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6388C162-D7F6-466F-9A3A-0EA1077EB97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BUF!$A$1:$AA$56</definedName>
    <definedName name="_xlnm.Print_Area" localSheetId="228">CPT!$A$1:$AA$56</definedName>
    <definedName name="_xlnm.Print_Area" localSheetId="234">'DC1'!$A$1:$AA$56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44">'DC16'!$A$1:$AA$56</definedName>
    <definedName name="_xlnm.Print_Area" localSheetId="50">'DC18'!$A$1:$AA$56</definedName>
    <definedName name="_xlnm.Print_Area" localSheetId="57">'DC19'!$A$1:$AA$56</definedName>
    <definedName name="_xlnm.Print_Area" localSheetId="240">'DC2'!$A$1:$AA$56</definedName>
    <definedName name="_xlnm.Print_Area" localSheetId="62">'DC20'!$A$1:$AA$56</definedName>
    <definedName name="_xlnm.Print_Area" localSheetId="79">'DC21'!$A$1:$AA$56</definedName>
    <definedName name="_xlnm.Print_Area" localSheetId="87">'DC22'!$A$1:$AA$56</definedName>
    <definedName name="_xlnm.Print_Area" localSheetId="91">'DC23'!$A$1:$AA$56</definedName>
    <definedName name="_xlnm.Print_Area" localSheetId="96">'DC24'!$A$1:$AA$56</definedName>
    <definedName name="_xlnm.Print_Area" localSheetId="100">'DC25'!$A$1:$AA$56</definedName>
    <definedName name="_xlnm.Print_Area" localSheetId="106">'DC26'!$A$1:$AA$56</definedName>
    <definedName name="_xlnm.Print_Area" localSheetId="111">'DC27'!$A$1:$AA$56</definedName>
    <definedName name="_xlnm.Print_Area" localSheetId="117">'DC28'!$A$1:$AA$56</definedName>
    <definedName name="_xlnm.Print_Area" localSheetId="122">'DC29'!$A$1:$AA$56</definedName>
    <definedName name="_xlnm.Print_Area" localSheetId="245">'DC3'!$A$1:$AA$56</definedName>
    <definedName name="_xlnm.Print_Area" localSheetId="162">'DC30'!$A$1:$AA$56</definedName>
    <definedName name="_xlnm.Print_Area" localSheetId="169">'DC31'!$A$1:$AA$56</definedName>
    <definedName name="_xlnm.Print_Area" localSheetId="174">'DC32'!$A$1:$AA$56</definedName>
    <definedName name="_xlnm.Print_Area" localSheetId="133">'DC33'!$A$1:$AA$56</definedName>
    <definedName name="_xlnm.Print_Area" localSheetId="138">'DC34'!$A$1:$AA$56</definedName>
    <definedName name="_xlnm.Print_Area" localSheetId="143">'DC35'!$A$1:$AA$56</definedName>
    <definedName name="_xlnm.Print_Area" localSheetId="149">'DC36'!$A$1:$AA$56</definedName>
    <definedName name="_xlnm.Print_Area" localSheetId="211">'DC37'!$A$1:$AA$56</definedName>
    <definedName name="_xlnm.Print_Area" localSheetId="217">'DC38'!$A$1:$AA$56</definedName>
    <definedName name="_xlnm.Print_Area" localSheetId="223">'DC39'!$A$1:$AA$56</definedName>
    <definedName name="_xlnm.Print_Area" localSheetId="253">'DC4'!$A$1:$AA$56</definedName>
    <definedName name="_xlnm.Print_Area" localSheetId="227">'DC40'!$A$1:$AA$56</definedName>
    <definedName name="_xlnm.Print_Area" localSheetId="69">'DC42'!$A$1:$AA$56</definedName>
    <definedName name="_xlnm.Print_Area" localSheetId="127">'DC43'!$A$1:$AA$56</definedName>
    <definedName name="_xlnm.Print_Area" localSheetId="39">'DC44'!$A$1:$AA$56</definedName>
    <definedName name="_xlnm.Print_Area" localSheetId="178">'DC45'!$A$1:$AA$56</definedName>
    <definedName name="_xlnm.Print_Area" localSheetId="154">'DC47'!$A$1:$AA$56</definedName>
    <definedName name="_xlnm.Print_Area" localSheetId="73">'DC48'!$A$1:$AA$56</definedName>
    <definedName name="_xlnm.Print_Area" localSheetId="257">'DC5'!$A$1:$AA$56</definedName>
    <definedName name="_xlnm.Print_Area" localSheetId="185">'DC6'!$A$1:$AA$56</definedName>
    <definedName name="_xlnm.Print_Area" localSheetId="194">'DC7'!$A$1:$AA$56</definedName>
    <definedName name="_xlnm.Print_Area" localSheetId="200">'DC8'!$A$1:$AA$56</definedName>
    <definedName name="_xlnm.Print_Area" localSheetId="205">'DC9'!$A$1:$AA$56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63">EKU!$A$1:$AA$56</definedName>
    <definedName name="_xlnm.Print_Area" localSheetId="74">ETH!$A$1:$AA$56</definedName>
    <definedName name="_xlnm.Print_Area" localSheetId="41">'FS161'!$A$1:$AA$56</definedName>
    <definedName name="_xlnm.Print_Area" localSheetId="42">'FS162'!$A$1:$AA$56</definedName>
    <definedName name="_xlnm.Print_Area" localSheetId="43">'FS163'!$A$1:$AA$56</definedName>
    <definedName name="_xlnm.Print_Area" localSheetId="45">'FS181'!$A$1:$AA$56</definedName>
    <definedName name="_xlnm.Print_Area" localSheetId="46">'FS182'!$A$1:$AA$56</definedName>
    <definedName name="_xlnm.Print_Area" localSheetId="47">'FS183'!$A$1:$AA$56</definedName>
    <definedName name="_xlnm.Print_Area" localSheetId="48">'FS184'!$A$1:$AA$56</definedName>
    <definedName name="_xlnm.Print_Area" localSheetId="49">'FS185'!$A$1:$AA$56</definedName>
    <definedName name="_xlnm.Print_Area" localSheetId="51">'FS191'!$A$1:$AA$56</definedName>
    <definedName name="_xlnm.Print_Area" localSheetId="52">'FS192'!$A$1:$AA$56</definedName>
    <definedName name="_xlnm.Print_Area" localSheetId="53">'FS193'!$A$1:$AA$56</definedName>
    <definedName name="_xlnm.Print_Area" localSheetId="54">'FS194'!$A$1:$AA$56</definedName>
    <definedName name="_xlnm.Print_Area" localSheetId="55">'FS195'!$A$1:$AA$56</definedName>
    <definedName name="_xlnm.Print_Area" localSheetId="56">'FS196'!$A$1:$AA$56</definedName>
    <definedName name="_xlnm.Print_Area" localSheetId="58">'FS201'!$A$1:$AA$56</definedName>
    <definedName name="_xlnm.Print_Area" localSheetId="59">'FS203'!$A$1:$AA$56</definedName>
    <definedName name="_xlnm.Print_Area" localSheetId="60">'FS204'!$A$1:$AA$56</definedName>
    <definedName name="_xlnm.Print_Area" localSheetId="61">'FS205'!$A$1:$AA$56</definedName>
    <definedName name="_xlnm.Print_Area" localSheetId="66">'GT421'!$A$1:$AA$56</definedName>
    <definedName name="_xlnm.Print_Area" localSheetId="67">'GT422'!$A$1:$AA$56</definedName>
    <definedName name="_xlnm.Print_Area" localSheetId="68">'GT423'!$A$1:$AA$56</definedName>
    <definedName name="_xlnm.Print_Area" localSheetId="70">'GT481'!$A$1:$AA$56</definedName>
    <definedName name="_xlnm.Print_Area" localSheetId="71">'GT484'!$A$1:$AA$56</definedName>
    <definedName name="_xlnm.Print_Area" localSheetId="72">'GT485'!$A$1:$AA$56</definedName>
    <definedName name="_xlnm.Print_Area" localSheetId="64">JHB!$A$1:$AA$56</definedName>
    <definedName name="_xlnm.Print_Area" localSheetId="75">'KZN212'!$A$1:$AA$56</definedName>
    <definedName name="_xlnm.Print_Area" localSheetId="76">'KZN213'!$A$1:$AA$56</definedName>
    <definedName name="_xlnm.Print_Area" localSheetId="77">'KZN214'!$A$1:$AA$56</definedName>
    <definedName name="_xlnm.Print_Area" localSheetId="78">'KZN216'!$A$1:$AA$56</definedName>
    <definedName name="_xlnm.Print_Area" localSheetId="80">'KZN221'!$A$1:$AA$56</definedName>
    <definedName name="_xlnm.Print_Area" localSheetId="81">'KZN222'!$A$1:$AA$56</definedName>
    <definedName name="_xlnm.Print_Area" localSheetId="82">'KZN223'!$A$1:$AA$56</definedName>
    <definedName name="_xlnm.Print_Area" localSheetId="83">'KZN224'!$A$1:$AA$56</definedName>
    <definedName name="_xlnm.Print_Area" localSheetId="84">'KZN225'!$A$1:$AA$56</definedName>
    <definedName name="_xlnm.Print_Area" localSheetId="85">'KZN226'!$A$1:$AA$56</definedName>
    <definedName name="_xlnm.Print_Area" localSheetId="86">'KZN227'!$A$1:$AA$56</definedName>
    <definedName name="_xlnm.Print_Area" localSheetId="88">'KZN235'!$A$1:$AA$56</definedName>
    <definedName name="_xlnm.Print_Area" localSheetId="89">'KZN237'!$A$1:$AA$56</definedName>
    <definedName name="_xlnm.Print_Area" localSheetId="90">'KZN238'!$A$1:$AA$56</definedName>
    <definedName name="_xlnm.Print_Area" localSheetId="92">'KZN241'!$A$1:$AA$56</definedName>
    <definedName name="_xlnm.Print_Area" localSheetId="93">'KZN242'!$A$1:$AA$56</definedName>
    <definedName name="_xlnm.Print_Area" localSheetId="94">'KZN244'!$A$1:$AA$56</definedName>
    <definedName name="_xlnm.Print_Area" localSheetId="95">'KZN245'!$A$1:$AA$56</definedName>
    <definedName name="_xlnm.Print_Area" localSheetId="97">'KZN252'!$A$1:$AA$56</definedName>
    <definedName name="_xlnm.Print_Area" localSheetId="98">'KZN253'!$A$1:$AA$56</definedName>
    <definedName name="_xlnm.Print_Area" localSheetId="99">'KZN254'!$A$1:$AA$56</definedName>
    <definedName name="_xlnm.Print_Area" localSheetId="101">'KZN261'!$A$1:$AA$56</definedName>
    <definedName name="_xlnm.Print_Area" localSheetId="102">'KZN262'!$A$1:$AA$56</definedName>
    <definedName name="_xlnm.Print_Area" localSheetId="103">'KZN263'!$A$1:$AA$56</definedName>
    <definedName name="_xlnm.Print_Area" localSheetId="104">'KZN265'!$A$1:$AA$56</definedName>
    <definedName name="_xlnm.Print_Area" localSheetId="105">'KZN266'!$A$1:$AA$56</definedName>
    <definedName name="_xlnm.Print_Area" localSheetId="107">'KZN271'!$A$1:$AA$56</definedName>
    <definedName name="_xlnm.Print_Area" localSheetId="108">'KZN272'!$A$1:$AA$56</definedName>
    <definedName name="_xlnm.Print_Area" localSheetId="109">'KZN275'!$A$1:$AA$56</definedName>
    <definedName name="_xlnm.Print_Area" localSheetId="110">'KZN276'!$A$1:$AA$56</definedName>
    <definedName name="_xlnm.Print_Area" localSheetId="112">'KZN281'!$A$1:$AA$56</definedName>
    <definedName name="_xlnm.Print_Area" localSheetId="113">'KZN282'!$A$1:$AA$56</definedName>
    <definedName name="_xlnm.Print_Area" localSheetId="114">'KZN284'!$A$1:$AA$56</definedName>
    <definedName name="_xlnm.Print_Area" localSheetId="115">'KZN285'!$A$1:$AA$56</definedName>
    <definedName name="_xlnm.Print_Area" localSheetId="116">'KZN286'!$A$1:$AA$56</definedName>
    <definedName name="_xlnm.Print_Area" localSheetId="118">'KZN291'!$A$1:$AA$56</definedName>
    <definedName name="_xlnm.Print_Area" localSheetId="119">'KZN292'!$A$1:$AA$56</definedName>
    <definedName name="_xlnm.Print_Area" localSheetId="120">'KZN293'!$A$1:$AA$56</definedName>
    <definedName name="_xlnm.Print_Area" localSheetId="121">'KZN294'!$A$1:$AA$56</definedName>
    <definedName name="_xlnm.Print_Area" localSheetId="123">'KZN433'!$A$1:$AA$56</definedName>
    <definedName name="_xlnm.Print_Area" localSheetId="124">'KZN434'!$A$1:$AA$56</definedName>
    <definedName name="_xlnm.Print_Area" localSheetId="125">'KZN435'!$A$1:$AA$56</definedName>
    <definedName name="_xlnm.Print_Area" localSheetId="126">'KZN436'!$A$1:$AA$56</definedName>
    <definedName name="_xlnm.Print_Area" localSheetId="128">'LIM331'!$A$1:$AA$56</definedName>
    <definedName name="_xlnm.Print_Area" localSheetId="129">'LIM332'!$A$1:$AA$56</definedName>
    <definedName name="_xlnm.Print_Area" localSheetId="130">'LIM333'!$A$1:$AA$56</definedName>
    <definedName name="_xlnm.Print_Area" localSheetId="131">'LIM334'!$A$1:$AA$56</definedName>
    <definedName name="_xlnm.Print_Area" localSheetId="132">'LIM335'!$A$1:$AA$56</definedName>
    <definedName name="_xlnm.Print_Area" localSheetId="134">'LIM341'!$A$1:$AA$56</definedName>
    <definedName name="_xlnm.Print_Area" localSheetId="135">'LIM343'!$A$1:$AA$56</definedName>
    <definedName name="_xlnm.Print_Area" localSheetId="136">'LIM344'!$A$1:$AA$56</definedName>
    <definedName name="_xlnm.Print_Area" localSheetId="137">'LIM345'!$A$1:$AA$56</definedName>
    <definedName name="_xlnm.Print_Area" localSheetId="139">'LIM351'!$A$1:$AA$56</definedName>
    <definedName name="_xlnm.Print_Area" localSheetId="140">'LIM353'!$A$1:$AA$56</definedName>
    <definedName name="_xlnm.Print_Area" localSheetId="141">'LIM354'!$A$1:$AA$56</definedName>
    <definedName name="_xlnm.Print_Area" localSheetId="142">'LIM355'!$A$1:$AA$56</definedName>
    <definedName name="_xlnm.Print_Area" localSheetId="144">'LIM361'!$A$1:$AA$56</definedName>
    <definedName name="_xlnm.Print_Area" localSheetId="145">'LIM362'!$A$1:$AA$56</definedName>
    <definedName name="_xlnm.Print_Area" localSheetId="146">'LIM366'!$A$1:$AA$56</definedName>
    <definedName name="_xlnm.Print_Area" localSheetId="147">'LIM367'!$A$1:$AA$56</definedName>
    <definedName name="_xlnm.Print_Area" localSheetId="148">'LIM368'!$A$1:$AA$56</definedName>
    <definedName name="_xlnm.Print_Area" localSheetId="150">'LIM471'!$A$1:$AA$56</definedName>
    <definedName name="_xlnm.Print_Area" localSheetId="151">'LIM472'!$A$1:$AA$56</definedName>
    <definedName name="_xlnm.Print_Area" localSheetId="152">'LIM473'!$A$1:$AA$56</definedName>
    <definedName name="_xlnm.Print_Area" localSheetId="153">'LIM476'!$A$1:$AA$56</definedName>
    <definedName name="_xlnm.Print_Area" localSheetId="40">MAN!$A$1:$AA$56</definedName>
    <definedName name="_xlnm.Print_Area" localSheetId="155">'MP301'!$A$1:$AA$56</definedName>
    <definedName name="_xlnm.Print_Area" localSheetId="156">'MP302'!$A$1:$AA$56</definedName>
    <definedName name="_xlnm.Print_Area" localSheetId="157">'MP303'!$A$1:$AA$56</definedName>
    <definedName name="_xlnm.Print_Area" localSheetId="158">'MP304'!$A$1:$AA$56</definedName>
    <definedName name="_xlnm.Print_Area" localSheetId="159">'MP305'!$A$1:$AA$56</definedName>
    <definedName name="_xlnm.Print_Area" localSheetId="160">'MP306'!$A$1:$AA$56</definedName>
    <definedName name="_xlnm.Print_Area" localSheetId="161">'MP307'!$A$1:$AA$56</definedName>
    <definedName name="_xlnm.Print_Area" localSheetId="163">'MP311'!$A$1:$AA$56</definedName>
    <definedName name="_xlnm.Print_Area" localSheetId="164">'MP312'!$A$1:$AA$56</definedName>
    <definedName name="_xlnm.Print_Area" localSheetId="165">'MP313'!$A$1:$AA$56</definedName>
    <definedName name="_xlnm.Print_Area" localSheetId="166">'MP314'!$A$1:$AA$56</definedName>
    <definedName name="_xlnm.Print_Area" localSheetId="167">'MP315'!$A$1:$AA$56</definedName>
    <definedName name="_xlnm.Print_Area" localSheetId="168">'MP316'!$A$1:$AA$56</definedName>
    <definedName name="_xlnm.Print_Area" localSheetId="170">'MP321'!$A$1:$AA$56</definedName>
    <definedName name="_xlnm.Print_Area" localSheetId="171">'MP324'!$A$1:$AA$56</definedName>
    <definedName name="_xlnm.Print_Area" localSheetId="172">'MP325'!$A$1:$AA$56</definedName>
    <definedName name="_xlnm.Print_Area" localSheetId="173">'MP326'!$A$1:$AA$56</definedName>
    <definedName name="_xlnm.Print_Area" localSheetId="179">'NC061'!$A$1:$AA$56</definedName>
    <definedName name="_xlnm.Print_Area" localSheetId="180">'NC062'!$A$1:$AA$56</definedName>
    <definedName name="_xlnm.Print_Area" localSheetId="181">'NC064'!$A$1:$AA$56</definedName>
    <definedName name="_xlnm.Print_Area" localSheetId="182">'NC065'!$A$1:$AA$56</definedName>
    <definedName name="_xlnm.Print_Area" localSheetId="183">'NC066'!$A$1:$AA$56</definedName>
    <definedName name="_xlnm.Print_Area" localSheetId="184">'NC067'!$A$1:$AA$56</definedName>
    <definedName name="_xlnm.Print_Area" localSheetId="186">'NC071'!$A$1:$AA$56</definedName>
    <definedName name="_xlnm.Print_Area" localSheetId="187">'NC072'!$A$1:$AA$56</definedName>
    <definedName name="_xlnm.Print_Area" localSheetId="188">'NC073'!$A$1:$AA$56</definedName>
    <definedName name="_xlnm.Print_Area" localSheetId="189">'NC074'!$A$1:$AA$56</definedName>
    <definedName name="_xlnm.Print_Area" localSheetId="190">'NC075'!$A$1:$AA$56</definedName>
    <definedName name="_xlnm.Print_Area" localSheetId="191">'NC076'!$A$1:$AA$56</definedName>
    <definedName name="_xlnm.Print_Area" localSheetId="192">'NC077'!$A$1:$AA$56</definedName>
    <definedName name="_xlnm.Print_Area" localSheetId="193">'NC078'!$A$1:$AA$56</definedName>
    <definedName name="_xlnm.Print_Area" localSheetId="195">'NC082'!$A$1:$AA$56</definedName>
    <definedName name="_xlnm.Print_Area" localSheetId="196">'NC084'!$A$1:$AA$56</definedName>
    <definedName name="_xlnm.Print_Area" localSheetId="197">'NC085'!$A$1:$AA$56</definedName>
    <definedName name="_xlnm.Print_Area" localSheetId="198">'NC086'!$A$1:$AA$56</definedName>
    <definedName name="_xlnm.Print_Area" localSheetId="199">'NC087'!$A$1:$AA$56</definedName>
    <definedName name="_xlnm.Print_Area" localSheetId="201">'NC091'!$A$1:$AA$56</definedName>
    <definedName name="_xlnm.Print_Area" localSheetId="202">'NC092'!$A$1:$AA$56</definedName>
    <definedName name="_xlnm.Print_Area" localSheetId="203">'NC093'!$A$1:$AA$56</definedName>
    <definedName name="_xlnm.Print_Area" localSheetId="204">'NC094'!$A$1:$AA$56</definedName>
    <definedName name="_xlnm.Print_Area" localSheetId="175">'NC451'!$A$1:$AA$56</definedName>
    <definedName name="_xlnm.Print_Area" localSheetId="176">'NC452'!$A$1:$AA$56</definedName>
    <definedName name="_xlnm.Print_Area" localSheetId="177">'NC453'!$A$1:$AA$56</definedName>
    <definedName name="_xlnm.Print_Area" localSheetId="2">NMA!$A$1:$AA$56</definedName>
    <definedName name="_xlnm.Print_Area" localSheetId="206">'NW371'!$A$1:$AA$56</definedName>
    <definedName name="_xlnm.Print_Area" localSheetId="207">'NW372'!$A$1:$AA$56</definedName>
    <definedName name="_xlnm.Print_Area" localSheetId="208">'NW373'!$A$1:$AA$56</definedName>
    <definedName name="_xlnm.Print_Area" localSheetId="209">'NW374'!$A$1:$AA$56</definedName>
    <definedName name="_xlnm.Print_Area" localSheetId="210">'NW375'!$A$1:$AA$56</definedName>
    <definedName name="_xlnm.Print_Area" localSheetId="212">'NW381'!$A$1:$AA$56</definedName>
    <definedName name="_xlnm.Print_Area" localSheetId="213">'NW382'!$A$1:$AA$56</definedName>
    <definedName name="_xlnm.Print_Area" localSheetId="214">'NW383'!$A$1:$AA$56</definedName>
    <definedName name="_xlnm.Print_Area" localSheetId="215">'NW384'!$A$1:$AA$56</definedName>
    <definedName name="_xlnm.Print_Area" localSheetId="216">'NW385'!$A$1:$AA$56</definedName>
    <definedName name="_xlnm.Print_Area" localSheetId="218">'NW392'!$A$1:$AA$56</definedName>
    <definedName name="_xlnm.Print_Area" localSheetId="219">'NW393'!$A$1:$AA$56</definedName>
    <definedName name="_xlnm.Print_Area" localSheetId="220">'NW394'!$A$1:$AA$56</definedName>
    <definedName name="_xlnm.Print_Area" localSheetId="221">'NW396'!$A$1:$AA$56</definedName>
    <definedName name="_xlnm.Print_Area" localSheetId="222">'NW397'!$A$1:$AA$56</definedName>
    <definedName name="_xlnm.Print_Area" localSheetId="224">'NW403'!$A$1:$AA$56</definedName>
    <definedName name="_xlnm.Print_Area" localSheetId="225">'NW404'!$A$1:$AA$56</definedName>
    <definedName name="_xlnm.Print_Area" localSheetId="226">'NW405'!$A$1:$AA$56</definedName>
    <definedName name="_xlnm.Print_Area" localSheetId="0">Summary!$A$1:$AA$56</definedName>
    <definedName name="_xlnm.Print_Area" localSheetId="65">TSH!$A$1:$AA$56</definedName>
    <definedName name="_xlnm.Print_Area" localSheetId="229">'WC011'!$A$1:$AA$56</definedName>
    <definedName name="_xlnm.Print_Area" localSheetId="230">'WC012'!$A$1:$AA$56</definedName>
    <definedName name="_xlnm.Print_Area" localSheetId="231">'WC013'!$A$1:$AA$56</definedName>
    <definedName name="_xlnm.Print_Area" localSheetId="232">'WC014'!$A$1:$AA$56</definedName>
    <definedName name="_xlnm.Print_Area" localSheetId="233">'WC015'!$A$1:$AA$56</definedName>
    <definedName name="_xlnm.Print_Area" localSheetId="235">'WC022'!$A$1:$AA$56</definedName>
    <definedName name="_xlnm.Print_Area" localSheetId="236">'WC023'!$A$1:$AA$56</definedName>
    <definedName name="_xlnm.Print_Area" localSheetId="237">'WC024'!$A$1:$AA$56</definedName>
    <definedName name="_xlnm.Print_Area" localSheetId="238">'WC025'!$A$1:$AA$56</definedName>
    <definedName name="_xlnm.Print_Area" localSheetId="239">'WC026'!$A$1:$AA$56</definedName>
    <definedName name="_xlnm.Print_Area" localSheetId="241">'WC031'!$A$1:$AA$56</definedName>
    <definedName name="_xlnm.Print_Area" localSheetId="242">'WC032'!$A$1:$AA$56</definedName>
    <definedName name="_xlnm.Print_Area" localSheetId="243">'WC033'!$A$1:$AA$56</definedName>
    <definedName name="_xlnm.Print_Area" localSheetId="244">'WC034'!$A$1:$AA$56</definedName>
    <definedName name="_xlnm.Print_Area" localSheetId="246">'WC041'!$A$1:$AA$56</definedName>
    <definedName name="_xlnm.Print_Area" localSheetId="247">'WC042'!$A$1:$AA$56</definedName>
    <definedName name="_xlnm.Print_Area" localSheetId="248">'WC043'!$A$1:$AA$56</definedName>
    <definedName name="_xlnm.Print_Area" localSheetId="249">'WC044'!$A$1:$AA$56</definedName>
    <definedName name="_xlnm.Print_Area" localSheetId="250">'WC045'!$A$1:$AA$56</definedName>
    <definedName name="_xlnm.Print_Area" localSheetId="251">'WC047'!$A$1:$AA$56</definedName>
    <definedName name="_xlnm.Print_Area" localSheetId="252">'WC048'!$A$1:$AA$56</definedName>
    <definedName name="_xlnm.Print_Area" localSheetId="254">'WC051'!$A$1:$AA$56</definedName>
    <definedName name="_xlnm.Print_Area" localSheetId="255">'WC052'!$A$1:$AA$56</definedName>
    <definedName name="_xlnm.Print_Area" localSheetId="256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3" l="1"/>
  <c r="G41" i="13" s="1"/>
  <c r="G43" i="13" s="1"/>
  <c r="G45" i="13" s="1"/>
  <c r="G47" i="13" s="1"/>
  <c r="Q37" i="24"/>
  <c r="Q41" i="24" s="1"/>
  <c r="Q43" i="24" s="1"/>
  <c r="Q45" i="24" s="1"/>
  <c r="Q47" i="24" s="1"/>
  <c r="C37" i="30"/>
  <c r="C41" i="30" s="1"/>
  <c r="C43" i="30" s="1"/>
  <c r="C45" i="30" s="1"/>
  <c r="C47" i="30" s="1"/>
  <c r="U37" i="36"/>
  <c r="U41" i="36" s="1"/>
  <c r="U43" i="36" s="1"/>
  <c r="U45" i="36" s="1"/>
  <c r="U47" i="36" s="1"/>
  <c r="K37" i="87"/>
  <c r="K41" i="87" s="1"/>
  <c r="K43" i="87" s="1"/>
  <c r="K45" i="87" s="1"/>
  <c r="K47" i="87" s="1"/>
  <c r="F37" i="146"/>
  <c r="F41" i="146" s="1"/>
  <c r="F43" i="146" s="1"/>
  <c r="F45" i="146" s="1"/>
  <c r="F47" i="146" s="1"/>
  <c r="L37" i="195"/>
  <c r="L41" i="195" s="1"/>
  <c r="L43" i="195" s="1"/>
  <c r="L45" i="195" s="1"/>
  <c r="L47" i="195" s="1"/>
  <c r="I37" i="216"/>
  <c r="I41" i="216" s="1"/>
  <c r="I43" i="216" s="1"/>
  <c r="I45" i="216" s="1"/>
  <c r="I47" i="216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P37" i="20" s="1"/>
  <c r="P41" i="20" s="1"/>
  <c r="P43" i="20" s="1"/>
  <c r="P45" i="20" s="1"/>
  <c r="P47" i="20" s="1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H37" i="21" s="1"/>
  <c r="H41" i="21" s="1"/>
  <c r="H43" i="21" s="1"/>
  <c r="H45" i="21" s="1"/>
  <c r="H47" i="21" s="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H37" i="46" s="1"/>
  <c r="H41" i="46" s="1"/>
  <c r="H43" i="46" s="1"/>
  <c r="H45" i="46" s="1"/>
  <c r="H47" i="46" s="1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Z35" i="62"/>
  <c r="Y35" i="62"/>
  <c r="X35" i="62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Z35" i="70" s="1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Z35" i="74" s="1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Z35" i="79" s="1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Z35" i="80" s="1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Z35" i="84" s="1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Z35" i="87" s="1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Z35" i="100" s="1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Z35" i="103" s="1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Z35" i="111" s="1"/>
  <c r="X35" i="11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Z35" i="112" s="1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Z35" i="113" s="1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Z35" i="114" s="1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Z35" i="122" s="1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Z35" i="123" s="1"/>
  <c r="X35" i="123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Z35" i="127" s="1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Z35" i="138" s="1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Z35" i="140" s="1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Z35" i="141" s="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Z35" i="143" s="1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Z35" i="144" s="1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Z35" i="145" s="1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Z35" i="146" s="1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Z35" i="147" s="1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Z35" i="148" s="1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Z35" i="154" s="1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Z35" i="155" s="1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Z35" i="156" s="1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Z35" i="157" s="1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Z35" i="158" s="1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Z35" i="159" s="1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Z35" i="160" s="1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Z35" i="161" s="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Z35" i="162" s="1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Z35" i="163" s="1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Z35" i="164" s="1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Z35" i="165" s="1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Z35" i="166" s="1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Z35" i="167" s="1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Z35" i="168" s="1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Z35" i="170" s="1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Z35" i="171" s="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Z35" i="172" s="1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Z35" i="173" s="1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Z35" i="174" s="1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Z35" i="175" s="1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Z35" i="176" s="1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Z35" i="177" s="1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Z35" i="179" s="1"/>
  <c r="X35" i="179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Z35" i="180" s="1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Z35" i="181" s="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Z35" i="182" s="1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Z35" i="183" s="1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Z35" i="184" s="1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Z35" i="186" s="1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Z35" i="187" s="1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Z35" i="188" s="1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Z35" i="189" s="1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Z35" i="190" s="1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Z35" i="191" s="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Z35" i="192" s="1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Z35" i="193" s="1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Z35" i="195" s="1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Z35" i="196" s="1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Z35" i="197" s="1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Z35" i="198" s="1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Z35" i="199" s="1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Z35" i="201" s="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Z35" i="202" s="1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Z35" i="203" s="1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Z35" i="204" s="1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Z35" i="206" s="1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Z35" i="207" s="1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Z35" i="208" s="1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Z35" i="209" s="1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Z35" i="210" s="1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Z35" i="211" s="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Z35" i="213" s="1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Z35" i="214" s="1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Z35" i="215" s="1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Z35" i="216" s="1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Z35" i="217" s="1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Z35" i="218" s="1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Z35" i="219" s="1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Z35" i="220" s="1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Z35" i="221" s="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Z35" i="223" s="1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Z35" i="231"/>
  <c r="Y35" i="231"/>
  <c r="X35" i="23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Z35" i="236" s="1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Z35" i="237" s="1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Z35" i="238" s="1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Z35" i="246" s="1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O21" i="19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G21" i="19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Z21" i="20"/>
  <c r="Y21" i="20"/>
  <c r="Y37" i="20" s="1"/>
  <c r="Y41" i="20" s="1"/>
  <c r="Y43" i="20" s="1"/>
  <c r="Y45" i="20" s="1"/>
  <c r="Y47" i="20" s="1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G21" i="20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X21" i="22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P21" i="24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X21" i="26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O21" i="26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G21" i="26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W21" i="27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G21" i="27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O21" i="28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G21" i="28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O21" i="30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G21" i="30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AA21" i="31"/>
  <c r="AA37" i="31" s="1"/>
  <c r="AA41" i="31" s="1"/>
  <c r="AA43" i="31" s="1"/>
  <c r="AA45" i="31" s="1"/>
  <c r="AA47" i="31" s="1"/>
  <c r="Y21" i="31"/>
  <c r="X21" i="31"/>
  <c r="W21" i="3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O21" i="3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G21" i="3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O21" i="32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G21" i="32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W21" i="33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O21" i="33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G21" i="33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O21" i="34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G21" i="34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G21" i="36"/>
  <c r="G37" i="36" s="1"/>
  <c r="G41" i="36" s="1"/>
  <c r="G43" i="36" s="1"/>
  <c r="G45" i="36" s="1"/>
  <c r="G47" i="36" s="1"/>
  <c r="F21" i="36"/>
  <c r="X37" i="36" s="1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G21" i="38"/>
  <c r="G37" i="38" s="1"/>
  <c r="G41" i="38" s="1"/>
  <c r="G43" i="38" s="1"/>
  <c r="G45" i="38" s="1"/>
  <c r="G47" i="38" s="1"/>
  <c r="F21" i="38"/>
  <c r="F37" i="38" s="1"/>
  <c r="F41" i="38" s="1"/>
  <c r="F43" i="38" s="1"/>
  <c r="F45" i="38" s="1"/>
  <c r="F4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Z21" i="39"/>
  <c r="Y21" i="39"/>
  <c r="Y37" i="39" s="1"/>
  <c r="Y41" i="39" s="1"/>
  <c r="Y43" i="39" s="1"/>
  <c r="Y45" i="39" s="1"/>
  <c r="Y47" i="39" s="1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Q21" i="39"/>
  <c r="Q37" i="39" s="1"/>
  <c r="Q41" i="39" s="1"/>
  <c r="Q43" i="39" s="1"/>
  <c r="Q45" i="39" s="1"/>
  <c r="Q47" i="39" s="1"/>
  <c r="P21" i="39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I21" i="39"/>
  <c r="I37" i="39" s="1"/>
  <c r="I41" i="39" s="1"/>
  <c r="I43" i="39" s="1"/>
  <c r="I45" i="39" s="1"/>
  <c r="I47" i="39" s="1"/>
  <c r="H21" i="39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Q21" i="40"/>
  <c r="Q37" i="40" s="1"/>
  <c r="Q41" i="40" s="1"/>
  <c r="Q43" i="40" s="1"/>
  <c r="Q45" i="40" s="1"/>
  <c r="Q47" i="40" s="1"/>
  <c r="P21" i="40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I21" i="40"/>
  <c r="I37" i="40" s="1"/>
  <c r="I41" i="40" s="1"/>
  <c r="I43" i="40" s="1"/>
  <c r="I45" i="40" s="1"/>
  <c r="I47" i="40" s="1"/>
  <c r="H21" i="40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Y21" i="41"/>
  <c r="Y37" i="41" s="1"/>
  <c r="Y41" i="41" s="1"/>
  <c r="Y43" i="41" s="1"/>
  <c r="Y45" i="41" s="1"/>
  <c r="Y4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Q21" i="41"/>
  <c r="Q37" i="41" s="1"/>
  <c r="Q41" i="41" s="1"/>
  <c r="Q43" i="41" s="1"/>
  <c r="Q45" i="41" s="1"/>
  <c r="Q47" i="41" s="1"/>
  <c r="P21" i="41"/>
  <c r="O21" i="4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I21" i="41"/>
  <c r="I37" i="41" s="1"/>
  <c r="I41" i="41" s="1"/>
  <c r="I43" i="41" s="1"/>
  <c r="I45" i="41" s="1"/>
  <c r="I47" i="41" s="1"/>
  <c r="H21" i="4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Q21" i="42"/>
  <c r="Q37" i="42" s="1"/>
  <c r="Q41" i="42" s="1"/>
  <c r="Q43" i="42" s="1"/>
  <c r="Q45" i="42" s="1"/>
  <c r="Q47" i="42" s="1"/>
  <c r="P21" i="42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I21" i="42"/>
  <c r="I37" i="42" s="1"/>
  <c r="I41" i="42" s="1"/>
  <c r="I43" i="42" s="1"/>
  <c r="I45" i="42" s="1"/>
  <c r="I47" i="42" s="1"/>
  <c r="H21" i="42"/>
  <c r="G21" i="42"/>
  <c r="F21" i="42"/>
  <c r="X37" i="42" s="1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Q21" i="43"/>
  <c r="Q37" i="43" s="1"/>
  <c r="Q41" i="43" s="1"/>
  <c r="Q43" i="43" s="1"/>
  <c r="Q45" i="43" s="1"/>
  <c r="Q47" i="43" s="1"/>
  <c r="P21" i="43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I21" i="43"/>
  <c r="I37" i="43" s="1"/>
  <c r="I41" i="43" s="1"/>
  <c r="I43" i="43" s="1"/>
  <c r="I45" i="43" s="1"/>
  <c r="I47" i="43" s="1"/>
  <c r="H21" i="43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Q21" i="44"/>
  <c r="Q37" i="44" s="1"/>
  <c r="Q41" i="44" s="1"/>
  <c r="Q43" i="44" s="1"/>
  <c r="Q45" i="44" s="1"/>
  <c r="Q47" i="44" s="1"/>
  <c r="P21" i="44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I21" i="44"/>
  <c r="I37" i="44" s="1"/>
  <c r="I41" i="44" s="1"/>
  <c r="I43" i="44" s="1"/>
  <c r="I45" i="44" s="1"/>
  <c r="I47" i="44" s="1"/>
  <c r="H21" i="44"/>
  <c r="G21" i="44"/>
  <c r="G37" i="44" s="1"/>
  <c r="G41" i="44" s="1"/>
  <c r="G43" i="44" s="1"/>
  <c r="G45" i="44" s="1"/>
  <c r="G47" i="44" s="1"/>
  <c r="F21" i="44"/>
  <c r="F37" i="44" s="1"/>
  <c r="F41" i="44" s="1"/>
  <c r="F43" i="44" s="1"/>
  <c r="F45" i="44" s="1"/>
  <c r="F4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Y21" i="45"/>
  <c r="Y37" i="45" s="1"/>
  <c r="Y41" i="45" s="1"/>
  <c r="Y43" i="45" s="1"/>
  <c r="Y45" i="45" s="1"/>
  <c r="Y47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I21" i="45"/>
  <c r="I37" i="45" s="1"/>
  <c r="I41" i="45" s="1"/>
  <c r="I43" i="45" s="1"/>
  <c r="I45" i="45" s="1"/>
  <c r="I47" i="45" s="1"/>
  <c r="H21" i="45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Y21" i="46"/>
  <c r="Y37" i="46" s="1"/>
  <c r="Y41" i="46" s="1"/>
  <c r="Y43" i="46" s="1"/>
  <c r="Y45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Q21" i="46"/>
  <c r="Q37" i="46" s="1"/>
  <c r="Q41" i="46" s="1"/>
  <c r="Q43" i="46" s="1"/>
  <c r="Q45" i="46" s="1"/>
  <c r="Q47" i="46" s="1"/>
  <c r="P21" i="46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I21" i="46"/>
  <c r="I37" i="46" s="1"/>
  <c r="I41" i="46" s="1"/>
  <c r="I43" i="46" s="1"/>
  <c r="I45" i="46" s="1"/>
  <c r="I47" i="46" s="1"/>
  <c r="H21" i="46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Y21" i="47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Q21" i="47"/>
  <c r="Q37" i="47" s="1"/>
  <c r="Q41" i="47" s="1"/>
  <c r="Q43" i="47" s="1"/>
  <c r="Q45" i="47" s="1"/>
  <c r="Q47" i="47" s="1"/>
  <c r="P21" i="47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I21" i="47"/>
  <c r="I37" i="47" s="1"/>
  <c r="I41" i="47" s="1"/>
  <c r="I43" i="47" s="1"/>
  <c r="I45" i="47" s="1"/>
  <c r="I47" i="47" s="1"/>
  <c r="H21" i="47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F37" i="48" s="1"/>
  <c r="F41" i="48" s="1"/>
  <c r="F43" i="48" s="1"/>
  <c r="F45" i="48" s="1"/>
  <c r="F47" i="48" s="1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Y21" i="5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Y21" i="52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Q21" i="52"/>
  <c r="Q37" i="52" s="1"/>
  <c r="Q41" i="52" s="1"/>
  <c r="Q43" i="52" s="1"/>
  <c r="Q45" i="52" s="1"/>
  <c r="Q47" i="52" s="1"/>
  <c r="P21" i="52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I21" i="52"/>
  <c r="I37" i="52" s="1"/>
  <c r="I41" i="52" s="1"/>
  <c r="I43" i="52" s="1"/>
  <c r="I45" i="52" s="1"/>
  <c r="I47" i="52" s="1"/>
  <c r="H21" i="52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Q21" i="53"/>
  <c r="Q37" i="53" s="1"/>
  <c r="Q41" i="53" s="1"/>
  <c r="Q43" i="53" s="1"/>
  <c r="Q45" i="53" s="1"/>
  <c r="Q47" i="53" s="1"/>
  <c r="P21" i="53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I21" i="53"/>
  <c r="I37" i="53" s="1"/>
  <c r="I41" i="53" s="1"/>
  <c r="I43" i="53" s="1"/>
  <c r="I45" i="53" s="1"/>
  <c r="I47" i="53" s="1"/>
  <c r="H21" i="53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Y21" i="54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Q21" i="54"/>
  <c r="P21" i="54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I21" i="54"/>
  <c r="I37" i="54" s="1"/>
  <c r="I41" i="54" s="1"/>
  <c r="I43" i="54" s="1"/>
  <c r="I45" i="54" s="1"/>
  <c r="I47" i="54" s="1"/>
  <c r="H21" i="54"/>
  <c r="G21" i="54"/>
  <c r="G37" i="54" s="1"/>
  <c r="G41" i="54" s="1"/>
  <c r="G43" i="54" s="1"/>
  <c r="G45" i="54" s="1"/>
  <c r="G47" i="54" s="1"/>
  <c r="F21" i="54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Y21" i="55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Q21" i="55"/>
  <c r="P21" i="55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I21" i="55"/>
  <c r="H21" i="55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56"/>
  <c r="Y21" i="56"/>
  <c r="X21" i="56"/>
  <c r="Z21" i="56" s="1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T37" i="56" s="1"/>
  <c r="T41" i="56" s="1"/>
  <c r="T43" i="56" s="1"/>
  <c r="T45" i="56" s="1"/>
  <c r="T47" i="56" s="1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L37" i="56" s="1"/>
  <c r="L41" i="56" s="1"/>
  <c r="L43" i="56" s="1"/>
  <c r="L45" i="56" s="1"/>
  <c r="L47" i="56" s="1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E37" i="56" s="1"/>
  <c r="E41" i="56" s="1"/>
  <c r="E43" i="56" s="1"/>
  <c r="E45" i="56" s="1"/>
  <c r="E47" i="56" s="1"/>
  <c r="D21" i="56"/>
  <c r="D37" i="56" s="1"/>
  <c r="D41" i="56" s="1"/>
  <c r="D43" i="56" s="1"/>
  <c r="D45" i="56" s="1"/>
  <c r="D47" i="56" s="1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T37" i="57" s="1"/>
  <c r="T41" i="57" s="1"/>
  <c r="T43" i="57" s="1"/>
  <c r="T45" i="57" s="1"/>
  <c r="T47" i="57" s="1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L37" i="57" s="1"/>
  <c r="L41" i="57" s="1"/>
  <c r="L43" i="57" s="1"/>
  <c r="L45" i="57" s="1"/>
  <c r="L47" i="57" s="1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E37" i="57" s="1"/>
  <c r="E41" i="57" s="1"/>
  <c r="E43" i="57" s="1"/>
  <c r="E45" i="57" s="1"/>
  <c r="E47" i="57" s="1"/>
  <c r="D21" i="57"/>
  <c r="D37" i="57" s="1"/>
  <c r="D41" i="57" s="1"/>
  <c r="D43" i="57" s="1"/>
  <c r="D45" i="57" s="1"/>
  <c r="D47" i="57" s="1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X21" i="58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T37" i="58" s="1"/>
  <c r="T41" i="58" s="1"/>
  <c r="T43" i="58" s="1"/>
  <c r="T45" i="58" s="1"/>
  <c r="T47" i="58" s="1"/>
  <c r="S21" i="58"/>
  <c r="R21" i="58"/>
  <c r="Q21" i="58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L37" i="58" s="1"/>
  <c r="L41" i="58" s="1"/>
  <c r="L43" i="58" s="1"/>
  <c r="L45" i="58" s="1"/>
  <c r="L47" i="58" s="1"/>
  <c r="K21" i="58"/>
  <c r="J21" i="58"/>
  <c r="J37" i="58" s="1"/>
  <c r="J41" i="58" s="1"/>
  <c r="J43" i="58" s="1"/>
  <c r="J45" i="58" s="1"/>
  <c r="J47" i="58" s="1"/>
  <c r="I21" i="58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D37" i="58" s="1"/>
  <c r="D41" i="58" s="1"/>
  <c r="D43" i="58" s="1"/>
  <c r="D45" i="58" s="1"/>
  <c r="D47" i="58" s="1"/>
  <c r="C21" i="58"/>
  <c r="AA21" i="59"/>
  <c r="Y21" i="59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T37" i="59" s="1"/>
  <c r="T41" i="59" s="1"/>
  <c r="T43" i="59" s="1"/>
  <c r="T45" i="59" s="1"/>
  <c r="T47" i="59" s="1"/>
  <c r="S21" i="59"/>
  <c r="R21" i="59"/>
  <c r="Q21" i="59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L37" i="59" s="1"/>
  <c r="L41" i="59" s="1"/>
  <c r="L43" i="59" s="1"/>
  <c r="L45" i="59" s="1"/>
  <c r="L47" i="59" s="1"/>
  <c r="K21" i="59"/>
  <c r="J21" i="59"/>
  <c r="I21" i="59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D37" i="59" s="1"/>
  <c r="D41" i="59" s="1"/>
  <c r="D43" i="59" s="1"/>
  <c r="D45" i="59" s="1"/>
  <c r="D47" i="59" s="1"/>
  <c r="C21" i="59"/>
  <c r="AA21" i="60"/>
  <c r="Y21" i="60"/>
  <c r="X21" i="60"/>
  <c r="Z21" i="60" s="1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T37" i="60" s="1"/>
  <c r="T41" i="60" s="1"/>
  <c r="T43" i="60" s="1"/>
  <c r="T45" i="60" s="1"/>
  <c r="T47" i="60" s="1"/>
  <c r="S21" i="60"/>
  <c r="R21" i="60"/>
  <c r="Q21" i="60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L37" i="60" s="1"/>
  <c r="L41" i="60" s="1"/>
  <c r="L43" i="60" s="1"/>
  <c r="L45" i="60" s="1"/>
  <c r="L47" i="60" s="1"/>
  <c r="K21" i="60"/>
  <c r="J21" i="60"/>
  <c r="I21" i="60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D37" i="60" s="1"/>
  <c r="D41" i="60" s="1"/>
  <c r="D43" i="60" s="1"/>
  <c r="D45" i="60" s="1"/>
  <c r="D47" i="60" s="1"/>
  <c r="C21" i="60"/>
  <c r="AA21" i="61"/>
  <c r="Y21" i="6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T37" i="61" s="1"/>
  <c r="T41" i="61" s="1"/>
  <c r="T43" i="61" s="1"/>
  <c r="T45" i="61" s="1"/>
  <c r="T47" i="61" s="1"/>
  <c r="S21" i="61"/>
  <c r="S37" i="61" s="1"/>
  <c r="S41" i="61" s="1"/>
  <c r="S43" i="61" s="1"/>
  <c r="S45" i="61" s="1"/>
  <c r="S47" i="61" s="1"/>
  <c r="R21" i="61"/>
  <c r="Q21" i="6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L37" i="61" s="1"/>
  <c r="L41" i="61" s="1"/>
  <c r="L43" i="61" s="1"/>
  <c r="L45" i="61" s="1"/>
  <c r="L47" i="61" s="1"/>
  <c r="K21" i="61"/>
  <c r="J21" i="61"/>
  <c r="I21" i="6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D37" i="61" s="1"/>
  <c r="D41" i="61" s="1"/>
  <c r="D43" i="61" s="1"/>
  <c r="D45" i="61" s="1"/>
  <c r="D47" i="61" s="1"/>
  <c r="C21" i="61"/>
  <c r="AA21" i="62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S21" i="62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C21" i="62"/>
  <c r="AA21" i="63"/>
  <c r="AA37" i="63" s="1"/>
  <c r="AA41" i="63" s="1"/>
  <c r="AA43" i="63" s="1"/>
  <c r="AA45" i="63" s="1"/>
  <c r="AA47" i="63" s="1"/>
  <c r="Y21" i="63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S21" i="63"/>
  <c r="R21" i="63"/>
  <c r="R37" i="63" s="1"/>
  <c r="R41" i="63" s="1"/>
  <c r="R43" i="63" s="1"/>
  <c r="R45" i="63" s="1"/>
  <c r="R47" i="63" s="1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K21" i="63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C21" i="63"/>
  <c r="AA21" i="64"/>
  <c r="AA37" i="64" s="1"/>
  <c r="AA41" i="64" s="1"/>
  <c r="AA43" i="64" s="1"/>
  <c r="AA45" i="64" s="1"/>
  <c r="AA47" i="64" s="1"/>
  <c r="Y21" i="64"/>
  <c r="Y37" i="64" s="1"/>
  <c r="Y41" i="64" s="1"/>
  <c r="X21" i="64"/>
  <c r="Z21" i="64" s="1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S21" i="64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K21" i="64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E21" i="64"/>
  <c r="E37" i="64" s="1"/>
  <c r="E41" i="64" s="1"/>
  <c r="E43" i="64" s="1"/>
  <c r="E45" i="64" s="1"/>
  <c r="E47" i="64" s="1"/>
  <c r="D21" i="64"/>
  <c r="C21" i="64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Y47" i="65" s="1"/>
  <c r="X21" i="65"/>
  <c r="Z21" i="65" s="1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S21" i="65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K21" i="65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C21" i="65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Y45" i="66" s="1"/>
  <c r="Y47" i="66" s="1"/>
  <c r="X21" i="66"/>
  <c r="Z21" i="66" s="1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S21" i="66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L37" i="66" s="1"/>
  <c r="L41" i="66" s="1"/>
  <c r="L43" i="66" s="1"/>
  <c r="L45" i="66" s="1"/>
  <c r="L47" i="66" s="1"/>
  <c r="K21" i="66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C21" i="66"/>
  <c r="AA21" i="67"/>
  <c r="AA37" i="67" s="1"/>
  <c r="AA41" i="67" s="1"/>
  <c r="AA43" i="67" s="1"/>
  <c r="AA45" i="67" s="1"/>
  <c r="AA47" i="67" s="1"/>
  <c r="Y21" i="67"/>
  <c r="Y37" i="67" s="1"/>
  <c r="Y41" i="67" s="1"/>
  <c r="Y43" i="67" s="1"/>
  <c r="Y45" i="67" s="1"/>
  <c r="Y47" i="67" s="1"/>
  <c r="X21" i="67"/>
  <c r="Z21" i="67" s="1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U37" i="67" s="1"/>
  <c r="U41" i="67" s="1"/>
  <c r="U43" i="67" s="1"/>
  <c r="U45" i="67" s="1"/>
  <c r="U47" i="67" s="1"/>
  <c r="T21" i="67"/>
  <c r="S21" i="67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M37" i="67" s="1"/>
  <c r="M41" i="67" s="1"/>
  <c r="M43" i="67" s="1"/>
  <c r="M45" i="67" s="1"/>
  <c r="M47" i="67" s="1"/>
  <c r="L21" i="67"/>
  <c r="K21" i="67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E37" i="67" s="1"/>
  <c r="E41" i="67" s="1"/>
  <c r="E43" i="67" s="1"/>
  <c r="E45" i="67" s="1"/>
  <c r="E47" i="67" s="1"/>
  <c r="D21" i="67"/>
  <c r="C21" i="67"/>
  <c r="AA21" i="68"/>
  <c r="AA37" i="68" s="1"/>
  <c r="AA41" i="68" s="1"/>
  <c r="AA43" i="68" s="1"/>
  <c r="AA45" i="68" s="1"/>
  <c r="AA47" i="68" s="1"/>
  <c r="Y21" i="68"/>
  <c r="Y37" i="68" s="1"/>
  <c r="Y41" i="68" s="1"/>
  <c r="Y43" i="68" s="1"/>
  <c r="Y45" i="68" s="1"/>
  <c r="Y47" i="68" s="1"/>
  <c r="X21" i="68"/>
  <c r="Z21" i="68" s="1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U37" i="68" s="1"/>
  <c r="U41" i="68" s="1"/>
  <c r="U43" i="68" s="1"/>
  <c r="U45" i="68" s="1"/>
  <c r="U47" i="68" s="1"/>
  <c r="T21" i="68"/>
  <c r="S21" i="68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M37" i="68" s="1"/>
  <c r="M41" i="68" s="1"/>
  <c r="M43" i="68" s="1"/>
  <c r="M45" i="68" s="1"/>
  <c r="M47" i="68" s="1"/>
  <c r="L21" i="68"/>
  <c r="K21" i="68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E37" i="68" s="1"/>
  <c r="E41" i="68" s="1"/>
  <c r="E43" i="68" s="1"/>
  <c r="E45" i="68" s="1"/>
  <c r="E47" i="68" s="1"/>
  <c r="D21" i="68"/>
  <c r="C21" i="68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S21" i="69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K21" i="69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C21" i="69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Y45" i="70" s="1"/>
  <c r="Y47" i="70" s="1"/>
  <c r="X21" i="70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S21" i="70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K21" i="70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C21" i="70"/>
  <c r="AA21" i="71"/>
  <c r="AA37" i="71" s="1"/>
  <c r="AA41" i="71" s="1"/>
  <c r="AA43" i="71" s="1"/>
  <c r="AA45" i="71" s="1"/>
  <c r="AA47" i="71" s="1"/>
  <c r="Y21" i="71"/>
  <c r="Y37" i="71" s="1"/>
  <c r="Y41" i="71" s="1"/>
  <c r="Y43" i="71" s="1"/>
  <c r="Y45" i="71" s="1"/>
  <c r="Y47" i="71" s="1"/>
  <c r="X21" i="71"/>
  <c r="W21" i="71"/>
  <c r="W37" i="71" s="1"/>
  <c r="W41" i="71" s="1"/>
  <c r="W43" i="71" s="1"/>
  <c r="W45" i="71" s="1"/>
  <c r="W47" i="71" s="1"/>
  <c r="V21" i="71"/>
  <c r="V37" i="71" s="1"/>
  <c r="V41" i="71" s="1"/>
  <c r="V43" i="71" s="1"/>
  <c r="V45" i="71" s="1"/>
  <c r="V47" i="71" s="1"/>
  <c r="U21" i="71"/>
  <c r="U37" i="71" s="1"/>
  <c r="U41" i="71" s="1"/>
  <c r="U43" i="71" s="1"/>
  <c r="U45" i="71" s="1"/>
  <c r="U47" i="71" s="1"/>
  <c r="T21" i="71"/>
  <c r="S21" i="7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N37" i="71" s="1"/>
  <c r="N41" i="71" s="1"/>
  <c r="N43" i="71" s="1"/>
  <c r="N45" i="71" s="1"/>
  <c r="N47" i="71" s="1"/>
  <c r="M21" i="71"/>
  <c r="M37" i="71" s="1"/>
  <c r="M41" i="71" s="1"/>
  <c r="M43" i="71" s="1"/>
  <c r="M45" i="71" s="1"/>
  <c r="M47" i="71" s="1"/>
  <c r="L21" i="71"/>
  <c r="K21" i="7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C21" i="7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W21" i="72"/>
  <c r="W37" i="72" s="1"/>
  <c r="W41" i="72" s="1"/>
  <c r="W43" i="72" s="1"/>
  <c r="W45" i="72" s="1"/>
  <c r="W47" i="72" s="1"/>
  <c r="V21" i="72"/>
  <c r="V37" i="72" s="1"/>
  <c r="V41" i="72" s="1"/>
  <c r="V43" i="72" s="1"/>
  <c r="V45" i="72" s="1"/>
  <c r="V47" i="72" s="1"/>
  <c r="U21" i="72"/>
  <c r="U37" i="72" s="1"/>
  <c r="U41" i="72" s="1"/>
  <c r="U43" i="72" s="1"/>
  <c r="U45" i="72" s="1"/>
  <c r="U47" i="72" s="1"/>
  <c r="T21" i="72"/>
  <c r="S21" i="72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N37" i="72" s="1"/>
  <c r="N41" i="72" s="1"/>
  <c r="N43" i="72" s="1"/>
  <c r="N45" i="72" s="1"/>
  <c r="N47" i="72" s="1"/>
  <c r="M21" i="72"/>
  <c r="M37" i="72" s="1"/>
  <c r="M41" i="72" s="1"/>
  <c r="M43" i="72" s="1"/>
  <c r="M45" i="72" s="1"/>
  <c r="M47" i="72" s="1"/>
  <c r="L21" i="72"/>
  <c r="K21" i="72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C21" i="72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S21" i="73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K21" i="73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E21" i="73"/>
  <c r="E37" i="73" s="1"/>
  <c r="E41" i="73" s="1"/>
  <c r="E43" i="73" s="1"/>
  <c r="E45" i="73" s="1"/>
  <c r="E47" i="73" s="1"/>
  <c r="D21" i="73"/>
  <c r="C21" i="73"/>
  <c r="AA21" i="74"/>
  <c r="AA37" i="74" s="1"/>
  <c r="AA41" i="74" s="1"/>
  <c r="AA43" i="74" s="1"/>
  <c r="AA45" i="74" s="1"/>
  <c r="AA47" i="74" s="1"/>
  <c r="Y21" i="74"/>
  <c r="Y37" i="74" s="1"/>
  <c r="Y41" i="74" s="1"/>
  <c r="X21" i="74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S21" i="74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K21" i="74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E21" i="74"/>
  <c r="E37" i="74" s="1"/>
  <c r="E41" i="74" s="1"/>
  <c r="E43" i="74" s="1"/>
  <c r="E45" i="74" s="1"/>
  <c r="E47" i="74" s="1"/>
  <c r="D21" i="74"/>
  <c r="C21" i="74"/>
  <c r="AA21" i="75"/>
  <c r="AA37" i="75" s="1"/>
  <c r="AA41" i="75" s="1"/>
  <c r="AA43" i="75" s="1"/>
  <c r="AA45" i="75" s="1"/>
  <c r="AA47" i="75" s="1"/>
  <c r="Y21" i="75"/>
  <c r="Y37" i="75" s="1"/>
  <c r="Y41" i="75" s="1"/>
  <c r="Y43" i="75" s="1"/>
  <c r="Y45" i="75" s="1"/>
  <c r="Y47" i="75" s="1"/>
  <c r="X21" i="75"/>
  <c r="Z21" i="75" s="1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S21" i="75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K21" i="75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E21" i="75"/>
  <c r="E37" i="75" s="1"/>
  <c r="E41" i="75" s="1"/>
  <c r="E43" i="75" s="1"/>
  <c r="E45" i="75" s="1"/>
  <c r="E47" i="75" s="1"/>
  <c r="D21" i="75"/>
  <c r="C21" i="75"/>
  <c r="AA21" i="76"/>
  <c r="AA37" i="76" s="1"/>
  <c r="AA41" i="76" s="1"/>
  <c r="AA43" i="76" s="1"/>
  <c r="AA45" i="76" s="1"/>
  <c r="AA47" i="76" s="1"/>
  <c r="Y21" i="76"/>
  <c r="Y37" i="76" s="1"/>
  <c r="Y41" i="76" s="1"/>
  <c r="Y43" i="76" s="1"/>
  <c r="Y45" i="76" s="1"/>
  <c r="Y47" i="76" s="1"/>
  <c r="X21" i="76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S21" i="76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N37" i="76" s="1"/>
  <c r="N41" i="76" s="1"/>
  <c r="N43" i="76" s="1"/>
  <c r="N45" i="76" s="1"/>
  <c r="N47" i="76" s="1"/>
  <c r="M21" i="76"/>
  <c r="M37" i="76" s="1"/>
  <c r="M41" i="76" s="1"/>
  <c r="M43" i="76" s="1"/>
  <c r="M45" i="76" s="1"/>
  <c r="M47" i="76" s="1"/>
  <c r="L21" i="76"/>
  <c r="K21" i="76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C21" i="76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W21" i="77"/>
  <c r="W37" i="77" s="1"/>
  <c r="W41" i="77" s="1"/>
  <c r="W43" i="77" s="1"/>
  <c r="W45" i="77" s="1"/>
  <c r="W47" i="77" s="1"/>
  <c r="V21" i="77"/>
  <c r="V37" i="77" s="1"/>
  <c r="V41" i="77" s="1"/>
  <c r="V43" i="77" s="1"/>
  <c r="V45" i="77" s="1"/>
  <c r="V47" i="77" s="1"/>
  <c r="U21" i="77"/>
  <c r="U37" i="77" s="1"/>
  <c r="U41" i="77" s="1"/>
  <c r="U43" i="77" s="1"/>
  <c r="U45" i="77" s="1"/>
  <c r="U47" i="77" s="1"/>
  <c r="T21" i="77"/>
  <c r="S21" i="77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N37" i="77" s="1"/>
  <c r="N41" i="77" s="1"/>
  <c r="N43" i="77" s="1"/>
  <c r="N45" i="77" s="1"/>
  <c r="N47" i="77" s="1"/>
  <c r="M21" i="77"/>
  <c r="M37" i="77" s="1"/>
  <c r="M41" i="77" s="1"/>
  <c r="M43" i="77" s="1"/>
  <c r="M45" i="77" s="1"/>
  <c r="M47" i="77" s="1"/>
  <c r="L21" i="77"/>
  <c r="K21" i="77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F37" i="77" s="1"/>
  <c r="F41" i="77" s="1"/>
  <c r="F43" i="77" s="1"/>
  <c r="F45" i="77" s="1"/>
  <c r="F47" i="77" s="1"/>
  <c r="E21" i="77"/>
  <c r="E37" i="77" s="1"/>
  <c r="E41" i="77" s="1"/>
  <c r="E43" i="77" s="1"/>
  <c r="E45" i="77" s="1"/>
  <c r="E47" i="77" s="1"/>
  <c r="D21" i="77"/>
  <c r="C21" i="77"/>
  <c r="AA21" i="78"/>
  <c r="AA37" i="78" s="1"/>
  <c r="AA41" i="78" s="1"/>
  <c r="AA43" i="78" s="1"/>
  <c r="AA45" i="78" s="1"/>
  <c r="AA47" i="78" s="1"/>
  <c r="Y21" i="78"/>
  <c r="Y37" i="78" s="1"/>
  <c r="Y41" i="78" s="1"/>
  <c r="X21" i="78"/>
  <c r="W21" i="78"/>
  <c r="W37" i="78" s="1"/>
  <c r="W41" i="78" s="1"/>
  <c r="W43" i="78" s="1"/>
  <c r="W45" i="78" s="1"/>
  <c r="W47" i="78" s="1"/>
  <c r="V21" i="78"/>
  <c r="V37" i="78" s="1"/>
  <c r="V41" i="78" s="1"/>
  <c r="V43" i="78" s="1"/>
  <c r="V45" i="78" s="1"/>
  <c r="V47" i="78" s="1"/>
  <c r="U21" i="78"/>
  <c r="U37" i="78" s="1"/>
  <c r="U41" i="78" s="1"/>
  <c r="U43" i="78" s="1"/>
  <c r="U45" i="78" s="1"/>
  <c r="U47" i="78" s="1"/>
  <c r="T21" i="78"/>
  <c r="S21" i="78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N37" i="78" s="1"/>
  <c r="N41" i="78" s="1"/>
  <c r="N43" i="78" s="1"/>
  <c r="N45" i="78" s="1"/>
  <c r="N47" i="78" s="1"/>
  <c r="M21" i="78"/>
  <c r="M37" i="78" s="1"/>
  <c r="M41" i="78" s="1"/>
  <c r="M43" i="78" s="1"/>
  <c r="M45" i="78" s="1"/>
  <c r="M47" i="78" s="1"/>
  <c r="L21" i="78"/>
  <c r="K21" i="78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C21" i="78"/>
  <c r="AA21" i="79"/>
  <c r="AA37" i="79" s="1"/>
  <c r="AA41" i="79" s="1"/>
  <c r="AA43" i="79" s="1"/>
  <c r="AA45" i="79" s="1"/>
  <c r="AA47" i="79" s="1"/>
  <c r="Y21" i="79"/>
  <c r="Y37" i="79" s="1"/>
  <c r="Y41" i="79" s="1"/>
  <c r="Y43" i="79" s="1"/>
  <c r="Y45" i="79" s="1"/>
  <c r="Y47" i="79" s="1"/>
  <c r="X21" i="79"/>
  <c r="Z21" i="79" s="1"/>
  <c r="W21" i="79"/>
  <c r="W37" i="79" s="1"/>
  <c r="W41" i="79" s="1"/>
  <c r="W43" i="79" s="1"/>
  <c r="W45" i="79" s="1"/>
  <c r="W47" i="79" s="1"/>
  <c r="V21" i="79"/>
  <c r="V37" i="79" s="1"/>
  <c r="V41" i="79" s="1"/>
  <c r="V43" i="79" s="1"/>
  <c r="V45" i="79" s="1"/>
  <c r="V47" i="79" s="1"/>
  <c r="U21" i="79"/>
  <c r="U37" i="79" s="1"/>
  <c r="U41" i="79" s="1"/>
  <c r="U43" i="79" s="1"/>
  <c r="U45" i="79" s="1"/>
  <c r="U47" i="79" s="1"/>
  <c r="T21" i="79"/>
  <c r="S21" i="79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N37" i="79" s="1"/>
  <c r="N41" i="79" s="1"/>
  <c r="N43" i="79" s="1"/>
  <c r="N45" i="79" s="1"/>
  <c r="N47" i="79" s="1"/>
  <c r="M21" i="79"/>
  <c r="M37" i="79" s="1"/>
  <c r="M41" i="79" s="1"/>
  <c r="M43" i="79" s="1"/>
  <c r="M45" i="79" s="1"/>
  <c r="M47" i="79" s="1"/>
  <c r="L21" i="79"/>
  <c r="K21" i="79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C21" i="79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W21" i="80"/>
  <c r="W37" i="80" s="1"/>
  <c r="W41" i="80" s="1"/>
  <c r="W43" i="80" s="1"/>
  <c r="W45" i="80" s="1"/>
  <c r="W47" i="80" s="1"/>
  <c r="V21" i="80"/>
  <c r="V37" i="80" s="1"/>
  <c r="V41" i="80" s="1"/>
  <c r="V43" i="80" s="1"/>
  <c r="V45" i="80" s="1"/>
  <c r="V47" i="80" s="1"/>
  <c r="U21" i="80"/>
  <c r="U37" i="80" s="1"/>
  <c r="U41" i="80" s="1"/>
  <c r="U43" i="80" s="1"/>
  <c r="U45" i="80" s="1"/>
  <c r="U47" i="80" s="1"/>
  <c r="T21" i="80"/>
  <c r="S21" i="80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N37" i="80" s="1"/>
  <c r="N41" i="80" s="1"/>
  <c r="N43" i="80" s="1"/>
  <c r="N45" i="80" s="1"/>
  <c r="N47" i="80" s="1"/>
  <c r="M21" i="80"/>
  <c r="M37" i="80" s="1"/>
  <c r="M41" i="80" s="1"/>
  <c r="M43" i="80" s="1"/>
  <c r="M45" i="80" s="1"/>
  <c r="M47" i="80" s="1"/>
  <c r="L21" i="80"/>
  <c r="K21" i="80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C21" i="80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W21" i="81"/>
  <c r="W37" i="81" s="1"/>
  <c r="W41" i="81" s="1"/>
  <c r="W43" i="81" s="1"/>
  <c r="W45" i="81" s="1"/>
  <c r="W47" i="81" s="1"/>
  <c r="V21" i="81"/>
  <c r="V37" i="81" s="1"/>
  <c r="V41" i="81" s="1"/>
  <c r="V43" i="81" s="1"/>
  <c r="V45" i="81" s="1"/>
  <c r="V47" i="81" s="1"/>
  <c r="U21" i="81"/>
  <c r="U37" i="81" s="1"/>
  <c r="U41" i="81" s="1"/>
  <c r="U43" i="81" s="1"/>
  <c r="U45" i="81" s="1"/>
  <c r="U47" i="81" s="1"/>
  <c r="T21" i="81"/>
  <c r="S21" i="8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N37" i="81" s="1"/>
  <c r="N41" i="81" s="1"/>
  <c r="N43" i="81" s="1"/>
  <c r="N45" i="81" s="1"/>
  <c r="N47" i="81" s="1"/>
  <c r="M21" i="81"/>
  <c r="M37" i="81" s="1"/>
  <c r="M41" i="81" s="1"/>
  <c r="M43" i="81" s="1"/>
  <c r="M45" i="81" s="1"/>
  <c r="M47" i="81" s="1"/>
  <c r="L21" i="81"/>
  <c r="K21" i="8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F37" i="81" s="1"/>
  <c r="F41" i="81" s="1"/>
  <c r="F43" i="81" s="1"/>
  <c r="F45" i="81" s="1"/>
  <c r="F47" i="81" s="1"/>
  <c r="E21" i="81"/>
  <c r="E37" i="81" s="1"/>
  <c r="E41" i="81" s="1"/>
  <c r="E43" i="81" s="1"/>
  <c r="E45" i="81" s="1"/>
  <c r="E47" i="81" s="1"/>
  <c r="D21" i="81"/>
  <c r="C21" i="81"/>
  <c r="AA21" i="82"/>
  <c r="AA37" i="82" s="1"/>
  <c r="AA41" i="82" s="1"/>
  <c r="AA43" i="82" s="1"/>
  <c r="AA45" i="82" s="1"/>
  <c r="AA47" i="82" s="1"/>
  <c r="Y21" i="82"/>
  <c r="Y37" i="82" s="1"/>
  <c r="Y41" i="82" s="1"/>
  <c r="X21" i="82"/>
  <c r="W21" i="82"/>
  <c r="W37" i="82" s="1"/>
  <c r="W41" i="82" s="1"/>
  <c r="W43" i="82" s="1"/>
  <c r="W45" i="82" s="1"/>
  <c r="W47" i="82" s="1"/>
  <c r="V21" i="82"/>
  <c r="V37" i="82" s="1"/>
  <c r="V41" i="82" s="1"/>
  <c r="V43" i="82" s="1"/>
  <c r="V45" i="82" s="1"/>
  <c r="V47" i="82" s="1"/>
  <c r="U21" i="82"/>
  <c r="U37" i="82" s="1"/>
  <c r="U41" i="82" s="1"/>
  <c r="U43" i="82" s="1"/>
  <c r="U45" i="82" s="1"/>
  <c r="U47" i="82" s="1"/>
  <c r="T21" i="82"/>
  <c r="S21" i="82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N37" i="82" s="1"/>
  <c r="N41" i="82" s="1"/>
  <c r="N43" i="82" s="1"/>
  <c r="N45" i="82" s="1"/>
  <c r="N47" i="82" s="1"/>
  <c r="M21" i="82"/>
  <c r="M37" i="82" s="1"/>
  <c r="M41" i="82" s="1"/>
  <c r="M43" i="82" s="1"/>
  <c r="M45" i="82" s="1"/>
  <c r="M47" i="82" s="1"/>
  <c r="L21" i="82"/>
  <c r="K21" i="82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C21" i="82"/>
  <c r="AA21" i="83"/>
  <c r="AA37" i="83" s="1"/>
  <c r="AA41" i="83" s="1"/>
  <c r="AA43" i="83" s="1"/>
  <c r="AA45" i="83" s="1"/>
  <c r="AA47" i="83" s="1"/>
  <c r="Y21" i="83"/>
  <c r="Y37" i="83" s="1"/>
  <c r="Y41" i="83" s="1"/>
  <c r="Y43" i="83" s="1"/>
  <c r="Y45" i="83" s="1"/>
  <c r="Y47" i="83" s="1"/>
  <c r="X21" i="83"/>
  <c r="W21" i="83"/>
  <c r="W37" i="83" s="1"/>
  <c r="W41" i="83" s="1"/>
  <c r="W43" i="83" s="1"/>
  <c r="W45" i="83" s="1"/>
  <c r="W47" i="83" s="1"/>
  <c r="V21" i="83"/>
  <c r="V37" i="83" s="1"/>
  <c r="V41" i="83" s="1"/>
  <c r="V43" i="83" s="1"/>
  <c r="V45" i="83" s="1"/>
  <c r="V47" i="83" s="1"/>
  <c r="U21" i="83"/>
  <c r="U37" i="83" s="1"/>
  <c r="U41" i="83" s="1"/>
  <c r="U43" i="83" s="1"/>
  <c r="U45" i="83" s="1"/>
  <c r="U47" i="83" s="1"/>
  <c r="T21" i="83"/>
  <c r="S21" i="83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N37" i="83" s="1"/>
  <c r="N41" i="83" s="1"/>
  <c r="N43" i="83" s="1"/>
  <c r="N45" i="83" s="1"/>
  <c r="N47" i="83" s="1"/>
  <c r="M21" i="83"/>
  <c r="M37" i="83" s="1"/>
  <c r="M41" i="83" s="1"/>
  <c r="M43" i="83" s="1"/>
  <c r="M45" i="83" s="1"/>
  <c r="M47" i="83" s="1"/>
  <c r="L21" i="83"/>
  <c r="K21" i="83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E21" i="83"/>
  <c r="E37" i="83" s="1"/>
  <c r="E41" i="83" s="1"/>
  <c r="E43" i="83" s="1"/>
  <c r="E45" i="83" s="1"/>
  <c r="E47" i="83" s="1"/>
  <c r="D21" i="83"/>
  <c r="C21" i="83"/>
  <c r="AA21" i="84"/>
  <c r="AA37" i="84" s="1"/>
  <c r="AA41" i="84" s="1"/>
  <c r="AA43" i="84" s="1"/>
  <c r="AA45" i="84" s="1"/>
  <c r="AA47" i="84" s="1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V37" i="84" s="1"/>
  <c r="V41" i="84" s="1"/>
  <c r="V43" i="84" s="1"/>
  <c r="V45" i="84" s="1"/>
  <c r="V47" i="84" s="1"/>
  <c r="U21" i="84"/>
  <c r="U37" i="84" s="1"/>
  <c r="U41" i="84" s="1"/>
  <c r="U43" i="84" s="1"/>
  <c r="U45" i="84" s="1"/>
  <c r="U47" i="84" s="1"/>
  <c r="T21" i="84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N37" i="84" s="1"/>
  <c r="N41" i="84" s="1"/>
  <c r="N43" i="84" s="1"/>
  <c r="N45" i="84" s="1"/>
  <c r="N47" i="84" s="1"/>
  <c r="M21" i="84"/>
  <c r="M37" i="84" s="1"/>
  <c r="M41" i="84" s="1"/>
  <c r="M43" i="84" s="1"/>
  <c r="M45" i="84" s="1"/>
  <c r="M47" i="84" s="1"/>
  <c r="L21" i="84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E21" i="84"/>
  <c r="E37" i="84" s="1"/>
  <c r="E41" i="84" s="1"/>
  <c r="E43" i="84" s="1"/>
  <c r="E45" i="84" s="1"/>
  <c r="E47" i="84" s="1"/>
  <c r="D21" i="84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Y41" i="87" s="1"/>
  <c r="Y43" i="87" s="1"/>
  <c r="Y45" i="87" s="1"/>
  <c r="Y47" i="87" s="1"/>
  <c r="X21" i="87"/>
  <c r="Z21" i="87" s="1"/>
  <c r="W21" i="87"/>
  <c r="W37" i="87" s="1"/>
  <c r="W41" i="87" s="1"/>
  <c r="W43" i="87" s="1"/>
  <c r="W45" i="87" s="1"/>
  <c r="W47" i="87" s="1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K21" i="87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W37" i="88" s="1"/>
  <c r="W41" i="88" s="1"/>
  <c r="W43" i="88" s="1"/>
  <c r="W45" i="88" s="1"/>
  <c r="W47" i="88" s="1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P37" i="88" s="1"/>
  <c r="P41" i="88" s="1"/>
  <c r="P43" i="88" s="1"/>
  <c r="P45" i="88" s="1"/>
  <c r="P47" i="88" s="1"/>
  <c r="O21" i="88"/>
  <c r="O37" i="88" s="1"/>
  <c r="O41" i="88" s="1"/>
  <c r="O43" i="88" s="1"/>
  <c r="O45" i="88" s="1"/>
  <c r="O47" i="88" s="1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H37" i="88" s="1"/>
  <c r="H41" i="88" s="1"/>
  <c r="H43" i="88" s="1"/>
  <c r="H45" i="88" s="1"/>
  <c r="H47" i="88" s="1"/>
  <c r="G21" i="88"/>
  <c r="G37" i="88" s="1"/>
  <c r="G41" i="88" s="1"/>
  <c r="G43" i="88" s="1"/>
  <c r="G45" i="88" s="1"/>
  <c r="G47" i="88" s="1"/>
  <c r="F21" i="88"/>
  <c r="E21" i="88"/>
  <c r="E37" i="88" s="1"/>
  <c r="E41" i="88" s="1"/>
  <c r="E43" i="88" s="1"/>
  <c r="E45" i="88" s="1"/>
  <c r="E47" i="88" s="1"/>
  <c r="D21" i="88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Y37" i="89" s="1"/>
  <c r="Y41" i="89" s="1"/>
  <c r="Y43" i="89" s="1"/>
  <c r="Y45" i="89" s="1"/>
  <c r="Y47" i="89" s="1"/>
  <c r="X21" i="89"/>
  <c r="Z21" i="89" s="1"/>
  <c r="W21" i="89"/>
  <c r="W37" i="89" s="1"/>
  <c r="W41" i="89" s="1"/>
  <c r="W43" i="89" s="1"/>
  <c r="W45" i="89" s="1"/>
  <c r="W47" i="89" s="1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Q37" i="89" s="1"/>
  <c r="Q41" i="89" s="1"/>
  <c r="Q43" i="89" s="1"/>
  <c r="Q45" i="89" s="1"/>
  <c r="Q47" i="89" s="1"/>
  <c r="P21" i="89"/>
  <c r="P37" i="89" s="1"/>
  <c r="P41" i="89" s="1"/>
  <c r="P43" i="89" s="1"/>
  <c r="P45" i="89" s="1"/>
  <c r="P47" i="89" s="1"/>
  <c r="O21" i="89"/>
  <c r="O37" i="89" s="1"/>
  <c r="O41" i="89" s="1"/>
  <c r="O43" i="89" s="1"/>
  <c r="O45" i="89" s="1"/>
  <c r="O47" i="89" s="1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G37" i="89" s="1"/>
  <c r="G41" i="89" s="1"/>
  <c r="G43" i="89" s="1"/>
  <c r="G45" i="89" s="1"/>
  <c r="G47" i="89" s="1"/>
  <c r="F21" i="89"/>
  <c r="E21" i="89"/>
  <c r="E37" i="89" s="1"/>
  <c r="E41" i="89" s="1"/>
  <c r="E43" i="89" s="1"/>
  <c r="E45" i="89" s="1"/>
  <c r="E47" i="89" s="1"/>
  <c r="D21" i="89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X21" i="90"/>
  <c r="Z21" i="90" s="1"/>
  <c r="W21" i="90"/>
  <c r="W37" i="90" s="1"/>
  <c r="W41" i="90" s="1"/>
  <c r="W43" i="90" s="1"/>
  <c r="W45" i="90" s="1"/>
  <c r="W47" i="90" s="1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O37" i="90" s="1"/>
  <c r="O41" i="90" s="1"/>
  <c r="O43" i="90" s="1"/>
  <c r="O45" i="90" s="1"/>
  <c r="O47" i="90" s="1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I37" i="90" s="1"/>
  <c r="I41" i="90" s="1"/>
  <c r="I43" i="90" s="1"/>
  <c r="I45" i="90" s="1"/>
  <c r="I47" i="90" s="1"/>
  <c r="H21" i="90"/>
  <c r="H37" i="90" s="1"/>
  <c r="H41" i="90" s="1"/>
  <c r="H43" i="90" s="1"/>
  <c r="H45" i="90" s="1"/>
  <c r="H47" i="90" s="1"/>
  <c r="G21" i="90"/>
  <c r="G37" i="90" s="1"/>
  <c r="G41" i="90" s="1"/>
  <c r="G43" i="90" s="1"/>
  <c r="G45" i="90" s="1"/>
  <c r="G47" i="90" s="1"/>
  <c r="F21" i="90"/>
  <c r="E21" i="90"/>
  <c r="E37" i="90" s="1"/>
  <c r="E41" i="90" s="1"/>
  <c r="E43" i="90" s="1"/>
  <c r="E45" i="90" s="1"/>
  <c r="E47" i="90" s="1"/>
  <c r="D21" i="90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Y37" i="91" s="1"/>
  <c r="Y41" i="91" s="1"/>
  <c r="Y43" i="91" s="1"/>
  <c r="Y45" i="91" s="1"/>
  <c r="Y47" i="91" s="1"/>
  <c r="X21" i="91"/>
  <c r="Z21" i="91" s="1"/>
  <c r="W21" i="91"/>
  <c r="W37" i="91" s="1"/>
  <c r="W41" i="91" s="1"/>
  <c r="W43" i="91" s="1"/>
  <c r="W45" i="91" s="1"/>
  <c r="W47" i="91" s="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Q37" i="91" s="1"/>
  <c r="Q41" i="91" s="1"/>
  <c r="Q43" i="91" s="1"/>
  <c r="Q45" i="91" s="1"/>
  <c r="Q47" i="91" s="1"/>
  <c r="P21" i="91"/>
  <c r="P37" i="91" s="1"/>
  <c r="P41" i="91" s="1"/>
  <c r="P43" i="91" s="1"/>
  <c r="P45" i="91" s="1"/>
  <c r="P47" i="91" s="1"/>
  <c r="O21" i="91"/>
  <c r="O37" i="91" s="1"/>
  <c r="O41" i="91" s="1"/>
  <c r="O43" i="91" s="1"/>
  <c r="O45" i="91" s="1"/>
  <c r="O47" i="91" s="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G37" i="91" s="1"/>
  <c r="G41" i="91" s="1"/>
  <c r="G43" i="91" s="1"/>
  <c r="G45" i="91" s="1"/>
  <c r="G47" i="91" s="1"/>
  <c r="F21" i="91"/>
  <c r="E21" i="91"/>
  <c r="E37" i="91" s="1"/>
  <c r="E41" i="91" s="1"/>
  <c r="E43" i="91" s="1"/>
  <c r="E45" i="91" s="1"/>
  <c r="E47" i="91" s="1"/>
  <c r="D21" i="9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Y21" i="92"/>
  <c r="Y37" i="92" s="1"/>
  <c r="Y41" i="92" s="1"/>
  <c r="Y43" i="92" s="1"/>
  <c r="Y45" i="92" s="1"/>
  <c r="Y47" i="92" s="1"/>
  <c r="X21" i="92"/>
  <c r="Z21" i="92" s="1"/>
  <c r="W21" i="92"/>
  <c r="W37" i="92" s="1"/>
  <c r="W41" i="92" s="1"/>
  <c r="W43" i="92" s="1"/>
  <c r="W45" i="92" s="1"/>
  <c r="W47" i="92" s="1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O37" i="92" s="1"/>
  <c r="O41" i="92" s="1"/>
  <c r="O43" i="92" s="1"/>
  <c r="O45" i="92" s="1"/>
  <c r="O47" i="92" s="1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K21" i="92"/>
  <c r="K37" i="92" s="1"/>
  <c r="K41" i="92" s="1"/>
  <c r="K43" i="92" s="1"/>
  <c r="K45" i="92" s="1"/>
  <c r="K47" i="92" s="1"/>
  <c r="J21" i="92"/>
  <c r="J37" i="92" s="1"/>
  <c r="J41" i="92" s="1"/>
  <c r="J43" i="92" s="1"/>
  <c r="J45" i="92" s="1"/>
  <c r="J47" i="92" s="1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G37" i="92" s="1"/>
  <c r="G41" i="92" s="1"/>
  <c r="G43" i="92" s="1"/>
  <c r="G45" i="92" s="1"/>
  <c r="G47" i="92" s="1"/>
  <c r="F21" i="92"/>
  <c r="E21" i="92"/>
  <c r="E37" i="92" s="1"/>
  <c r="E41" i="92" s="1"/>
  <c r="E43" i="92" s="1"/>
  <c r="E45" i="92" s="1"/>
  <c r="E47" i="92" s="1"/>
  <c r="D21" i="92"/>
  <c r="D37" i="92" s="1"/>
  <c r="D41" i="92" s="1"/>
  <c r="D43" i="92" s="1"/>
  <c r="D45" i="92" s="1"/>
  <c r="D47" i="92" s="1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Z21" i="93" s="1"/>
  <c r="W21" i="93"/>
  <c r="W37" i="93" s="1"/>
  <c r="W41" i="93" s="1"/>
  <c r="W43" i="93" s="1"/>
  <c r="W45" i="93" s="1"/>
  <c r="W47" i="93" s="1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O37" i="93" s="1"/>
  <c r="O41" i="93" s="1"/>
  <c r="O43" i="93" s="1"/>
  <c r="O45" i="93" s="1"/>
  <c r="O47" i="93" s="1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L37" i="93" s="1"/>
  <c r="L41" i="93" s="1"/>
  <c r="L43" i="93" s="1"/>
  <c r="L45" i="93" s="1"/>
  <c r="L47" i="93" s="1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G37" i="93" s="1"/>
  <c r="G41" i="93" s="1"/>
  <c r="G43" i="93" s="1"/>
  <c r="G45" i="93" s="1"/>
  <c r="G47" i="93" s="1"/>
  <c r="F21" i="93"/>
  <c r="E21" i="93"/>
  <c r="E37" i="93" s="1"/>
  <c r="E41" i="93" s="1"/>
  <c r="E43" i="93" s="1"/>
  <c r="E45" i="93" s="1"/>
  <c r="E47" i="93" s="1"/>
  <c r="D21" i="93"/>
  <c r="D37" i="93" s="1"/>
  <c r="D41" i="93" s="1"/>
  <c r="D43" i="93" s="1"/>
  <c r="D45" i="93" s="1"/>
  <c r="D47" i="93" s="1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X21" i="94"/>
  <c r="Z21" i="94" s="1"/>
  <c r="W21" i="94"/>
  <c r="W37" i="94" s="1"/>
  <c r="W41" i="94" s="1"/>
  <c r="W43" i="94" s="1"/>
  <c r="W45" i="94" s="1"/>
  <c r="W47" i="94" s="1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T37" i="94" s="1"/>
  <c r="T41" i="94" s="1"/>
  <c r="T43" i="94" s="1"/>
  <c r="T45" i="94" s="1"/>
  <c r="T47" i="94" s="1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O37" i="94" s="1"/>
  <c r="O41" i="94" s="1"/>
  <c r="O43" i="94" s="1"/>
  <c r="O45" i="94" s="1"/>
  <c r="O47" i="94" s="1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L37" i="94" s="1"/>
  <c r="L41" i="94" s="1"/>
  <c r="L43" i="94" s="1"/>
  <c r="L45" i="94" s="1"/>
  <c r="L47" i="94" s="1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G37" i="94" s="1"/>
  <c r="G41" i="94" s="1"/>
  <c r="G43" i="94" s="1"/>
  <c r="G45" i="94" s="1"/>
  <c r="G47" i="94" s="1"/>
  <c r="F21" i="94"/>
  <c r="E21" i="94"/>
  <c r="E37" i="94" s="1"/>
  <c r="E41" i="94" s="1"/>
  <c r="E43" i="94" s="1"/>
  <c r="E45" i="94" s="1"/>
  <c r="E47" i="94" s="1"/>
  <c r="D21" i="94"/>
  <c r="D37" i="94" s="1"/>
  <c r="D41" i="94" s="1"/>
  <c r="D43" i="94" s="1"/>
  <c r="D45" i="94" s="1"/>
  <c r="D47" i="94" s="1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W37" i="95" s="1"/>
  <c r="W41" i="95" s="1"/>
  <c r="W43" i="95" s="1"/>
  <c r="W45" i="95" s="1"/>
  <c r="W47" i="95" s="1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T37" i="95" s="1"/>
  <c r="T41" i="95" s="1"/>
  <c r="T43" i="95" s="1"/>
  <c r="T45" i="95" s="1"/>
  <c r="T47" i="95" s="1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O37" i="95" s="1"/>
  <c r="O41" i="95" s="1"/>
  <c r="O43" i="95" s="1"/>
  <c r="O45" i="95" s="1"/>
  <c r="O47" i="95" s="1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L37" i="95" s="1"/>
  <c r="L41" i="95" s="1"/>
  <c r="L43" i="95" s="1"/>
  <c r="L45" i="95" s="1"/>
  <c r="L47" i="95" s="1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G37" i="95" s="1"/>
  <c r="G41" i="95" s="1"/>
  <c r="G43" i="95" s="1"/>
  <c r="G45" i="95" s="1"/>
  <c r="G47" i="95" s="1"/>
  <c r="F21" i="95"/>
  <c r="E21" i="95"/>
  <c r="E37" i="95" s="1"/>
  <c r="E41" i="95" s="1"/>
  <c r="E43" i="95" s="1"/>
  <c r="E45" i="95" s="1"/>
  <c r="E47" i="95" s="1"/>
  <c r="D21" i="95"/>
  <c r="D37" i="95" s="1"/>
  <c r="D41" i="95" s="1"/>
  <c r="D43" i="95" s="1"/>
  <c r="D45" i="95" s="1"/>
  <c r="D47" i="95" s="1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Z21" i="96" s="1"/>
  <c r="W21" i="96"/>
  <c r="W37" i="96" s="1"/>
  <c r="W41" i="96" s="1"/>
  <c r="W43" i="96" s="1"/>
  <c r="W45" i="96" s="1"/>
  <c r="W47" i="96" s="1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T37" i="96" s="1"/>
  <c r="T41" i="96" s="1"/>
  <c r="T43" i="96" s="1"/>
  <c r="T45" i="96" s="1"/>
  <c r="T47" i="96" s="1"/>
  <c r="S21" i="96"/>
  <c r="S37" i="96" s="1"/>
  <c r="S41" i="96" s="1"/>
  <c r="S43" i="96" s="1"/>
  <c r="S45" i="96" s="1"/>
  <c r="S47" i="96" s="1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O37" i="96" s="1"/>
  <c r="O41" i="96" s="1"/>
  <c r="O43" i="96" s="1"/>
  <c r="O45" i="96" s="1"/>
  <c r="O47" i="96" s="1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L37" i="96" s="1"/>
  <c r="L41" i="96" s="1"/>
  <c r="L43" i="96" s="1"/>
  <c r="L45" i="96" s="1"/>
  <c r="L47" i="96" s="1"/>
  <c r="K21" i="96"/>
  <c r="K37" i="96" s="1"/>
  <c r="K41" i="96" s="1"/>
  <c r="K43" i="96" s="1"/>
  <c r="K45" i="96" s="1"/>
  <c r="K47" i="96" s="1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G37" i="96" s="1"/>
  <c r="G41" i="96" s="1"/>
  <c r="G43" i="96" s="1"/>
  <c r="G45" i="96" s="1"/>
  <c r="G47" i="96" s="1"/>
  <c r="F21" i="96"/>
  <c r="E21" i="96"/>
  <c r="E37" i="96" s="1"/>
  <c r="E41" i="96" s="1"/>
  <c r="E43" i="96" s="1"/>
  <c r="E45" i="96" s="1"/>
  <c r="E47" i="96" s="1"/>
  <c r="D21" i="96"/>
  <c r="D37" i="96" s="1"/>
  <c r="D41" i="96" s="1"/>
  <c r="D43" i="96" s="1"/>
  <c r="D45" i="96" s="1"/>
  <c r="D47" i="96" s="1"/>
  <c r="C21" i="96"/>
  <c r="C37" i="96" s="1"/>
  <c r="C41" i="96" s="1"/>
  <c r="C43" i="96" s="1"/>
  <c r="C45" i="96" s="1"/>
  <c r="C47" i="96" s="1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Y47" i="97" s="1"/>
  <c r="X21" i="97"/>
  <c r="Z21" i="97" s="1"/>
  <c r="W21" i="97"/>
  <c r="W37" i="97" s="1"/>
  <c r="W41" i="97" s="1"/>
  <c r="W43" i="97" s="1"/>
  <c r="W45" i="97" s="1"/>
  <c r="W47" i="97" s="1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T37" i="97" s="1"/>
  <c r="T41" i="97" s="1"/>
  <c r="T43" i="97" s="1"/>
  <c r="T45" i="97" s="1"/>
  <c r="T47" i="97" s="1"/>
  <c r="S21" i="97"/>
  <c r="S37" i="97" s="1"/>
  <c r="S41" i="97" s="1"/>
  <c r="S43" i="97" s="1"/>
  <c r="S45" i="97" s="1"/>
  <c r="S47" i="97" s="1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O37" i="97" s="1"/>
  <c r="O41" i="97" s="1"/>
  <c r="O43" i="97" s="1"/>
  <c r="O45" i="97" s="1"/>
  <c r="O47" i="97" s="1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L37" i="97" s="1"/>
  <c r="L41" i="97" s="1"/>
  <c r="L43" i="97" s="1"/>
  <c r="L45" i="97" s="1"/>
  <c r="L47" i="97" s="1"/>
  <c r="K21" i="97"/>
  <c r="K37" i="97" s="1"/>
  <c r="K41" i="97" s="1"/>
  <c r="K43" i="97" s="1"/>
  <c r="K45" i="97" s="1"/>
  <c r="K47" i="97" s="1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G37" i="97" s="1"/>
  <c r="G41" i="97" s="1"/>
  <c r="G43" i="97" s="1"/>
  <c r="G45" i="97" s="1"/>
  <c r="G47" i="97" s="1"/>
  <c r="F21" i="97"/>
  <c r="E21" i="97"/>
  <c r="E37" i="97" s="1"/>
  <c r="E41" i="97" s="1"/>
  <c r="E43" i="97" s="1"/>
  <c r="E45" i="97" s="1"/>
  <c r="E47" i="97" s="1"/>
  <c r="D21" i="97"/>
  <c r="D37" i="97" s="1"/>
  <c r="D41" i="97" s="1"/>
  <c r="D43" i="97" s="1"/>
  <c r="D45" i="97" s="1"/>
  <c r="D47" i="97" s="1"/>
  <c r="C21" i="97"/>
  <c r="C37" i="97" s="1"/>
  <c r="C41" i="97" s="1"/>
  <c r="C43" i="97" s="1"/>
  <c r="C45" i="97" s="1"/>
  <c r="C47" i="97" s="1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X21" i="98"/>
  <c r="Z21" i="98" s="1"/>
  <c r="W21" i="98"/>
  <c r="W37" i="98" s="1"/>
  <c r="W41" i="98" s="1"/>
  <c r="W43" i="98" s="1"/>
  <c r="W45" i="98" s="1"/>
  <c r="W47" i="98" s="1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T37" i="98" s="1"/>
  <c r="T41" i="98" s="1"/>
  <c r="T43" i="98" s="1"/>
  <c r="T45" i="98" s="1"/>
  <c r="T47" i="98" s="1"/>
  <c r="S21" i="98"/>
  <c r="S37" i="98" s="1"/>
  <c r="S41" i="98" s="1"/>
  <c r="S43" i="98" s="1"/>
  <c r="S45" i="98" s="1"/>
  <c r="S47" i="98" s="1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O37" i="98" s="1"/>
  <c r="O41" i="98" s="1"/>
  <c r="O43" i="98" s="1"/>
  <c r="O45" i="98" s="1"/>
  <c r="O47" i="98" s="1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L37" i="98" s="1"/>
  <c r="L41" i="98" s="1"/>
  <c r="L43" i="98" s="1"/>
  <c r="L45" i="98" s="1"/>
  <c r="L47" i="98" s="1"/>
  <c r="K21" i="98"/>
  <c r="K37" i="98" s="1"/>
  <c r="K41" i="98" s="1"/>
  <c r="K43" i="98" s="1"/>
  <c r="K45" i="98" s="1"/>
  <c r="K47" i="98" s="1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G37" i="98" s="1"/>
  <c r="G41" i="98" s="1"/>
  <c r="G43" i="98" s="1"/>
  <c r="G45" i="98" s="1"/>
  <c r="G47" i="98" s="1"/>
  <c r="F21" i="98"/>
  <c r="E21" i="98"/>
  <c r="E37" i="98" s="1"/>
  <c r="E41" i="98" s="1"/>
  <c r="E43" i="98" s="1"/>
  <c r="E45" i="98" s="1"/>
  <c r="E47" i="98" s="1"/>
  <c r="D21" i="98"/>
  <c r="D37" i="98" s="1"/>
  <c r="D41" i="98" s="1"/>
  <c r="D43" i="98" s="1"/>
  <c r="D45" i="98" s="1"/>
  <c r="D47" i="98" s="1"/>
  <c r="C21" i="98"/>
  <c r="C37" i="98" s="1"/>
  <c r="C41" i="98" s="1"/>
  <c r="C43" i="98" s="1"/>
  <c r="C45" i="98" s="1"/>
  <c r="C47" i="98" s="1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W37" i="99" s="1"/>
  <c r="W41" i="99" s="1"/>
  <c r="W43" i="99" s="1"/>
  <c r="W45" i="99" s="1"/>
  <c r="W47" i="99" s="1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T37" i="99" s="1"/>
  <c r="T41" i="99" s="1"/>
  <c r="T43" i="99" s="1"/>
  <c r="T45" i="99" s="1"/>
  <c r="T47" i="99" s="1"/>
  <c r="S21" i="99"/>
  <c r="S37" i="99" s="1"/>
  <c r="S41" i="99" s="1"/>
  <c r="S43" i="99" s="1"/>
  <c r="S45" i="99" s="1"/>
  <c r="S47" i="99" s="1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O37" i="99" s="1"/>
  <c r="O41" i="99" s="1"/>
  <c r="O43" i="99" s="1"/>
  <c r="O45" i="99" s="1"/>
  <c r="O47" i="99" s="1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L37" i="99" s="1"/>
  <c r="L41" i="99" s="1"/>
  <c r="L43" i="99" s="1"/>
  <c r="L45" i="99" s="1"/>
  <c r="L47" i="99" s="1"/>
  <c r="K21" i="99"/>
  <c r="K37" i="99" s="1"/>
  <c r="K41" i="99" s="1"/>
  <c r="K43" i="99" s="1"/>
  <c r="K45" i="99" s="1"/>
  <c r="K47" i="99" s="1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G37" i="99" s="1"/>
  <c r="G41" i="99" s="1"/>
  <c r="G43" i="99" s="1"/>
  <c r="G45" i="99" s="1"/>
  <c r="G47" i="99" s="1"/>
  <c r="F21" i="99"/>
  <c r="E21" i="99"/>
  <c r="E37" i="99" s="1"/>
  <c r="E41" i="99" s="1"/>
  <c r="E43" i="99" s="1"/>
  <c r="E45" i="99" s="1"/>
  <c r="E47" i="99" s="1"/>
  <c r="D21" i="99"/>
  <c r="D37" i="99" s="1"/>
  <c r="D41" i="99" s="1"/>
  <c r="D43" i="99" s="1"/>
  <c r="D45" i="99" s="1"/>
  <c r="D47" i="99" s="1"/>
  <c r="C21" i="99"/>
  <c r="C37" i="99" s="1"/>
  <c r="C41" i="99" s="1"/>
  <c r="C43" i="99" s="1"/>
  <c r="C45" i="99" s="1"/>
  <c r="C47" i="99" s="1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Z21" i="100" s="1"/>
  <c r="W21" i="100"/>
  <c r="W37" i="100" s="1"/>
  <c r="W41" i="100" s="1"/>
  <c r="W43" i="100" s="1"/>
  <c r="W45" i="100" s="1"/>
  <c r="W47" i="100" s="1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T37" i="100" s="1"/>
  <c r="T41" i="100" s="1"/>
  <c r="T43" i="100" s="1"/>
  <c r="T45" i="100" s="1"/>
  <c r="T47" i="100" s="1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O37" i="100" s="1"/>
  <c r="O41" i="100" s="1"/>
  <c r="O43" i="100" s="1"/>
  <c r="O45" i="100" s="1"/>
  <c r="O47" i="100" s="1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L37" i="100" s="1"/>
  <c r="L41" i="100" s="1"/>
  <c r="L43" i="100" s="1"/>
  <c r="L45" i="100" s="1"/>
  <c r="L47" i="100" s="1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G37" i="100" s="1"/>
  <c r="G41" i="100" s="1"/>
  <c r="G43" i="100" s="1"/>
  <c r="G45" i="100" s="1"/>
  <c r="G47" i="100" s="1"/>
  <c r="F21" i="100"/>
  <c r="E21" i="100"/>
  <c r="E37" i="100" s="1"/>
  <c r="E41" i="100" s="1"/>
  <c r="E43" i="100" s="1"/>
  <c r="E45" i="100" s="1"/>
  <c r="E47" i="100" s="1"/>
  <c r="D21" i="100"/>
  <c r="D37" i="100" s="1"/>
  <c r="D41" i="100" s="1"/>
  <c r="D43" i="100" s="1"/>
  <c r="D45" i="100" s="1"/>
  <c r="D47" i="100" s="1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W37" i="101" s="1"/>
  <c r="W41" i="101" s="1"/>
  <c r="W43" i="101" s="1"/>
  <c r="W45" i="101" s="1"/>
  <c r="W47" i="101" s="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T37" i="101" s="1"/>
  <c r="T41" i="101" s="1"/>
  <c r="T43" i="101" s="1"/>
  <c r="T45" i="101" s="1"/>
  <c r="T47" i="101" s="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O37" i="101" s="1"/>
  <c r="O41" i="101" s="1"/>
  <c r="O43" i="101" s="1"/>
  <c r="O45" i="101" s="1"/>
  <c r="O47" i="101" s="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L37" i="101" s="1"/>
  <c r="L41" i="101" s="1"/>
  <c r="L43" i="101" s="1"/>
  <c r="L45" i="101" s="1"/>
  <c r="L47" i="101" s="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G37" i="101" s="1"/>
  <c r="G41" i="101" s="1"/>
  <c r="G43" i="101" s="1"/>
  <c r="G45" i="101" s="1"/>
  <c r="G47" i="101" s="1"/>
  <c r="F21" i="101"/>
  <c r="E21" i="101"/>
  <c r="E37" i="101" s="1"/>
  <c r="E41" i="101" s="1"/>
  <c r="E43" i="101" s="1"/>
  <c r="E45" i="101" s="1"/>
  <c r="E47" i="101" s="1"/>
  <c r="D21" i="101"/>
  <c r="D37" i="101" s="1"/>
  <c r="D41" i="101" s="1"/>
  <c r="D43" i="101" s="1"/>
  <c r="D45" i="101" s="1"/>
  <c r="D47" i="101" s="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X21" i="102"/>
  <c r="W21" i="102"/>
  <c r="W37" i="102" s="1"/>
  <c r="W41" i="102" s="1"/>
  <c r="W43" i="102" s="1"/>
  <c r="W45" i="102" s="1"/>
  <c r="W47" i="102" s="1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T37" i="102" s="1"/>
  <c r="T41" i="102" s="1"/>
  <c r="T43" i="102" s="1"/>
  <c r="T45" i="102" s="1"/>
  <c r="T47" i="102" s="1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O37" i="102" s="1"/>
  <c r="O41" i="102" s="1"/>
  <c r="O43" i="102" s="1"/>
  <c r="O45" i="102" s="1"/>
  <c r="O47" i="102" s="1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L37" i="102" s="1"/>
  <c r="L41" i="102" s="1"/>
  <c r="L43" i="102" s="1"/>
  <c r="L45" i="102" s="1"/>
  <c r="L47" i="102" s="1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G37" i="102" s="1"/>
  <c r="G41" i="102" s="1"/>
  <c r="G43" i="102" s="1"/>
  <c r="G45" i="102" s="1"/>
  <c r="G47" i="102" s="1"/>
  <c r="F21" i="102"/>
  <c r="E21" i="102"/>
  <c r="E37" i="102" s="1"/>
  <c r="E41" i="102" s="1"/>
  <c r="E43" i="102" s="1"/>
  <c r="E45" i="102" s="1"/>
  <c r="E47" i="102" s="1"/>
  <c r="D21" i="102"/>
  <c r="D37" i="102" s="1"/>
  <c r="D41" i="102" s="1"/>
  <c r="D43" i="102" s="1"/>
  <c r="D45" i="102" s="1"/>
  <c r="D47" i="102" s="1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Z21" i="103" s="1"/>
  <c r="W21" i="103"/>
  <c r="W37" i="103" s="1"/>
  <c r="W41" i="103" s="1"/>
  <c r="W43" i="103" s="1"/>
  <c r="W45" i="103" s="1"/>
  <c r="W47" i="103" s="1"/>
  <c r="V21" i="103"/>
  <c r="V37" i="103" s="1"/>
  <c r="V41" i="103" s="1"/>
  <c r="V43" i="103" s="1"/>
  <c r="V45" i="103" s="1"/>
  <c r="V47" i="103" s="1"/>
  <c r="U21" i="103"/>
  <c r="T21" i="103"/>
  <c r="T37" i="103" s="1"/>
  <c r="T41" i="103" s="1"/>
  <c r="T43" i="103" s="1"/>
  <c r="T45" i="103" s="1"/>
  <c r="T47" i="103" s="1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O37" i="103" s="1"/>
  <c r="O41" i="103" s="1"/>
  <c r="O43" i="103" s="1"/>
  <c r="O45" i="103" s="1"/>
  <c r="O47" i="103" s="1"/>
  <c r="N21" i="103"/>
  <c r="N37" i="103" s="1"/>
  <c r="N41" i="103" s="1"/>
  <c r="N43" i="103" s="1"/>
  <c r="N45" i="103" s="1"/>
  <c r="N47" i="103" s="1"/>
  <c r="M21" i="103"/>
  <c r="L21" i="103"/>
  <c r="L37" i="103" s="1"/>
  <c r="L41" i="103" s="1"/>
  <c r="L43" i="103" s="1"/>
  <c r="L45" i="103" s="1"/>
  <c r="L47" i="103" s="1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G37" i="103" s="1"/>
  <c r="G41" i="103" s="1"/>
  <c r="G43" i="103" s="1"/>
  <c r="G45" i="103" s="1"/>
  <c r="G47" i="103" s="1"/>
  <c r="F21" i="103"/>
  <c r="E21" i="103"/>
  <c r="D21" i="103"/>
  <c r="D37" i="103" s="1"/>
  <c r="D41" i="103" s="1"/>
  <c r="D43" i="103" s="1"/>
  <c r="D45" i="103" s="1"/>
  <c r="D47" i="103" s="1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Z21" i="104" s="1"/>
  <c r="W21" i="104"/>
  <c r="W37" i="104" s="1"/>
  <c r="W41" i="104" s="1"/>
  <c r="W43" i="104" s="1"/>
  <c r="W45" i="104" s="1"/>
  <c r="W47" i="104" s="1"/>
  <c r="V21" i="104"/>
  <c r="V37" i="104" s="1"/>
  <c r="V41" i="104" s="1"/>
  <c r="V43" i="104" s="1"/>
  <c r="V45" i="104" s="1"/>
  <c r="V47" i="104" s="1"/>
  <c r="U21" i="104"/>
  <c r="T21" i="104"/>
  <c r="T37" i="104" s="1"/>
  <c r="T41" i="104" s="1"/>
  <c r="T43" i="104" s="1"/>
  <c r="T45" i="104" s="1"/>
  <c r="T47" i="104" s="1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O37" i="104" s="1"/>
  <c r="O41" i="104" s="1"/>
  <c r="O43" i="104" s="1"/>
  <c r="O45" i="104" s="1"/>
  <c r="O47" i="104" s="1"/>
  <c r="N21" i="104"/>
  <c r="N37" i="104" s="1"/>
  <c r="N41" i="104" s="1"/>
  <c r="N43" i="104" s="1"/>
  <c r="N45" i="104" s="1"/>
  <c r="N47" i="104" s="1"/>
  <c r="M21" i="104"/>
  <c r="L21" i="104"/>
  <c r="L37" i="104" s="1"/>
  <c r="L41" i="104" s="1"/>
  <c r="L43" i="104" s="1"/>
  <c r="L45" i="104" s="1"/>
  <c r="L47" i="104" s="1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G37" i="104" s="1"/>
  <c r="G41" i="104" s="1"/>
  <c r="G43" i="104" s="1"/>
  <c r="G45" i="104" s="1"/>
  <c r="G47" i="104" s="1"/>
  <c r="F21" i="104"/>
  <c r="E21" i="104"/>
  <c r="D21" i="104"/>
  <c r="D37" i="104" s="1"/>
  <c r="D41" i="104" s="1"/>
  <c r="D43" i="104" s="1"/>
  <c r="D45" i="104" s="1"/>
  <c r="D47" i="104" s="1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W37" i="105" s="1"/>
  <c r="W41" i="105" s="1"/>
  <c r="W43" i="105" s="1"/>
  <c r="W45" i="105" s="1"/>
  <c r="W47" i="105" s="1"/>
  <c r="V21" i="105"/>
  <c r="V37" i="105" s="1"/>
  <c r="V41" i="105" s="1"/>
  <c r="V43" i="105" s="1"/>
  <c r="V45" i="105" s="1"/>
  <c r="V47" i="105" s="1"/>
  <c r="U21" i="105"/>
  <c r="T21" i="105"/>
  <c r="T37" i="105" s="1"/>
  <c r="T41" i="105" s="1"/>
  <c r="T43" i="105" s="1"/>
  <c r="T45" i="105" s="1"/>
  <c r="T47" i="105" s="1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O37" i="105" s="1"/>
  <c r="O41" i="105" s="1"/>
  <c r="O43" i="105" s="1"/>
  <c r="O45" i="105" s="1"/>
  <c r="O47" i="105" s="1"/>
  <c r="N21" i="105"/>
  <c r="N37" i="105" s="1"/>
  <c r="N41" i="105" s="1"/>
  <c r="N43" i="105" s="1"/>
  <c r="N45" i="105" s="1"/>
  <c r="N47" i="105" s="1"/>
  <c r="M21" i="105"/>
  <c r="L21" i="105"/>
  <c r="L37" i="105" s="1"/>
  <c r="L41" i="105" s="1"/>
  <c r="L43" i="105" s="1"/>
  <c r="L45" i="105" s="1"/>
  <c r="L47" i="105" s="1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G37" i="105" s="1"/>
  <c r="G41" i="105" s="1"/>
  <c r="G43" i="105" s="1"/>
  <c r="G45" i="105" s="1"/>
  <c r="G47" i="105" s="1"/>
  <c r="F21" i="105"/>
  <c r="E21" i="105"/>
  <c r="D21" i="105"/>
  <c r="D37" i="105" s="1"/>
  <c r="D41" i="105" s="1"/>
  <c r="D43" i="105" s="1"/>
  <c r="D45" i="105" s="1"/>
  <c r="D47" i="105" s="1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Y45" i="106" s="1"/>
  <c r="Y47" i="106" s="1"/>
  <c r="X21" i="106"/>
  <c r="Z21" i="106" s="1"/>
  <c r="W21" i="106"/>
  <c r="W37" i="106" s="1"/>
  <c r="W41" i="106" s="1"/>
  <c r="W43" i="106" s="1"/>
  <c r="W45" i="106" s="1"/>
  <c r="W47" i="106" s="1"/>
  <c r="V21" i="106"/>
  <c r="V37" i="106" s="1"/>
  <c r="V41" i="106" s="1"/>
  <c r="V43" i="106" s="1"/>
  <c r="V45" i="106" s="1"/>
  <c r="V47" i="106" s="1"/>
  <c r="U21" i="106"/>
  <c r="T21" i="106"/>
  <c r="T37" i="106" s="1"/>
  <c r="T41" i="106" s="1"/>
  <c r="T43" i="106" s="1"/>
  <c r="T45" i="106" s="1"/>
  <c r="T47" i="106" s="1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O37" i="106" s="1"/>
  <c r="O41" i="106" s="1"/>
  <c r="O43" i="106" s="1"/>
  <c r="O45" i="106" s="1"/>
  <c r="O47" i="106" s="1"/>
  <c r="N21" i="106"/>
  <c r="N37" i="106" s="1"/>
  <c r="N41" i="106" s="1"/>
  <c r="N43" i="106" s="1"/>
  <c r="N45" i="106" s="1"/>
  <c r="N47" i="106" s="1"/>
  <c r="M21" i="106"/>
  <c r="L21" i="106"/>
  <c r="L37" i="106" s="1"/>
  <c r="L41" i="106" s="1"/>
  <c r="L43" i="106" s="1"/>
  <c r="L45" i="106" s="1"/>
  <c r="L47" i="106" s="1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G37" i="106" s="1"/>
  <c r="G41" i="106" s="1"/>
  <c r="G43" i="106" s="1"/>
  <c r="G45" i="106" s="1"/>
  <c r="G47" i="106" s="1"/>
  <c r="F21" i="106"/>
  <c r="E21" i="106"/>
  <c r="D21" i="106"/>
  <c r="D37" i="106" s="1"/>
  <c r="D41" i="106" s="1"/>
  <c r="D43" i="106" s="1"/>
  <c r="D45" i="106" s="1"/>
  <c r="D47" i="106" s="1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Z21" i="107" s="1"/>
  <c r="W21" i="107"/>
  <c r="W37" i="107" s="1"/>
  <c r="W41" i="107" s="1"/>
  <c r="W43" i="107" s="1"/>
  <c r="W45" i="107" s="1"/>
  <c r="W47" i="107" s="1"/>
  <c r="V21" i="107"/>
  <c r="U21" i="107"/>
  <c r="T21" i="107"/>
  <c r="T37" i="107" s="1"/>
  <c r="T41" i="107" s="1"/>
  <c r="T43" i="107" s="1"/>
  <c r="T45" i="107" s="1"/>
  <c r="T47" i="107" s="1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O37" i="107" s="1"/>
  <c r="O41" i="107" s="1"/>
  <c r="O43" i="107" s="1"/>
  <c r="O45" i="107" s="1"/>
  <c r="O47" i="107" s="1"/>
  <c r="N21" i="107"/>
  <c r="M21" i="107"/>
  <c r="M37" i="107" s="1"/>
  <c r="M41" i="107" s="1"/>
  <c r="M43" i="107" s="1"/>
  <c r="M45" i="107" s="1"/>
  <c r="M47" i="107" s="1"/>
  <c r="L21" i="107"/>
  <c r="L37" i="107" s="1"/>
  <c r="L41" i="107" s="1"/>
  <c r="L43" i="107" s="1"/>
  <c r="L45" i="107" s="1"/>
  <c r="L47" i="107" s="1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G37" i="107" s="1"/>
  <c r="G41" i="107" s="1"/>
  <c r="G43" i="107" s="1"/>
  <c r="G45" i="107" s="1"/>
  <c r="G47" i="107" s="1"/>
  <c r="F21" i="107"/>
  <c r="E21" i="107"/>
  <c r="E37" i="107" s="1"/>
  <c r="E41" i="107" s="1"/>
  <c r="E43" i="107" s="1"/>
  <c r="E45" i="107" s="1"/>
  <c r="E47" i="107" s="1"/>
  <c r="D21" i="107"/>
  <c r="D37" i="107" s="1"/>
  <c r="D41" i="107" s="1"/>
  <c r="D43" i="107" s="1"/>
  <c r="D45" i="107" s="1"/>
  <c r="D47" i="107" s="1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Z21" i="108"/>
  <c r="Y21" i="108"/>
  <c r="Y37" i="108" s="1"/>
  <c r="Y41" i="108" s="1"/>
  <c r="Y43" i="108" s="1"/>
  <c r="Y45" i="108" s="1"/>
  <c r="Y47" i="108" s="1"/>
  <c r="X21" i="108"/>
  <c r="W21" i="108"/>
  <c r="W37" i="108" s="1"/>
  <c r="W41" i="108" s="1"/>
  <c r="W43" i="108" s="1"/>
  <c r="W45" i="108" s="1"/>
  <c r="W47" i="108" s="1"/>
  <c r="V21" i="108"/>
  <c r="U21" i="108"/>
  <c r="U37" i="108" s="1"/>
  <c r="U41" i="108" s="1"/>
  <c r="U43" i="108" s="1"/>
  <c r="U45" i="108" s="1"/>
  <c r="U47" i="108" s="1"/>
  <c r="T21" i="108"/>
  <c r="T37" i="108" s="1"/>
  <c r="T41" i="108" s="1"/>
  <c r="T43" i="108" s="1"/>
  <c r="T45" i="108" s="1"/>
  <c r="T47" i="108" s="1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O37" i="108" s="1"/>
  <c r="O41" i="108" s="1"/>
  <c r="O43" i="108" s="1"/>
  <c r="O45" i="108" s="1"/>
  <c r="O47" i="108" s="1"/>
  <c r="N21" i="108"/>
  <c r="M21" i="108"/>
  <c r="L21" i="108"/>
  <c r="L37" i="108" s="1"/>
  <c r="L41" i="108" s="1"/>
  <c r="L43" i="108" s="1"/>
  <c r="L45" i="108" s="1"/>
  <c r="L47" i="108" s="1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G37" i="108" s="1"/>
  <c r="G41" i="108" s="1"/>
  <c r="G43" i="108" s="1"/>
  <c r="G45" i="108" s="1"/>
  <c r="G47" i="108" s="1"/>
  <c r="F21" i="108"/>
  <c r="E21" i="108"/>
  <c r="E37" i="108" s="1"/>
  <c r="E41" i="108" s="1"/>
  <c r="E43" i="108" s="1"/>
  <c r="E45" i="108" s="1"/>
  <c r="E47" i="108" s="1"/>
  <c r="D21" i="108"/>
  <c r="D37" i="108" s="1"/>
  <c r="D41" i="108" s="1"/>
  <c r="D43" i="108" s="1"/>
  <c r="D45" i="108" s="1"/>
  <c r="D47" i="108" s="1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W37" i="109" s="1"/>
  <c r="W41" i="109" s="1"/>
  <c r="W43" i="109" s="1"/>
  <c r="W45" i="109" s="1"/>
  <c r="W47" i="109" s="1"/>
  <c r="V21" i="109"/>
  <c r="U21" i="109"/>
  <c r="U37" i="109" s="1"/>
  <c r="U41" i="109" s="1"/>
  <c r="U43" i="109" s="1"/>
  <c r="U45" i="109" s="1"/>
  <c r="U47" i="109" s="1"/>
  <c r="T21" i="109"/>
  <c r="T37" i="109" s="1"/>
  <c r="T41" i="109" s="1"/>
  <c r="T43" i="109" s="1"/>
  <c r="T45" i="109" s="1"/>
  <c r="T47" i="109" s="1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O37" i="109" s="1"/>
  <c r="O41" i="109" s="1"/>
  <c r="O43" i="109" s="1"/>
  <c r="O45" i="109" s="1"/>
  <c r="O47" i="109" s="1"/>
  <c r="N21" i="109"/>
  <c r="M21" i="109"/>
  <c r="M37" i="109" s="1"/>
  <c r="M41" i="109" s="1"/>
  <c r="M43" i="109" s="1"/>
  <c r="M45" i="109" s="1"/>
  <c r="M47" i="109" s="1"/>
  <c r="L21" i="109"/>
  <c r="L37" i="109" s="1"/>
  <c r="L41" i="109" s="1"/>
  <c r="L43" i="109" s="1"/>
  <c r="L45" i="109" s="1"/>
  <c r="L47" i="109" s="1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G37" i="109" s="1"/>
  <c r="G41" i="109" s="1"/>
  <c r="G43" i="109" s="1"/>
  <c r="G45" i="109" s="1"/>
  <c r="G47" i="109" s="1"/>
  <c r="F21" i="109"/>
  <c r="E21" i="109"/>
  <c r="D21" i="109"/>
  <c r="D37" i="109" s="1"/>
  <c r="D41" i="109" s="1"/>
  <c r="D43" i="109" s="1"/>
  <c r="D45" i="109" s="1"/>
  <c r="D47" i="109" s="1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U21" i="110"/>
  <c r="U37" i="110" s="1"/>
  <c r="U41" i="110" s="1"/>
  <c r="U43" i="110" s="1"/>
  <c r="U45" i="110" s="1"/>
  <c r="U47" i="110" s="1"/>
  <c r="T21" i="110"/>
  <c r="T37" i="110" s="1"/>
  <c r="T41" i="110" s="1"/>
  <c r="T43" i="110" s="1"/>
  <c r="T45" i="110" s="1"/>
  <c r="T47" i="110" s="1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P37" i="110" s="1"/>
  <c r="P41" i="110" s="1"/>
  <c r="P43" i="110" s="1"/>
  <c r="P45" i="110" s="1"/>
  <c r="P47" i="110" s="1"/>
  <c r="O21" i="110"/>
  <c r="O37" i="110" s="1"/>
  <c r="O41" i="110" s="1"/>
  <c r="O43" i="110" s="1"/>
  <c r="O45" i="110" s="1"/>
  <c r="O47" i="110" s="1"/>
  <c r="N21" i="110"/>
  <c r="M21" i="110"/>
  <c r="M37" i="110" s="1"/>
  <c r="M41" i="110" s="1"/>
  <c r="M43" i="110" s="1"/>
  <c r="M45" i="110" s="1"/>
  <c r="M47" i="110" s="1"/>
  <c r="L21" i="110"/>
  <c r="L37" i="110" s="1"/>
  <c r="L41" i="110" s="1"/>
  <c r="L43" i="110" s="1"/>
  <c r="L45" i="110" s="1"/>
  <c r="L47" i="110" s="1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H37" i="110" s="1"/>
  <c r="H41" i="110" s="1"/>
  <c r="H43" i="110" s="1"/>
  <c r="H45" i="110" s="1"/>
  <c r="H47" i="110" s="1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D37" i="110" s="1"/>
  <c r="D41" i="110" s="1"/>
  <c r="D43" i="110" s="1"/>
  <c r="D45" i="110" s="1"/>
  <c r="D47" i="110" s="1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Y45" i="111" s="1"/>
  <c r="Y47" i="111" s="1"/>
  <c r="X21" i="111"/>
  <c r="Z21" i="111" s="1"/>
  <c r="W21" i="111"/>
  <c r="W37" i="111" s="1"/>
  <c r="W41" i="111" s="1"/>
  <c r="W43" i="111" s="1"/>
  <c r="W45" i="111" s="1"/>
  <c r="W47" i="111" s="1"/>
  <c r="V21" i="111"/>
  <c r="U21" i="111"/>
  <c r="T21" i="111"/>
  <c r="T37" i="111" s="1"/>
  <c r="T41" i="111" s="1"/>
  <c r="T43" i="111" s="1"/>
  <c r="T45" i="111" s="1"/>
  <c r="T47" i="111" s="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P37" i="111" s="1"/>
  <c r="P41" i="111" s="1"/>
  <c r="P43" i="111" s="1"/>
  <c r="P45" i="111" s="1"/>
  <c r="P47" i="111" s="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L37" i="111" s="1"/>
  <c r="L41" i="111" s="1"/>
  <c r="L43" i="111" s="1"/>
  <c r="L45" i="111" s="1"/>
  <c r="L47" i="111" s="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H37" i="111" s="1"/>
  <c r="H41" i="111" s="1"/>
  <c r="H43" i="111" s="1"/>
  <c r="H45" i="111" s="1"/>
  <c r="H47" i="111" s="1"/>
  <c r="G21" i="111"/>
  <c r="G37" i="111" s="1"/>
  <c r="G41" i="111" s="1"/>
  <c r="G43" i="111" s="1"/>
  <c r="G45" i="111" s="1"/>
  <c r="G47" i="111" s="1"/>
  <c r="F21" i="111"/>
  <c r="E21" i="111"/>
  <c r="E37" i="111" s="1"/>
  <c r="E41" i="111" s="1"/>
  <c r="E43" i="111" s="1"/>
  <c r="E45" i="111" s="1"/>
  <c r="E47" i="111" s="1"/>
  <c r="D21" i="111"/>
  <c r="D37" i="111" s="1"/>
  <c r="D41" i="111" s="1"/>
  <c r="D43" i="111" s="1"/>
  <c r="D45" i="111" s="1"/>
  <c r="D47" i="111" s="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T37" i="112" s="1"/>
  <c r="T41" i="112" s="1"/>
  <c r="T43" i="112" s="1"/>
  <c r="T45" i="112" s="1"/>
  <c r="T47" i="112" s="1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P37" i="112" s="1"/>
  <c r="P41" i="112" s="1"/>
  <c r="P43" i="112" s="1"/>
  <c r="P45" i="112" s="1"/>
  <c r="P47" i="112" s="1"/>
  <c r="O21" i="112"/>
  <c r="O37" i="112" s="1"/>
  <c r="O41" i="112" s="1"/>
  <c r="O43" i="112" s="1"/>
  <c r="O45" i="112" s="1"/>
  <c r="O47" i="112" s="1"/>
  <c r="N21" i="112"/>
  <c r="M21" i="112"/>
  <c r="M37" i="112" s="1"/>
  <c r="M41" i="112" s="1"/>
  <c r="M43" i="112" s="1"/>
  <c r="M45" i="112" s="1"/>
  <c r="M47" i="112" s="1"/>
  <c r="L21" i="112"/>
  <c r="L37" i="112" s="1"/>
  <c r="L41" i="112" s="1"/>
  <c r="L43" i="112" s="1"/>
  <c r="L45" i="112" s="1"/>
  <c r="L47" i="112" s="1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H37" i="112" s="1"/>
  <c r="H41" i="112" s="1"/>
  <c r="H43" i="112" s="1"/>
  <c r="H45" i="112" s="1"/>
  <c r="H47" i="112" s="1"/>
  <c r="G21" i="112"/>
  <c r="G37" i="112" s="1"/>
  <c r="G41" i="112" s="1"/>
  <c r="G43" i="112" s="1"/>
  <c r="G45" i="112" s="1"/>
  <c r="G47" i="112" s="1"/>
  <c r="F21" i="112"/>
  <c r="F37" i="112" s="1"/>
  <c r="F41" i="112" s="1"/>
  <c r="F43" i="112" s="1"/>
  <c r="F45" i="112" s="1"/>
  <c r="F47" i="112" s="1"/>
  <c r="E21" i="112"/>
  <c r="E37" i="112" s="1"/>
  <c r="E41" i="112" s="1"/>
  <c r="E43" i="112" s="1"/>
  <c r="E45" i="112" s="1"/>
  <c r="E47" i="112" s="1"/>
  <c r="D21" i="112"/>
  <c r="D37" i="112" s="1"/>
  <c r="D41" i="112" s="1"/>
  <c r="D43" i="112" s="1"/>
  <c r="D45" i="112" s="1"/>
  <c r="D47" i="112" s="1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Z21" i="113" s="1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T37" i="113" s="1"/>
  <c r="T41" i="113" s="1"/>
  <c r="T43" i="113" s="1"/>
  <c r="T45" i="113" s="1"/>
  <c r="T47" i="113" s="1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P37" i="113" s="1"/>
  <c r="P41" i="113" s="1"/>
  <c r="P43" i="113" s="1"/>
  <c r="P45" i="113" s="1"/>
  <c r="P47" i="113" s="1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L37" i="113" s="1"/>
  <c r="L41" i="113" s="1"/>
  <c r="L43" i="113" s="1"/>
  <c r="L45" i="113" s="1"/>
  <c r="L47" i="113" s="1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H37" i="113" s="1"/>
  <c r="H41" i="113" s="1"/>
  <c r="H43" i="113" s="1"/>
  <c r="H45" i="113" s="1"/>
  <c r="H47" i="113" s="1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D37" i="113" s="1"/>
  <c r="D41" i="113" s="1"/>
  <c r="D43" i="113" s="1"/>
  <c r="D45" i="113" s="1"/>
  <c r="D47" i="113" s="1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T37" i="114" s="1"/>
  <c r="T41" i="114" s="1"/>
  <c r="T43" i="114" s="1"/>
  <c r="T45" i="114" s="1"/>
  <c r="T47" i="114" s="1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P37" i="114" s="1"/>
  <c r="P41" i="114" s="1"/>
  <c r="P43" i="114" s="1"/>
  <c r="P45" i="114" s="1"/>
  <c r="P47" i="114" s="1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L37" i="114" s="1"/>
  <c r="L41" i="114" s="1"/>
  <c r="L43" i="114" s="1"/>
  <c r="L45" i="114" s="1"/>
  <c r="L47" i="114" s="1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H37" i="114" s="1"/>
  <c r="H41" i="114" s="1"/>
  <c r="H43" i="114" s="1"/>
  <c r="H45" i="114" s="1"/>
  <c r="H47" i="114" s="1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D37" i="114" s="1"/>
  <c r="D41" i="114" s="1"/>
  <c r="D43" i="114" s="1"/>
  <c r="D45" i="114" s="1"/>
  <c r="D47" i="114" s="1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T37" i="115" s="1"/>
  <c r="T41" i="115" s="1"/>
  <c r="T43" i="115" s="1"/>
  <c r="T45" i="115" s="1"/>
  <c r="T47" i="115" s="1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P37" i="115" s="1"/>
  <c r="P41" i="115" s="1"/>
  <c r="P43" i="115" s="1"/>
  <c r="P45" i="115" s="1"/>
  <c r="P47" i="115" s="1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L37" i="115" s="1"/>
  <c r="L41" i="115" s="1"/>
  <c r="L43" i="115" s="1"/>
  <c r="L45" i="115" s="1"/>
  <c r="L47" i="115" s="1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H37" i="115" s="1"/>
  <c r="H41" i="115" s="1"/>
  <c r="H43" i="115" s="1"/>
  <c r="H45" i="115" s="1"/>
  <c r="H47" i="115" s="1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D37" i="115" s="1"/>
  <c r="D41" i="115" s="1"/>
  <c r="D43" i="115" s="1"/>
  <c r="D45" i="115" s="1"/>
  <c r="D47" i="115" s="1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T37" i="116" s="1"/>
  <c r="T41" i="116" s="1"/>
  <c r="T43" i="116" s="1"/>
  <c r="T45" i="116" s="1"/>
  <c r="T47" i="116" s="1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P37" i="116" s="1"/>
  <c r="P41" i="116" s="1"/>
  <c r="P43" i="116" s="1"/>
  <c r="P45" i="116" s="1"/>
  <c r="P47" i="116" s="1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L37" i="116" s="1"/>
  <c r="L41" i="116" s="1"/>
  <c r="L43" i="116" s="1"/>
  <c r="L45" i="116" s="1"/>
  <c r="L47" i="116" s="1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H37" i="116" s="1"/>
  <c r="H41" i="116" s="1"/>
  <c r="H43" i="116" s="1"/>
  <c r="H45" i="116" s="1"/>
  <c r="H47" i="116" s="1"/>
  <c r="G21" i="116"/>
  <c r="G37" i="116" s="1"/>
  <c r="G41" i="116" s="1"/>
  <c r="G43" i="116" s="1"/>
  <c r="G45" i="116" s="1"/>
  <c r="G47" i="116" s="1"/>
  <c r="F21" i="116"/>
  <c r="F37" i="116" s="1"/>
  <c r="F41" i="116" s="1"/>
  <c r="F43" i="116" s="1"/>
  <c r="F45" i="116" s="1"/>
  <c r="F47" i="116" s="1"/>
  <c r="E21" i="116"/>
  <c r="E37" i="116" s="1"/>
  <c r="E41" i="116" s="1"/>
  <c r="E43" i="116" s="1"/>
  <c r="E45" i="116" s="1"/>
  <c r="E47" i="116" s="1"/>
  <c r="D21" i="116"/>
  <c r="D37" i="116" s="1"/>
  <c r="D41" i="116" s="1"/>
  <c r="D43" i="116" s="1"/>
  <c r="D45" i="116" s="1"/>
  <c r="D47" i="116" s="1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Z21" i="117" s="1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T37" i="117" s="1"/>
  <c r="T41" i="117" s="1"/>
  <c r="T43" i="117" s="1"/>
  <c r="T45" i="117" s="1"/>
  <c r="T47" i="117" s="1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P37" i="117" s="1"/>
  <c r="P41" i="117" s="1"/>
  <c r="P43" i="117" s="1"/>
  <c r="P45" i="117" s="1"/>
  <c r="P47" i="117" s="1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L37" i="117" s="1"/>
  <c r="L41" i="117" s="1"/>
  <c r="L43" i="117" s="1"/>
  <c r="L45" i="117" s="1"/>
  <c r="L47" i="117" s="1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H37" i="117" s="1"/>
  <c r="H41" i="117" s="1"/>
  <c r="H43" i="117" s="1"/>
  <c r="H45" i="117" s="1"/>
  <c r="H47" i="117" s="1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D37" i="117" s="1"/>
  <c r="D41" i="117" s="1"/>
  <c r="D43" i="117" s="1"/>
  <c r="D45" i="117" s="1"/>
  <c r="D47" i="117" s="1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T37" i="118" s="1"/>
  <c r="T41" i="118" s="1"/>
  <c r="T43" i="118" s="1"/>
  <c r="T45" i="118" s="1"/>
  <c r="T47" i="118" s="1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P37" i="118" s="1"/>
  <c r="P41" i="118" s="1"/>
  <c r="P43" i="118" s="1"/>
  <c r="P45" i="118" s="1"/>
  <c r="P47" i="118" s="1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L37" i="118" s="1"/>
  <c r="L41" i="118" s="1"/>
  <c r="L43" i="118" s="1"/>
  <c r="L45" i="118" s="1"/>
  <c r="L47" i="118" s="1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H37" i="118" s="1"/>
  <c r="H41" i="118" s="1"/>
  <c r="H43" i="118" s="1"/>
  <c r="H45" i="118" s="1"/>
  <c r="H47" i="118" s="1"/>
  <c r="G21" i="118"/>
  <c r="G37" i="118" s="1"/>
  <c r="G41" i="118" s="1"/>
  <c r="G43" i="118" s="1"/>
  <c r="G45" i="118" s="1"/>
  <c r="G47" i="118" s="1"/>
  <c r="F21" i="118"/>
  <c r="F37" i="118" s="1"/>
  <c r="F41" i="118" s="1"/>
  <c r="F43" i="118" s="1"/>
  <c r="F45" i="118" s="1"/>
  <c r="F47" i="118" s="1"/>
  <c r="E21" i="118"/>
  <c r="E37" i="118" s="1"/>
  <c r="E41" i="118" s="1"/>
  <c r="E43" i="118" s="1"/>
  <c r="E45" i="118" s="1"/>
  <c r="E47" i="118" s="1"/>
  <c r="D21" i="118"/>
  <c r="D37" i="118" s="1"/>
  <c r="D41" i="118" s="1"/>
  <c r="D43" i="118" s="1"/>
  <c r="D45" i="118" s="1"/>
  <c r="D47" i="118" s="1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Y21" i="119"/>
  <c r="Y37" i="119" s="1"/>
  <c r="Y41" i="119" s="1"/>
  <c r="Y43" i="119" s="1"/>
  <c r="Y45" i="119" s="1"/>
  <c r="Y47" i="119" s="1"/>
  <c r="X21" i="119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T37" i="119" s="1"/>
  <c r="T41" i="119" s="1"/>
  <c r="T43" i="119" s="1"/>
  <c r="T45" i="119" s="1"/>
  <c r="T47" i="119" s="1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P37" i="119" s="1"/>
  <c r="P41" i="119" s="1"/>
  <c r="P43" i="119" s="1"/>
  <c r="P45" i="119" s="1"/>
  <c r="P47" i="119" s="1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L37" i="119" s="1"/>
  <c r="L41" i="119" s="1"/>
  <c r="L43" i="119" s="1"/>
  <c r="L45" i="119" s="1"/>
  <c r="L47" i="119" s="1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H37" i="119" s="1"/>
  <c r="H41" i="119" s="1"/>
  <c r="H43" i="119" s="1"/>
  <c r="H45" i="119" s="1"/>
  <c r="H47" i="119" s="1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D37" i="119" s="1"/>
  <c r="D41" i="119" s="1"/>
  <c r="D43" i="119" s="1"/>
  <c r="D45" i="119" s="1"/>
  <c r="D47" i="119" s="1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T37" i="120" s="1"/>
  <c r="T41" i="120" s="1"/>
  <c r="T43" i="120" s="1"/>
  <c r="T45" i="120" s="1"/>
  <c r="T47" i="120" s="1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P37" i="120" s="1"/>
  <c r="P41" i="120" s="1"/>
  <c r="P43" i="120" s="1"/>
  <c r="P45" i="120" s="1"/>
  <c r="P47" i="120" s="1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L37" i="120" s="1"/>
  <c r="L41" i="120" s="1"/>
  <c r="L43" i="120" s="1"/>
  <c r="L45" i="120" s="1"/>
  <c r="L47" i="120" s="1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H37" i="120" s="1"/>
  <c r="H41" i="120" s="1"/>
  <c r="H43" i="120" s="1"/>
  <c r="H45" i="120" s="1"/>
  <c r="H47" i="120" s="1"/>
  <c r="G21" i="120"/>
  <c r="G37" i="120" s="1"/>
  <c r="G41" i="120" s="1"/>
  <c r="G43" i="120" s="1"/>
  <c r="G45" i="120" s="1"/>
  <c r="G47" i="120" s="1"/>
  <c r="F21" i="120"/>
  <c r="F37" i="120" s="1"/>
  <c r="F41" i="120" s="1"/>
  <c r="F43" i="120" s="1"/>
  <c r="F45" i="120" s="1"/>
  <c r="F47" i="120" s="1"/>
  <c r="E21" i="120"/>
  <c r="E37" i="120" s="1"/>
  <c r="E41" i="120" s="1"/>
  <c r="E43" i="120" s="1"/>
  <c r="E45" i="120" s="1"/>
  <c r="E47" i="120" s="1"/>
  <c r="D21" i="120"/>
  <c r="D37" i="120" s="1"/>
  <c r="D41" i="120" s="1"/>
  <c r="D43" i="120" s="1"/>
  <c r="D45" i="120" s="1"/>
  <c r="D47" i="120" s="1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Y37" i="121" s="1"/>
  <c r="Y41" i="121" s="1"/>
  <c r="Y43" i="121" s="1"/>
  <c r="Y45" i="121" s="1"/>
  <c r="Y47" i="121" s="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T37" i="121" s="1"/>
  <c r="T41" i="121" s="1"/>
  <c r="T43" i="121" s="1"/>
  <c r="T45" i="121" s="1"/>
  <c r="T47" i="121" s="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Q37" i="121" s="1"/>
  <c r="Q41" i="121" s="1"/>
  <c r="Q43" i="121" s="1"/>
  <c r="Q45" i="121" s="1"/>
  <c r="Q47" i="121" s="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L37" i="121" s="1"/>
  <c r="L41" i="121" s="1"/>
  <c r="L43" i="121" s="1"/>
  <c r="L45" i="121" s="1"/>
  <c r="L47" i="121" s="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I37" i="121" s="1"/>
  <c r="I41" i="121" s="1"/>
  <c r="I43" i="121" s="1"/>
  <c r="I45" i="121" s="1"/>
  <c r="I47" i="121" s="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F37" i="121" s="1"/>
  <c r="F41" i="121" s="1"/>
  <c r="F43" i="121" s="1"/>
  <c r="F45" i="121" s="1"/>
  <c r="F47" i="121" s="1"/>
  <c r="E21" i="121"/>
  <c r="E37" i="121" s="1"/>
  <c r="E41" i="121" s="1"/>
  <c r="E43" i="121" s="1"/>
  <c r="E45" i="121" s="1"/>
  <c r="E47" i="121" s="1"/>
  <c r="D21" i="121"/>
  <c r="D37" i="121" s="1"/>
  <c r="D41" i="121" s="1"/>
  <c r="D43" i="121" s="1"/>
  <c r="D45" i="121" s="1"/>
  <c r="D47" i="121" s="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Y37" i="122" s="1"/>
  <c r="Y41" i="122" s="1"/>
  <c r="Y43" i="122" s="1"/>
  <c r="Y45" i="122" s="1"/>
  <c r="Y47" i="122" s="1"/>
  <c r="X21" i="122"/>
  <c r="Z21" i="122" s="1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T37" i="122" s="1"/>
  <c r="T41" i="122" s="1"/>
  <c r="T43" i="122" s="1"/>
  <c r="T45" i="122" s="1"/>
  <c r="T47" i="122" s="1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Q37" i="122" s="1"/>
  <c r="Q41" i="122" s="1"/>
  <c r="Q43" i="122" s="1"/>
  <c r="Q45" i="122" s="1"/>
  <c r="Q47" i="122" s="1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L37" i="122" s="1"/>
  <c r="L41" i="122" s="1"/>
  <c r="L43" i="122" s="1"/>
  <c r="L45" i="122" s="1"/>
  <c r="L47" i="122" s="1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I37" i="122" s="1"/>
  <c r="I41" i="122" s="1"/>
  <c r="I43" i="122" s="1"/>
  <c r="I45" i="122" s="1"/>
  <c r="I47" i="122" s="1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F37" i="122" s="1"/>
  <c r="F41" i="122" s="1"/>
  <c r="F43" i="122" s="1"/>
  <c r="F45" i="122" s="1"/>
  <c r="F47" i="122" s="1"/>
  <c r="E21" i="122"/>
  <c r="E37" i="122" s="1"/>
  <c r="E41" i="122" s="1"/>
  <c r="E43" i="122" s="1"/>
  <c r="E45" i="122" s="1"/>
  <c r="E47" i="122" s="1"/>
  <c r="D21" i="122"/>
  <c r="D37" i="122" s="1"/>
  <c r="D41" i="122" s="1"/>
  <c r="D43" i="122" s="1"/>
  <c r="D45" i="122" s="1"/>
  <c r="D47" i="122" s="1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Y37" i="123" s="1"/>
  <c r="Y41" i="123" s="1"/>
  <c r="Y43" i="123" s="1"/>
  <c r="Y45" i="123" s="1"/>
  <c r="Y47" i="123" s="1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T37" i="123" s="1"/>
  <c r="T41" i="123" s="1"/>
  <c r="T43" i="123" s="1"/>
  <c r="T45" i="123" s="1"/>
  <c r="T47" i="123" s="1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Q37" i="123" s="1"/>
  <c r="Q41" i="123" s="1"/>
  <c r="Q43" i="123" s="1"/>
  <c r="Q45" i="123" s="1"/>
  <c r="Q47" i="123" s="1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L37" i="123" s="1"/>
  <c r="L41" i="123" s="1"/>
  <c r="L43" i="123" s="1"/>
  <c r="L45" i="123" s="1"/>
  <c r="L47" i="123" s="1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E21" i="123"/>
  <c r="E37" i="123" s="1"/>
  <c r="E41" i="123" s="1"/>
  <c r="E43" i="123" s="1"/>
  <c r="E45" i="123" s="1"/>
  <c r="E47" i="123" s="1"/>
  <c r="D21" i="123"/>
  <c r="D37" i="123" s="1"/>
  <c r="D41" i="123" s="1"/>
  <c r="D43" i="123" s="1"/>
  <c r="D45" i="123" s="1"/>
  <c r="D47" i="123" s="1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Y37" i="124" s="1"/>
  <c r="Y41" i="124" s="1"/>
  <c r="Y43" i="124" s="1"/>
  <c r="Y45" i="124" s="1"/>
  <c r="Y47" i="124" s="1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T37" i="124" s="1"/>
  <c r="T41" i="124" s="1"/>
  <c r="T43" i="124" s="1"/>
  <c r="T45" i="124" s="1"/>
  <c r="T47" i="124" s="1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L37" i="124" s="1"/>
  <c r="L41" i="124" s="1"/>
  <c r="L43" i="124" s="1"/>
  <c r="L45" i="124" s="1"/>
  <c r="L47" i="124" s="1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E21" i="124"/>
  <c r="E37" i="124" s="1"/>
  <c r="E41" i="124" s="1"/>
  <c r="E43" i="124" s="1"/>
  <c r="E45" i="124" s="1"/>
  <c r="E47" i="124" s="1"/>
  <c r="D21" i="124"/>
  <c r="D37" i="124" s="1"/>
  <c r="D41" i="124" s="1"/>
  <c r="D43" i="124" s="1"/>
  <c r="D45" i="124" s="1"/>
  <c r="D47" i="124" s="1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Y47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T37" i="125" s="1"/>
  <c r="T41" i="125" s="1"/>
  <c r="T43" i="125" s="1"/>
  <c r="T45" i="125" s="1"/>
  <c r="T47" i="125" s="1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L37" i="125" s="1"/>
  <c r="L41" i="125" s="1"/>
  <c r="L43" i="125" s="1"/>
  <c r="L45" i="125" s="1"/>
  <c r="L47" i="125" s="1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E21" i="125"/>
  <c r="E37" i="125" s="1"/>
  <c r="E41" i="125" s="1"/>
  <c r="E43" i="125" s="1"/>
  <c r="E45" i="125" s="1"/>
  <c r="E47" i="125" s="1"/>
  <c r="D21" i="125"/>
  <c r="D37" i="125" s="1"/>
  <c r="D41" i="125" s="1"/>
  <c r="D43" i="125" s="1"/>
  <c r="D45" i="125" s="1"/>
  <c r="D47" i="125" s="1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T37" i="126" s="1"/>
  <c r="T41" i="126" s="1"/>
  <c r="T43" i="126" s="1"/>
  <c r="T45" i="126" s="1"/>
  <c r="T47" i="126" s="1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L37" i="126" s="1"/>
  <c r="L41" i="126" s="1"/>
  <c r="L43" i="126" s="1"/>
  <c r="L45" i="126" s="1"/>
  <c r="L47" i="126" s="1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E21" i="126"/>
  <c r="E37" i="126" s="1"/>
  <c r="E41" i="126" s="1"/>
  <c r="E43" i="126" s="1"/>
  <c r="E45" i="126" s="1"/>
  <c r="E47" i="126" s="1"/>
  <c r="D21" i="126"/>
  <c r="D37" i="126" s="1"/>
  <c r="D41" i="126" s="1"/>
  <c r="D43" i="126" s="1"/>
  <c r="D45" i="126" s="1"/>
  <c r="D47" i="126" s="1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Y37" i="127" s="1"/>
  <c r="Y41" i="127" s="1"/>
  <c r="Y43" i="127" s="1"/>
  <c r="Y45" i="127" s="1"/>
  <c r="Y47" i="127" s="1"/>
  <c r="X21" i="127"/>
  <c r="Z21" i="127" s="1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T37" i="127" s="1"/>
  <c r="T41" i="127" s="1"/>
  <c r="T43" i="127" s="1"/>
  <c r="T45" i="127" s="1"/>
  <c r="T47" i="127" s="1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L37" i="127" s="1"/>
  <c r="L41" i="127" s="1"/>
  <c r="L43" i="127" s="1"/>
  <c r="L45" i="127" s="1"/>
  <c r="L47" i="127" s="1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E37" i="127" s="1"/>
  <c r="E41" i="127" s="1"/>
  <c r="E43" i="127" s="1"/>
  <c r="E45" i="127" s="1"/>
  <c r="E47" i="127" s="1"/>
  <c r="D21" i="127"/>
  <c r="D37" i="127" s="1"/>
  <c r="D41" i="127" s="1"/>
  <c r="D43" i="127" s="1"/>
  <c r="D45" i="127" s="1"/>
  <c r="D47" i="127" s="1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T37" i="128" s="1"/>
  <c r="T41" i="128" s="1"/>
  <c r="T43" i="128" s="1"/>
  <c r="T45" i="128" s="1"/>
  <c r="T47" i="128" s="1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L37" i="128" s="1"/>
  <c r="L41" i="128" s="1"/>
  <c r="L43" i="128" s="1"/>
  <c r="L45" i="128" s="1"/>
  <c r="L47" i="128" s="1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E21" i="128"/>
  <c r="E37" i="128" s="1"/>
  <c r="E41" i="128" s="1"/>
  <c r="E43" i="128" s="1"/>
  <c r="E45" i="128" s="1"/>
  <c r="E47" i="128" s="1"/>
  <c r="D21" i="128"/>
  <c r="D37" i="128" s="1"/>
  <c r="D41" i="128" s="1"/>
  <c r="D43" i="128" s="1"/>
  <c r="D45" i="128" s="1"/>
  <c r="D47" i="128" s="1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T37" i="129" s="1"/>
  <c r="T41" i="129" s="1"/>
  <c r="T43" i="129" s="1"/>
  <c r="T45" i="129" s="1"/>
  <c r="T47" i="129" s="1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L37" i="129" s="1"/>
  <c r="L41" i="129" s="1"/>
  <c r="L43" i="129" s="1"/>
  <c r="L45" i="129" s="1"/>
  <c r="L47" i="129" s="1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E21" i="129"/>
  <c r="E37" i="129" s="1"/>
  <c r="E41" i="129" s="1"/>
  <c r="E43" i="129" s="1"/>
  <c r="E45" i="129" s="1"/>
  <c r="E47" i="129" s="1"/>
  <c r="D21" i="129"/>
  <c r="D37" i="129" s="1"/>
  <c r="D41" i="129" s="1"/>
  <c r="D43" i="129" s="1"/>
  <c r="D45" i="129" s="1"/>
  <c r="D47" i="129" s="1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T37" i="130" s="1"/>
  <c r="T41" i="130" s="1"/>
  <c r="T43" i="130" s="1"/>
  <c r="T45" i="130" s="1"/>
  <c r="T47" i="130" s="1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L37" i="130" s="1"/>
  <c r="L41" i="130" s="1"/>
  <c r="L43" i="130" s="1"/>
  <c r="L45" i="130" s="1"/>
  <c r="L47" i="130" s="1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E21" i="130"/>
  <c r="E37" i="130" s="1"/>
  <c r="E41" i="130" s="1"/>
  <c r="E43" i="130" s="1"/>
  <c r="E45" i="130" s="1"/>
  <c r="E47" i="130" s="1"/>
  <c r="D21" i="130"/>
  <c r="D37" i="130" s="1"/>
  <c r="D41" i="130" s="1"/>
  <c r="D43" i="130" s="1"/>
  <c r="D45" i="130" s="1"/>
  <c r="D47" i="130" s="1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X21" i="13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T37" i="131" s="1"/>
  <c r="T41" i="131" s="1"/>
  <c r="T43" i="131" s="1"/>
  <c r="T45" i="131" s="1"/>
  <c r="T47" i="131" s="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L37" i="131" s="1"/>
  <c r="L41" i="131" s="1"/>
  <c r="L43" i="131" s="1"/>
  <c r="L45" i="131" s="1"/>
  <c r="L47" i="131" s="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E21" i="131"/>
  <c r="E37" i="131" s="1"/>
  <c r="E41" i="131" s="1"/>
  <c r="E43" i="131" s="1"/>
  <c r="E45" i="131" s="1"/>
  <c r="E47" i="131" s="1"/>
  <c r="D21" i="131"/>
  <c r="D37" i="131" s="1"/>
  <c r="D41" i="131" s="1"/>
  <c r="D43" i="131" s="1"/>
  <c r="D45" i="131" s="1"/>
  <c r="D47" i="131" s="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T37" i="132" s="1"/>
  <c r="T41" i="132" s="1"/>
  <c r="T43" i="132" s="1"/>
  <c r="T45" i="132" s="1"/>
  <c r="T47" i="132" s="1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L37" i="132" s="1"/>
  <c r="L41" i="132" s="1"/>
  <c r="L43" i="132" s="1"/>
  <c r="L45" i="132" s="1"/>
  <c r="L47" i="132" s="1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E21" i="132"/>
  <c r="E37" i="132" s="1"/>
  <c r="E41" i="132" s="1"/>
  <c r="E43" i="132" s="1"/>
  <c r="E45" i="132" s="1"/>
  <c r="E47" i="132" s="1"/>
  <c r="D21" i="132"/>
  <c r="D37" i="132" s="1"/>
  <c r="D41" i="132" s="1"/>
  <c r="D43" i="132" s="1"/>
  <c r="D45" i="132" s="1"/>
  <c r="D47" i="132" s="1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Y47" i="133" s="1"/>
  <c r="X21" i="133"/>
  <c r="Z21" i="133" s="1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T37" i="133" s="1"/>
  <c r="T41" i="133" s="1"/>
  <c r="T43" i="133" s="1"/>
  <c r="T45" i="133" s="1"/>
  <c r="T47" i="133" s="1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L37" i="133" s="1"/>
  <c r="L41" i="133" s="1"/>
  <c r="L43" i="133" s="1"/>
  <c r="L45" i="133" s="1"/>
  <c r="L47" i="133" s="1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E21" i="133"/>
  <c r="E37" i="133" s="1"/>
  <c r="E41" i="133" s="1"/>
  <c r="E43" i="133" s="1"/>
  <c r="E45" i="133" s="1"/>
  <c r="E47" i="133" s="1"/>
  <c r="D21" i="133"/>
  <c r="D37" i="133" s="1"/>
  <c r="D41" i="133" s="1"/>
  <c r="D43" i="133" s="1"/>
  <c r="D45" i="133" s="1"/>
  <c r="D47" i="133" s="1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Y47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T37" i="134" s="1"/>
  <c r="T41" i="134" s="1"/>
  <c r="T43" i="134" s="1"/>
  <c r="T45" i="134" s="1"/>
  <c r="T47" i="134" s="1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L37" i="134" s="1"/>
  <c r="L41" i="134" s="1"/>
  <c r="L43" i="134" s="1"/>
  <c r="L45" i="134" s="1"/>
  <c r="L47" i="134" s="1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E21" i="134"/>
  <c r="E37" i="134" s="1"/>
  <c r="E41" i="134" s="1"/>
  <c r="E43" i="134" s="1"/>
  <c r="E45" i="134" s="1"/>
  <c r="E47" i="134" s="1"/>
  <c r="D21" i="134"/>
  <c r="D37" i="134" s="1"/>
  <c r="D41" i="134" s="1"/>
  <c r="D43" i="134" s="1"/>
  <c r="D45" i="134" s="1"/>
  <c r="D47" i="134" s="1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T37" i="135" s="1"/>
  <c r="T41" i="135" s="1"/>
  <c r="T43" i="135" s="1"/>
  <c r="T45" i="135" s="1"/>
  <c r="T47" i="135" s="1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L37" i="135" s="1"/>
  <c r="L41" i="135" s="1"/>
  <c r="L43" i="135" s="1"/>
  <c r="L45" i="135" s="1"/>
  <c r="L47" i="135" s="1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E21" i="135"/>
  <c r="E37" i="135" s="1"/>
  <c r="E41" i="135" s="1"/>
  <c r="E43" i="135" s="1"/>
  <c r="E45" i="135" s="1"/>
  <c r="E47" i="135" s="1"/>
  <c r="D21" i="135"/>
  <c r="D37" i="135" s="1"/>
  <c r="D41" i="135" s="1"/>
  <c r="D43" i="135" s="1"/>
  <c r="D45" i="135" s="1"/>
  <c r="D47" i="135" s="1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T37" i="136" s="1"/>
  <c r="T41" i="136" s="1"/>
  <c r="T43" i="136" s="1"/>
  <c r="T45" i="136" s="1"/>
  <c r="T47" i="136" s="1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L37" i="136" s="1"/>
  <c r="L41" i="136" s="1"/>
  <c r="L43" i="136" s="1"/>
  <c r="L45" i="136" s="1"/>
  <c r="L47" i="136" s="1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D37" i="136" s="1"/>
  <c r="D41" i="136" s="1"/>
  <c r="D43" i="136" s="1"/>
  <c r="D45" i="136" s="1"/>
  <c r="D47" i="136" s="1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T37" i="137" s="1"/>
  <c r="T41" i="137" s="1"/>
  <c r="T43" i="137" s="1"/>
  <c r="T45" i="137" s="1"/>
  <c r="T47" i="137" s="1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L37" i="137" s="1"/>
  <c r="L41" i="137" s="1"/>
  <c r="L43" i="137" s="1"/>
  <c r="L45" i="137" s="1"/>
  <c r="L47" i="137" s="1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E21" i="137"/>
  <c r="E37" i="137" s="1"/>
  <c r="E41" i="137" s="1"/>
  <c r="E43" i="137" s="1"/>
  <c r="E45" i="137" s="1"/>
  <c r="E47" i="137" s="1"/>
  <c r="D21" i="137"/>
  <c r="D37" i="137" s="1"/>
  <c r="D41" i="137" s="1"/>
  <c r="D43" i="137" s="1"/>
  <c r="D45" i="137" s="1"/>
  <c r="D47" i="137" s="1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Y37" i="138" s="1"/>
  <c r="Y41" i="138" s="1"/>
  <c r="Y43" i="138" s="1"/>
  <c r="Y45" i="138" s="1"/>
  <c r="Y47" i="138" s="1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T37" i="138" s="1"/>
  <c r="T41" i="138" s="1"/>
  <c r="T43" i="138" s="1"/>
  <c r="T45" i="138" s="1"/>
  <c r="T47" i="138" s="1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L37" i="138" s="1"/>
  <c r="L41" i="138" s="1"/>
  <c r="L43" i="138" s="1"/>
  <c r="L45" i="138" s="1"/>
  <c r="L47" i="138" s="1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D37" i="138" s="1"/>
  <c r="D41" i="138" s="1"/>
  <c r="D43" i="138" s="1"/>
  <c r="D45" i="138" s="1"/>
  <c r="D47" i="138" s="1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T37" i="139" s="1"/>
  <c r="T41" i="139" s="1"/>
  <c r="T43" i="139" s="1"/>
  <c r="T45" i="139" s="1"/>
  <c r="T47" i="139" s="1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L37" i="139" s="1"/>
  <c r="L41" i="139" s="1"/>
  <c r="L43" i="139" s="1"/>
  <c r="L45" i="139" s="1"/>
  <c r="L47" i="139" s="1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F37" i="139" s="1"/>
  <c r="F41" i="139" s="1"/>
  <c r="F43" i="139" s="1"/>
  <c r="F45" i="139" s="1"/>
  <c r="F47" i="139" s="1"/>
  <c r="E21" i="139"/>
  <c r="E37" i="139" s="1"/>
  <c r="E41" i="139" s="1"/>
  <c r="E43" i="139" s="1"/>
  <c r="E45" i="139" s="1"/>
  <c r="E47" i="139" s="1"/>
  <c r="D21" i="139"/>
  <c r="D37" i="139" s="1"/>
  <c r="D41" i="139" s="1"/>
  <c r="D43" i="139" s="1"/>
  <c r="D45" i="139" s="1"/>
  <c r="D47" i="139" s="1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Y37" i="140" s="1"/>
  <c r="Y41" i="140" s="1"/>
  <c r="Y43" i="140" s="1"/>
  <c r="Y45" i="140" s="1"/>
  <c r="Y47" i="140" s="1"/>
  <c r="X21" i="140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T37" i="140" s="1"/>
  <c r="T41" i="140" s="1"/>
  <c r="T43" i="140" s="1"/>
  <c r="T45" i="140" s="1"/>
  <c r="T47" i="140" s="1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L37" i="140" s="1"/>
  <c r="L41" i="140" s="1"/>
  <c r="L43" i="140" s="1"/>
  <c r="L45" i="140" s="1"/>
  <c r="L47" i="140" s="1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D37" i="140" s="1"/>
  <c r="D41" i="140" s="1"/>
  <c r="D43" i="140" s="1"/>
  <c r="D45" i="140" s="1"/>
  <c r="D47" i="140" s="1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Y47" i="141" s="1"/>
  <c r="X21" i="14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T37" i="141" s="1"/>
  <c r="T41" i="141" s="1"/>
  <c r="T43" i="141" s="1"/>
  <c r="T45" i="141" s="1"/>
  <c r="T47" i="141" s="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L37" i="141" s="1"/>
  <c r="L41" i="141" s="1"/>
  <c r="L43" i="141" s="1"/>
  <c r="L45" i="141" s="1"/>
  <c r="L47" i="141" s="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F37" i="141" s="1"/>
  <c r="F41" i="141" s="1"/>
  <c r="F43" i="141" s="1"/>
  <c r="F45" i="141" s="1"/>
  <c r="F47" i="141" s="1"/>
  <c r="E21" i="141"/>
  <c r="E37" i="141" s="1"/>
  <c r="E41" i="141" s="1"/>
  <c r="E43" i="141" s="1"/>
  <c r="E45" i="141" s="1"/>
  <c r="E47" i="141" s="1"/>
  <c r="D21" i="141"/>
  <c r="D37" i="141" s="1"/>
  <c r="D41" i="141" s="1"/>
  <c r="D43" i="141" s="1"/>
  <c r="D45" i="141" s="1"/>
  <c r="D47" i="141" s="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T37" i="142" s="1"/>
  <c r="T41" i="142" s="1"/>
  <c r="T43" i="142" s="1"/>
  <c r="T45" i="142" s="1"/>
  <c r="T47" i="142" s="1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L37" i="142" s="1"/>
  <c r="L41" i="142" s="1"/>
  <c r="L43" i="142" s="1"/>
  <c r="L45" i="142" s="1"/>
  <c r="L47" i="142" s="1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F37" i="142" s="1"/>
  <c r="F41" i="142" s="1"/>
  <c r="F43" i="142" s="1"/>
  <c r="F45" i="142" s="1"/>
  <c r="F47" i="142" s="1"/>
  <c r="E21" i="142"/>
  <c r="E37" i="142" s="1"/>
  <c r="E41" i="142" s="1"/>
  <c r="E43" i="142" s="1"/>
  <c r="E45" i="142" s="1"/>
  <c r="E47" i="142" s="1"/>
  <c r="D21" i="142"/>
  <c r="D37" i="142" s="1"/>
  <c r="D41" i="142" s="1"/>
  <c r="D43" i="142" s="1"/>
  <c r="D45" i="142" s="1"/>
  <c r="D47" i="142" s="1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Y37" i="143" s="1"/>
  <c r="Y41" i="143" s="1"/>
  <c r="Y43" i="143" s="1"/>
  <c r="Y45" i="143" s="1"/>
  <c r="Y47" i="143" s="1"/>
  <c r="X21" i="143"/>
  <c r="Z21" i="143" s="1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T37" i="143" s="1"/>
  <c r="T41" i="143" s="1"/>
  <c r="T43" i="143" s="1"/>
  <c r="T45" i="143" s="1"/>
  <c r="T47" i="143" s="1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L37" i="143" s="1"/>
  <c r="L41" i="143" s="1"/>
  <c r="L43" i="143" s="1"/>
  <c r="L45" i="143" s="1"/>
  <c r="L47" i="143" s="1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X37" i="143" s="1"/>
  <c r="E21" i="143"/>
  <c r="E37" i="143" s="1"/>
  <c r="E41" i="143" s="1"/>
  <c r="E43" i="143" s="1"/>
  <c r="E45" i="143" s="1"/>
  <c r="E47" i="143" s="1"/>
  <c r="D21" i="143"/>
  <c r="D37" i="143" s="1"/>
  <c r="D41" i="143" s="1"/>
  <c r="D43" i="143" s="1"/>
  <c r="D45" i="143" s="1"/>
  <c r="D47" i="143" s="1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T37" i="144" s="1"/>
  <c r="T41" i="144" s="1"/>
  <c r="T43" i="144" s="1"/>
  <c r="T45" i="144" s="1"/>
  <c r="T47" i="144" s="1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L37" i="144" s="1"/>
  <c r="L41" i="144" s="1"/>
  <c r="L43" i="144" s="1"/>
  <c r="L45" i="144" s="1"/>
  <c r="L47" i="144" s="1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F37" i="144" s="1"/>
  <c r="F41" i="144" s="1"/>
  <c r="F43" i="144" s="1"/>
  <c r="F45" i="144" s="1"/>
  <c r="F47" i="144" s="1"/>
  <c r="E21" i="144"/>
  <c r="E37" i="144" s="1"/>
  <c r="E41" i="144" s="1"/>
  <c r="E43" i="144" s="1"/>
  <c r="E45" i="144" s="1"/>
  <c r="E47" i="144" s="1"/>
  <c r="D21" i="144"/>
  <c r="D37" i="144" s="1"/>
  <c r="D41" i="144" s="1"/>
  <c r="D43" i="144" s="1"/>
  <c r="D45" i="144" s="1"/>
  <c r="D47" i="144" s="1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X21" i="145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T37" i="145" s="1"/>
  <c r="T41" i="145" s="1"/>
  <c r="T43" i="145" s="1"/>
  <c r="T45" i="145" s="1"/>
  <c r="T47" i="145" s="1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L37" i="145" s="1"/>
  <c r="L41" i="145" s="1"/>
  <c r="L43" i="145" s="1"/>
  <c r="L45" i="145" s="1"/>
  <c r="L47" i="145" s="1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F37" i="145" s="1"/>
  <c r="F41" i="145" s="1"/>
  <c r="F43" i="145" s="1"/>
  <c r="F45" i="145" s="1"/>
  <c r="F47" i="145" s="1"/>
  <c r="E21" i="145"/>
  <c r="E37" i="145" s="1"/>
  <c r="E41" i="145" s="1"/>
  <c r="E43" i="145" s="1"/>
  <c r="E45" i="145" s="1"/>
  <c r="E47" i="145" s="1"/>
  <c r="D21" i="145"/>
  <c r="D37" i="145" s="1"/>
  <c r="D41" i="145" s="1"/>
  <c r="D43" i="145" s="1"/>
  <c r="D45" i="145" s="1"/>
  <c r="D47" i="145" s="1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X21" i="146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T37" i="146" s="1"/>
  <c r="T41" i="146" s="1"/>
  <c r="T43" i="146" s="1"/>
  <c r="T45" i="146" s="1"/>
  <c r="T47" i="146" s="1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L37" i="146" s="1"/>
  <c r="L41" i="146" s="1"/>
  <c r="L43" i="146" s="1"/>
  <c r="L45" i="146" s="1"/>
  <c r="L47" i="146" s="1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E21" i="146"/>
  <c r="E37" i="146" s="1"/>
  <c r="E41" i="146" s="1"/>
  <c r="E43" i="146" s="1"/>
  <c r="E45" i="146" s="1"/>
  <c r="E47" i="146" s="1"/>
  <c r="D21" i="146"/>
  <c r="D37" i="146" s="1"/>
  <c r="D41" i="146" s="1"/>
  <c r="D43" i="146" s="1"/>
  <c r="D45" i="146" s="1"/>
  <c r="D47" i="146" s="1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X21" i="147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T37" i="147" s="1"/>
  <c r="T41" i="147" s="1"/>
  <c r="T43" i="147" s="1"/>
  <c r="T45" i="147" s="1"/>
  <c r="T47" i="147" s="1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L37" i="147" s="1"/>
  <c r="L41" i="147" s="1"/>
  <c r="L43" i="147" s="1"/>
  <c r="L45" i="147" s="1"/>
  <c r="L47" i="147" s="1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F37" i="147" s="1"/>
  <c r="F41" i="147" s="1"/>
  <c r="F43" i="147" s="1"/>
  <c r="F45" i="147" s="1"/>
  <c r="F47" i="147" s="1"/>
  <c r="E21" i="147"/>
  <c r="E37" i="147" s="1"/>
  <c r="E41" i="147" s="1"/>
  <c r="E43" i="147" s="1"/>
  <c r="E45" i="147" s="1"/>
  <c r="E47" i="147" s="1"/>
  <c r="D21" i="147"/>
  <c r="D37" i="147" s="1"/>
  <c r="D41" i="147" s="1"/>
  <c r="D43" i="147" s="1"/>
  <c r="D45" i="147" s="1"/>
  <c r="D47" i="147" s="1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Y37" i="148" s="1"/>
  <c r="Y41" i="148" s="1"/>
  <c r="Y43" i="148" s="1"/>
  <c r="Y45" i="148" s="1"/>
  <c r="Y47" i="148" s="1"/>
  <c r="X21" i="148"/>
  <c r="Z21" i="148" s="1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T37" i="148" s="1"/>
  <c r="T41" i="148" s="1"/>
  <c r="T43" i="148" s="1"/>
  <c r="T45" i="148" s="1"/>
  <c r="T47" i="148" s="1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L37" i="148" s="1"/>
  <c r="L41" i="148" s="1"/>
  <c r="L43" i="148" s="1"/>
  <c r="L45" i="148" s="1"/>
  <c r="L47" i="148" s="1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D37" i="148" s="1"/>
  <c r="D41" i="148" s="1"/>
  <c r="D43" i="148" s="1"/>
  <c r="D45" i="148" s="1"/>
  <c r="D47" i="148" s="1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T37" i="149" s="1"/>
  <c r="T41" i="149" s="1"/>
  <c r="T43" i="149" s="1"/>
  <c r="T45" i="149" s="1"/>
  <c r="T47" i="149" s="1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L37" i="149" s="1"/>
  <c r="L41" i="149" s="1"/>
  <c r="L43" i="149" s="1"/>
  <c r="L45" i="149" s="1"/>
  <c r="L47" i="149" s="1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F37" i="149" s="1"/>
  <c r="F41" i="149" s="1"/>
  <c r="F43" i="149" s="1"/>
  <c r="F45" i="149" s="1"/>
  <c r="F47" i="149" s="1"/>
  <c r="E21" i="149"/>
  <c r="E37" i="149" s="1"/>
  <c r="E41" i="149" s="1"/>
  <c r="E43" i="149" s="1"/>
  <c r="E45" i="149" s="1"/>
  <c r="E47" i="149" s="1"/>
  <c r="D21" i="149"/>
  <c r="D37" i="149" s="1"/>
  <c r="D41" i="149" s="1"/>
  <c r="D43" i="149" s="1"/>
  <c r="D45" i="149" s="1"/>
  <c r="D47" i="149" s="1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T37" i="150" s="1"/>
  <c r="T41" i="150" s="1"/>
  <c r="T43" i="150" s="1"/>
  <c r="T45" i="150" s="1"/>
  <c r="T47" i="150" s="1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M37" i="150" s="1"/>
  <c r="M41" i="150" s="1"/>
  <c r="M43" i="150" s="1"/>
  <c r="M45" i="150" s="1"/>
  <c r="M47" i="150" s="1"/>
  <c r="L21" i="150"/>
  <c r="L37" i="150" s="1"/>
  <c r="L41" i="150" s="1"/>
  <c r="L43" i="150" s="1"/>
  <c r="L45" i="150" s="1"/>
  <c r="L47" i="150" s="1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F37" i="150" s="1"/>
  <c r="F41" i="150" s="1"/>
  <c r="F43" i="150" s="1"/>
  <c r="F45" i="150" s="1"/>
  <c r="F47" i="150" s="1"/>
  <c r="E21" i="150"/>
  <c r="E37" i="150" s="1"/>
  <c r="E41" i="150" s="1"/>
  <c r="E43" i="150" s="1"/>
  <c r="E45" i="150" s="1"/>
  <c r="E47" i="150" s="1"/>
  <c r="D21" i="150"/>
  <c r="D37" i="150" s="1"/>
  <c r="D41" i="150" s="1"/>
  <c r="D43" i="150" s="1"/>
  <c r="D45" i="150" s="1"/>
  <c r="D47" i="150" s="1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X21" i="15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T37" i="151" s="1"/>
  <c r="T41" i="151" s="1"/>
  <c r="T43" i="151" s="1"/>
  <c r="T45" i="151" s="1"/>
  <c r="T47" i="151" s="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L37" i="151" s="1"/>
  <c r="L41" i="151" s="1"/>
  <c r="L43" i="151" s="1"/>
  <c r="L45" i="151" s="1"/>
  <c r="L47" i="151" s="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F37" i="151" s="1"/>
  <c r="F41" i="151" s="1"/>
  <c r="F43" i="151" s="1"/>
  <c r="F45" i="151" s="1"/>
  <c r="F47" i="151" s="1"/>
  <c r="E21" i="151"/>
  <c r="E37" i="151" s="1"/>
  <c r="E41" i="151" s="1"/>
  <c r="E43" i="151" s="1"/>
  <c r="E45" i="151" s="1"/>
  <c r="E47" i="151" s="1"/>
  <c r="D21" i="151"/>
  <c r="D37" i="151" s="1"/>
  <c r="D41" i="151" s="1"/>
  <c r="D43" i="151" s="1"/>
  <c r="D45" i="151" s="1"/>
  <c r="D47" i="151" s="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T37" i="152" s="1"/>
  <c r="T41" i="152" s="1"/>
  <c r="T43" i="152" s="1"/>
  <c r="T45" i="152" s="1"/>
  <c r="T47" i="152" s="1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L37" i="152" s="1"/>
  <c r="L41" i="152" s="1"/>
  <c r="L43" i="152" s="1"/>
  <c r="L45" i="152" s="1"/>
  <c r="L47" i="152" s="1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F37" i="152" s="1"/>
  <c r="F41" i="152" s="1"/>
  <c r="F43" i="152" s="1"/>
  <c r="F45" i="152" s="1"/>
  <c r="F47" i="152" s="1"/>
  <c r="E21" i="152"/>
  <c r="E37" i="152" s="1"/>
  <c r="E41" i="152" s="1"/>
  <c r="E43" i="152" s="1"/>
  <c r="E45" i="152" s="1"/>
  <c r="E47" i="152" s="1"/>
  <c r="D21" i="152"/>
  <c r="D37" i="152" s="1"/>
  <c r="D41" i="152" s="1"/>
  <c r="D43" i="152" s="1"/>
  <c r="D45" i="152" s="1"/>
  <c r="D47" i="152" s="1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V37" i="153" s="1"/>
  <c r="V41" i="153" s="1"/>
  <c r="V43" i="153" s="1"/>
  <c r="V45" i="153" s="1"/>
  <c r="V47" i="153" s="1"/>
  <c r="U21" i="153"/>
  <c r="U37" i="153" s="1"/>
  <c r="U41" i="153" s="1"/>
  <c r="U43" i="153" s="1"/>
  <c r="U45" i="153" s="1"/>
  <c r="U47" i="153" s="1"/>
  <c r="T21" i="153"/>
  <c r="T37" i="153" s="1"/>
  <c r="T41" i="153" s="1"/>
  <c r="T43" i="153" s="1"/>
  <c r="T45" i="153" s="1"/>
  <c r="T47" i="153" s="1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L37" i="153" s="1"/>
  <c r="L41" i="153" s="1"/>
  <c r="L43" i="153" s="1"/>
  <c r="L45" i="153" s="1"/>
  <c r="L47" i="153" s="1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F37" i="153" s="1"/>
  <c r="F41" i="153" s="1"/>
  <c r="F43" i="153" s="1"/>
  <c r="F45" i="153" s="1"/>
  <c r="F47" i="153" s="1"/>
  <c r="E21" i="153"/>
  <c r="E37" i="153" s="1"/>
  <c r="E41" i="153" s="1"/>
  <c r="E43" i="153" s="1"/>
  <c r="E45" i="153" s="1"/>
  <c r="E47" i="153" s="1"/>
  <c r="D21" i="153"/>
  <c r="D37" i="153" s="1"/>
  <c r="D41" i="153" s="1"/>
  <c r="D43" i="153" s="1"/>
  <c r="D45" i="153" s="1"/>
  <c r="D47" i="153" s="1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T37" i="154" s="1"/>
  <c r="T41" i="154" s="1"/>
  <c r="T43" i="154" s="1"/>
  <c r="T45" i="154" s="1"/>
  <c r="T47" i="154" s="1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L37" i="154" s="1"/>
  <c r="L41" i="154" s="1"/>
  <c r="L43" i="154" s="1"/>
  <c r="L45" i="154" s="1"/>
  <c r="L47" i="154" s="1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E21" i="154"/>
  <c r="E37" i="154" s="1"/>
  <c r="E41" i="154" s="1"/>
  <c r="E43" i="154" s="1"/>
  <c r="E45" i="154" s="1"/>
  <c r="E47" i="154" s="1"/>
  <c r="D21" i="154"/>
  <c r="D37" i="154" s="1"/>
  <c r="D41" i="154" s="1"/>
  <c r="D43" i="154" s="1"/>
  <c r="D45" i="154" s="1"/>
  <c r="D47" i="154" s="1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X21" i="155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T37" i="155" s="1"/>
  <c r="T41" i="155" s="1"/>
  <c r="T43" i="155" s="1"/>
  <c r="T45" i="155" s="1"/>
  <c r="T47" i="155" s="1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L37" i="155" s="1"/>
  <c r="L41" i="155" s="1"/>
  <c r="L43" i="155" s="1"/>
  <c r="L45" i="155" s="1"/>
  <c r="L47" i="155" s="1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E21" i="155"/>
  <c r="E37" i="155" s="1"/>
  <c r="E41" i="155" s="1"/>
  <c r="E43" i="155" s="1"/>
  <c r="E45" i="155" s="1"/>
  <c r="E47" i="155" s="1"/>
  <c r="D21" i="155"/>
  <c r="D37" i="155" s="1"/>
  <c r="D41" i="155" s="1"/>
  <c r="D43" i="155" s="1"/>
  <c r="D45" i="155" s="1"/>
  <c r="D47" i="155" s="1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Z21" i="156"/>
  <c r="Y21" i="156"/>
  <c r="Y37" i="156" s="1"/>
  <c r="Y41" i="156" s="1"/>
  <c r="Y43" i="156" s="1"/>
  <c r="Y45" i="156" s="1"/>
  <c r="Y47" i="156" s="1"/>
  <c r="X21" i="156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T37" i="156" s="1"/>
  <c r="T41" i="156" s="1"/>
  <c r="T43" i="156" s="1"/>
  <c r="T45" i="156" s="1"/>
  <c r="T47" i="156" s="1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L37" i="156" s="1"/>
  <c r="L41" i="156" s="1"/>
  <c r="L43" i="156" s="1"/>
  <c r="L45" i="156" s="1"/>
  <c r="L47" i="156" s="1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E21" i="156"/>
  <c r="E37" i="156" s="1"/>
  <c r="E41" i="156" s="1"/>
  <c r="E43" i="156" s="1"/>
  <c r="E45" i="156" s="1"/>
  <c r="E47" i="156" s="1"/>
  <c r="D21" i="156"/>
  <c r="D37" i="156" s="1"/>
  <c r="D41" i="156" s="1"/>
  <c r="D43" i="156" s="1"/>
  <c r="D45" i="156" s="1"/>
  <c r="D47" i="156" s="1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X21" i="157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T37" i="157" s="1"/>
  <c r="T41" i="157" s="1"/>
  <c r="T43" i="157" s="1"/>
  <c r="T45" i="157" s="1"/>
  <c r="T47" i="157" s="1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L37" i="157" s="1"/>
  <c r="L41" i="157" s="1"/>
  <c r="L43" i="157" s="1"/>
  <c r="L45" i="157" s="1"/>
  <c r="L47" i="157" s="1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E21" i="157"/>
  <c r="E37" i="157" s="1"/>
  <c r="E41" i="157" s="1"/>
  <c r="E43" i="157" s="1"/>
  <c r="E45" i="157" s="1"/>
  <c r="E47" i="157" s="1"/>
  <c r="D21" i="157"/>
  <c r="D37" i="157" s="1"/>
  <c r="D41" i="157" s="1"/>
  <c r="D43" i="157" s="1"/>
  <c r="D45" i="157" s="1"/>
  <c r="D47" i="157" s="1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T37" i="158" s="1"/>
  <c r="T41" i="158" s="1"/>
  <c r="T43" i="158" s="1"/>
  <c r="T45" i="158" s="1"/>
  <c r="T47" i="158" s="1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L37" i="158" s="1"/>
  <c r="L41" i="158" s="1"/>
  <c r="L43" i="158" s="1"/>
  <c r="L45" i="158" s="1"/>
  <c r="L47" i="158" s="1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E21" i="158"/>
  <c r="E37" i="158" s="1"/>
  <c r="E41" i="158" s="1"/>
  <c r="E43" i="158" s="1"/>
  <c r="E45" i="158" s="1"/>
  <c r="E47" i="158" s="1"/>
  <c r="D21" i="158"/>
  <c r="D37" i="158" s="1"/>
  <c r="D41" i="158" s="1"/>
  <c r="D43" i="158" s="1"/>
  <c r="D45" i="158" s="1"/>
  <c r="D47" i="158" s="1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X21" i="159"/>
  <c r="W21" i="159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T37" i="159" s="1"/>
  <c r="T41" i="159" s="1"/>
  <c r="T43" i="159" s="1"/>
  <c r="T45" i="159" s="1"/>
  <c r="T47" i="159" s="1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L37" i="159" s="1"/>
  <c r="L41" i="159" s="1"/>
  <c r="L43" i="159" s="1"/>
  <c r="L45" i="159" s="1"/>
  <c r="L47" i="159" s="1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F21" i="159"/>
  <c r="E21" i="159"/>
  <c r="E37" i="159" s="1"/>
  <c r="E41" i="159" s="1"/>
  <c r="E43" i="159" s="1"/>
  <c r="E45" i="159" s="1"/>
  <c r="E47" i="159" s="1"/>
  <c r="D21" i="159"/>
  <c r="D37" i="159" s="1"/>
  <c r="D41" i="159" s="1"/>
  <c r="D43" i="159" s="1"/>
  <c r="D45" i="159" s="1"/>
  <c r="D47" i="159" s="1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W21" i="160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T37" i="160" s="1"/>
  <c r="T41" i="160" s="1"/>
  <c r="T43" i="160" s="1"/>
  <c r="T45" i="160" s="1"/>
  <c r="T47" i="160" s="1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L37" i="160" s="1"/>
  <c r="L41" i="160" s="1"/>
  <c r="L43" i="160" s="1"/>
  <c r="L45" i="160" s="1"/>
  <c r="L47" i="160" s="1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F21" i="160"/>
  <c r="E21" i="160"/>
  <c r="E37" i="160" s="1"/>
  <c r="E41" i="160" s="1"/>
  <c r="E43" i="160" s="1"/>
  <c r="E45" i="160" s="1"/>
  <c r="E47" i="160" s="1"/>
  <c r="D21" i="160"/>
  <c r="D37" i="160" s="1"/>
  <c r="D41" i="160" s="1"/>
  <c r="D43" i="160" s="1"/>
  <c r="D45" i="160" s="1"/>
  <c r="D47" i="160" s="1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Y47" i="161" s="1"/>
  <c r="X21" i="161"/>
  <c r="W21" i="16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T37" i="161" s="1"/>
  <c r="T41" i="161" s="1"/>
  <c r="T43" i="161" s="1"/>
  <c r="T45" i="161" s="1"/>
  <c r="T47" i="161" s="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L37" i="161" s="1"/>
  <c r="L41" i="161" s="1"/>
  <c r="L43" i="161" s="1"/>
  <c r="L45" i="161" s="1"/>
  <c r="L47" i="161" s="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F21" i="161"/>
  <c r="E21" i="161"/>
  <c r="E37" i="161" s="1"/>
  <c r="E41" i="161" s="1"/>
  <c r="E43" i="161" s="1"/>
  <c r="E45" i="161" s="1"/>
  <c r="E47" i="161" s="1"/>
  <c r="D21" i="161"/>
  <c r="D37" i="161" s="1"/>
  <c r="D41" i="161" s="1"/>
  <c r="D43" i="161" s="1"/>
  <c r="D45" i="161" s="1"/>
  <c r="D47" i="161" s="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Z21" i="162" s="1"/>
  <c r="W21" i="162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T37" i="162" s="1"/>
  <c r="T41" i="162" s="1"/>
  <c r="T43" i="162" s="1"/>
  <c r="T45" i="162" s="1"/>
  <c r="T47" i="162" s="1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L37" i="162" s="1"/>
  <c r="L41" i="162" s="1"/>
  <c r="L43" i="162" s="1"/>
  <c r="L45" i="162" s="1"/>
  <c r="L47" i="162" s="1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F21" i="162"/>
  <c r="E21" i="162"/>
  <c r="E37" i="162" s="1"/>
  <c r="E41" i="162" s="1"/>
  <c r="E43" i="162" s="1"/>
  <c r="E45" i="162" s="1"/>
  <c r="E47" i="162" s="1"/>
  <c r="D21" i="162"/>
  <c r="D37" i="162" s="1"/>
  <c r="D41" i="162" s="1"/>
  <c r="D43" i="162" s="1"/>
  <c r="D45" i="162" s="1"/>
  <c r="D47" i="162" s="1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Z21" i="163" s="1"/>
  <c r="W21" i="163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T37" i="163" s="1"/>
  <c r="T41" i="163" s="1"/>
  <c r="T43" i="163" s="1"/>
  <c r="T45" i="163" s="1"/>
  <c r="T47" i="163" s="1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O21" i="163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L37" i="163" s="1"/>
  <c r="L41" i="163" s="1"/>
  <c r="L43" i="163" s="1"/>
  <c r="L45" i="163" s="1"/>
  <c r="L47" i="163" s="1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G21" i="163"/>
  <c r="F21" i="163"/>
  <c r="E21" i="163"/>
  <c r="E37" i="163" s="1"/>
  <c r="E41" i="163" s="1"/>
  <c r="E43" i="163" s="1"/>
  <c r="E45" i="163" s="1"/>
  <c r="E47" i="163" s="1"/>
  <c r="D21" i="163"/>
  <c r="D37" i="163" s="1"/>
  <c r="D41" i="163" s="1"/>
  <c r="D43" i="163" s="1"/>
  <c r="D45" i="163" s="1"/>
  <c r="D47" i="163" s="1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W21" i="164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T37" i="164" s="1"/>
  <c r="T41" i="164" s="1"/>
  <c r="T43" i="164" s="1"/>
  <c r="T45" i="164" s="1"/>
  <c r="T47" i="164" s="1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O21" i="164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L37" i="164" s="1"/>
  <c r="L41" i="164" s="1"/>
  <c r="L43" i="164" s="1"/>
  <c r="L45" i="164" s="1"/>
  <c r="L47" i="164" s="1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G21" i="164"/>
  <c r="F21" i="164"/>
  <c r="E21" i="164"/>
  <c r="E37" i="164" s="1"/>
  <c r="E41" i="164" s="1"/>
  <c r="E43" i="164" s="1"/>
  <c r="E45" i="164" s="1"/>
  <c r="E47" i="164" s="1"/>
  <c r="D21" i="164"/>
  <c r="D37" i="164" s="1"/>
  <c r="D41" i="164" s="1"/>
  <c r="D43" i="164" s="1"/>
  <c r="D45" i="164" s="1"/>
  <c r="D47" i="164" s="1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W21" i="165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T37" i="165" s="1"/>
  <c r="T41" i="165" s="1"/>
  <c r="T43" i="165" s="1"/>
  <c r="T45" i="165" s="1"/>
  <c r="T47" i="165" s="1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O21" i="165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L37" i="165" s="1"/>
  <c r="L41" i="165" s="1"/>
  <c r="L43" i="165" s="1"/>
  <c r="L45" i="165" s="1"/>
  <c r="L47" i="165" s="1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G21" i="165"/>
  <c r="F21" i="165"/>
  <c r="E21" i="165"/>
  <c r="E37" i="165" s="1"/>
  <c r="E41" i="165" s="1"/>
  <c r="E43" i="165" s="1"/>
  <c r="E45" i="165" s="1"/>
  <c r="E47" i="165" s="1"/>
  <c r="D21" i="165"/>
  <c r="D37" i="165" s="1"/>
  <c r="D41" i="165" s="1"/>
  <c r="D43" i="165" s="1"/>
  <c r="D45" i="165" s="1"/>
  <c r="D47" i="165" s="1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W21" i="166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T37" i="166" s="1"/>
  <c r="T41" i="166" s="1"/>
  <c r="T43" i="166" s="1"/>
  <c r="T45" i="166" s="1"/>
  <c r="T47" i="166" s="1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O21" i="166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L37" i="166" s="1"/>
  <c r="L41" i="166" s="1"/>
  <c r="L43" i="166" s="1"/>
  <c r="L45" i="166" s="1"/>
  <c r="L47" i="166" s="1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G21" i="166"/>
  <c r="F21" i="166"/>
  <c r="E21" i="166"/>
  <c r="E37" i="166" s="1"/>
  <c r="E41" i="166" s="1"/>
  <c r="E43" i="166" s="1"/>
  <c r="E45" i="166" s="1"/>
  <c r="E47" i="166" s="1"/>
  <c r="D21" i="166"/>
  <c r="D37" i="166" s="1"/>
  <c r="D41" i="166" s="1"/>
  <c r="D43" i="166" s="1"/>
  <c r="D45" i="166" s="1"/>
  <c r="D47" i="166" s="1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Z21" i="167" s="1"/>
  <c r="W21" i="167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T37" i="167" s="1"/>
  <c r="T41" i="167" s="1"/>
  <c r="T43" i="167" s="1"/>
  <c r="T45" i="167" s="1"/>
  <c r="T47" i="167" s="1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O21" i="167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L37" i="167" s="1"/>
  <c r="L41" i="167" s="1"/>
  <c r="L43" i="167" s="1"/>
  <c r="L45" i="167" s="1"/>
  <c r="L47" i="167" s="1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G21" i="167"/>
  <c r="F21" i="167"/>
  <c r="X37" i="167" s="1"/>
  <c r="E21" i="167"/>
  <c r="E37" i="167" s="1"/>
  <c r="E41" i="167" s="1"/>
  <c r="E43" i="167" s="1"/>
  <c r="E45" i="167" s="1"/>
  <c r="E47" i="167" s="1"/>
  <c r="D21" i="167"/>
  <c r="D37" i="167" s="1"/>
  <c r="D41" i="167" s="1"/>
  <c r="D43" i="167" s="1"/>
  <c r="D45" i="167" s="1"/>
  <c r="D47" i="167" s="1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Z21" i="168" s="1"/>
  <c r="W21" i="168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T37" i="168" s="1"/>
  <c r="T41" i="168" s="1"/>
  <c r="T43" i="168" s="1"/>
  <c r="T45" i="168" s="1"/>
  <c r="T47" i="168" s="1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O21" i="168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L37" i="168" s="1"/>
  <c r="L41" i="168" s="1"/>
  <c r="L43" i="168" s="1"/>
  <c r="L45" i="168" s="1"/>
  <c r="L47" i="168" s="1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G21" i="168"/>
  <c r="F21" i="168"/>
  <c r="X37" i="168" s="1"/>
  <c r="E21" i="168"/>
  <c r="E37" i="168" s="1"/>
  <c r="E41" i="168" s="1"/>
  <c r="E43" i="168" s="1"/>
  <c r="E45" i="168" s="1"/>
  <c r="E47" i="168" s="1"/>
  <c r="D21" i="168"/>
  <c r="D37" i="168" s="1"/>
  <c r="D41" i="168" s="1"/>
  <c r="D43" i="168" s="1"/>
  <c r="D45" i="168" s="1"/>
  <c r="D47" i="168" s="1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T37" i="169" s="1"/>
  <c r="T41" i="169" s="1"/>
  <c r="T43" i="169" s="1"/>
  <c r="T45" i="169" s="1"/>
  <c r="T47" i="169" s="1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O21" i="169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L37" i="169" s="1"/>
  <c r="L41" i="169" s="1"/>
  <c r="L43" i="169" s="1"/>
  <c r="L45" i="169" s="1"/>
  <c r="L47" i="169" s="1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G21" i="169"/>
  <c r="F21" i="169"/>
  <c r="X37" i="169" s="1"/>
  <c r="E21" i="169"/>
  <c r="E37" i="169" s="1"/>
  <c r="E41" i="169" s="1"/>
  <c r="E43" i="169" s="1"/>
  <c r="E45" i="169" s="1"/>
  <c r="E47" i="169" s="1"/>
  <c r="D21" i="169"/>
  <c r="D37" i="169" s="1"/>
  <c r="D41" i="169" s="1"/>
  <c r="D43" i="169" s="1"/>
  <c r="D45" i="169" s="1"/>
  <c r="D47" i="169" s="1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X21" i="170"/>
  <c r="W21" i="170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T37" i="170" s="1"/>
  <c r="T41" i="170" s="1"/>
  <c r="T43" i="170" s="1"/>
  <c r="T45" i="170" s="1"/>
  <c r="T47" i="170" s="1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O21" i="170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L37" i="170" s="1"/>
  <c r="L41" i="170" s="1"/>
  <c r="L43" i="170" s="1"/>
  <c r="L45" i="170" s="1"/>
  <c r="L47" i="170" s="1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G21" i="170"/>
  <c r="F21" i="170"/>
  <c r="X37" i="170" s="1"/>
  <c r="E21" i="170"/>
  <c r="E37" i="170" s="1"/>
  <c r="E41" i="170" s="1"/>
  <c r="E43" i="170" s="1"/>
  <c r="E45" i="170" s="1"/>
  <c r="E47" i="170" s="1"/>
  <c r="D21" i="170"/>
  <c r="D37" i="170" s="1"/>
  <c r="D41" i="170" s="1"/>
  <c r="D43" i="170" s="1"/>
  <c r="D45" i="170" s="1"/>
  <c r="D47" i="170" s="1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Y45" i="171" s="1"/>
  <c r="Y47" i="171" s="1"/>
  <c r="X21" i="17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T37" i="171" s="1"/>
  <c r="T41" i="171" s="1"/>
  <c r="T43" i="171" s="1"/>
  <c r="T45" i="171" s="1"/>
  <c r="T47" i="171" s="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L37" i="171" s="1"/>
  <c r="L41" i="171" s="1"/>
  <c r="L43" i="171" s="1"/>
  <c r="L45" i="171" s="1"/>
  <c r="L47" i="171" s="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G21" i="171"/>
  <c r="G37" i="171" s="1"/>
  <c r="G41" i="171" s="1"/>
  <c r="G43" i="171" s="1"/>
  <c r="G45" i="171" s="1"/>
  <c r="G47" i="171" s="1"/>
  <c r="F21" i="171"/>
  <c r="X37" i="171" s="1"/>
  <c r="E21" i="171"/>
  <c r="E37" i="171" s="1"/>
  <c r="E41" i="171" s="1"/>
  <c r="E43" i="171" s="1"/>
  <c r="E45" i="171" s="1"/>
  <c r="E47" i="171" s="1"/>
  <c r="D21" i="171"/>
  <c r="D37" i="171" s="1"/>
  <c r="D41" i="171" s="1"/>
  <c r="D43" i="171" s="1"/>
  <c r="D45" i="171" s="1"/>
  <c r="D47" i="171" s="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T37" i="172" s="1"/>
  <c r="T41" i="172" s="1"/>
  <c r="T43" i="172" s="1"/>
  <c r="T45" i="172" s="1"/>
  <c r="T47" i="172" s="1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L37" i="172" s="1"/>
  <c r="L41" i="172" s="1"/>
  <c r="L43" i="172" s="1"/>
  <c r="L45" i="172" s="1"/>
  <c r="L47" i="172" s="1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G21" i="172"/>
  <c r="G37" i="172" s="1"/>
  <c r="G41" i="172" s="1"/>
  <c r="G43" i="172" s="1"/>
  <c r="G45" i="172" s="1"/>
  <c r="G47" i="172" s="1"/>
  <c r="F21" i="172"/>
  <c r="X37" i="172" s="1"/>
  <c r="E21" i="172"/>
  <c r="E37" i="172" s="1"/>
  <c r="E41" i="172" s="1"/>
  <c r="E43" i="172" s="1"/>
  <c r="E45" i="172" s="1"/>
  <c r="E47" i="172" s="1"/>
  <c r="D21" i="172"/>
  <c r="D37" i="172" s="1"/>
  <c r="D41" i="172" s="1"/>
  <c r="D43" i="172" s="1"/>
  <c r="D45" i="172" s="1"/>
  <c r="D47" i="172" s="1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T37" i="173" s="1"/>
  <c r="T41" i="173" s="1"/>
  <c r="T43" i="173" s="1"/>
  <c r="T45" i="173" s="1"/>
  <c r="T47" i="173" s="1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L37" i="173" s="1"/>
  <c r="L41" i="173" s="1"/>
  <c r="L43" i="173" s="1"/>
  <c r="L45" i="173" s="1"/>
  <c r="L47" i="173" s="1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G21" i="173"/>
  <c r="G37" i="173" s="1"/>
  <c r="G41" i="173" s="1"/>
  <c r="G43" i="173" s="1"/>
  <c r="G45" i="173" s="1"/>
  <c r="G47" i="173" s="1"/>
  <c r="F21" i="173"/>
  <c r="X37" i="173" s="1"/>
  <c r="E21" i="173"/>
  <c r="E37" i="173" s="1"/>
  <c r="E41" i="173" s="1"/>
  <c r="E43" i="173" s="1"/>
  <c r="E45" i="173" s="1"/>
  <c r="E47" i="173" s="1"/>
  <c r="D21" i="173"/>
  <c r="D37" i="173" s="1"/>
  <c r="D41" i="173" s="1"/>
  <c r="D43" i="173" s="1"/>
  <c r="D45" i="173" s="1"/>
  <c r="D47" i="173" s="1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T37" i="174" s="1"/>
  <c r="T41" i="174" s="1"/>
  <c r="T43" i="174" s="1"/>
  <c r="T45" i="174" s="1"/>
  <c r="T47" i="174" s="1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G21" i="174"/>
  <c r="G37" i="174" s="1"/>
  <c r="G41" i="174" s="1"/>
  <c r="G43" i="174" s="1"/>
  <c r="G45" i="174" s="1"/>
  <c r="G47" i="174" s="1"/>
  <c r="F21" i="174"/>
  <c r="X37" i="174" s="1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G21" i="175"/>
  <c r="F21" i="175"/>
  <c r="F37" i="175" s="1"/>
  <c r="F41" i="175" s="1"/>
  <c r="F43" i="175" s="1"/>
  <c r="F45" i="175" s="1"/>
  <c r="F47" i="175" s="1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F37" i="176" s="1"/>
  <c r="F41" i="176" s="1"/>
  <c r="F43" i="176" s="1"/>
  <c r="F45" i="176" s="1"/>
  <c r="F47" i="176" s="1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Y37" i="177" s="1"/>
  <c r="Y41" i="177" s="1"/>
  <c r="Y43" i="177" s="1"/>
  <c r="Y45" i="177" s="1"/>
  <c r="Y47" i="177" s="1"/>
  <c r="X21" i="177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Q37" i="177" s="1"/>
  <c r="Q41" i="177" s="1"/>
  <c r="Q43" i="177" s="1"/>
  <c r="Q45" i="177" s="1"/>
  <c r="Q47" i="177" s="1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I37" i="177" s="1"/>
  <c r="I41" i="177" s="1"/>
  <c r="I43" i="177" s="1"/>
  <c r="I45" i="177" s="1"/>
  <c r="I47" i="177" s="1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F37" i="177" s="1"/>
  <c r="F41" i="177" s="1"/>
  <c r="F43" i="177" s="1"/>
  <c r="F45" i="177" s="1"/>
  <c r="F47" i="177" s="1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Y37" i="178" s="1"/>
  <c r="Y41" i="178" s="1"/>
  <c r="Y43" i="178" s="1"/>
  <c r="Y45" i="178" s="1"/>
  <c r="Y47" i="178" s="1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Q37" i="178" s="1"/>
  <c r="Q41" i="178" s="1"/>
  <c r="Q43" i="178" s="1"/>
  <c r="Q45" i="178" s="1"/>
  <c r="Q47" i="178" s="1"/>
  <c r="P21" i="178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I37" i="178" s="1"/>
  <c r="I41" i="178" s="1"/>
  <c r="I43" i="178" s="1"/>
  <c r="I45" i="178" s="1"/>
  <c r="I47" i="178" s="1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F37" i="178" s="1"/>
  <c r="F41" i="178" s="1"/>
  <c r="F43" i="178" s="1"/>
  <c r="F45" i="178" s="1"/>
  <c r="F47" i="178" s="1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Y37" i="179" s="1"/>
  <c r="Y41" i="179" s="1"/>
  <c r="Y43" i="179" s="1"/>
  <c r="Y45" i="179" s="1"/>
  <c r="Y47" i="179" s="1"/>
  <c r="X21" i="179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Q37" i="179" s="1"/>
  <c r="Q41" i="179" s="1"/>
  <c r="Q43" i="179" s="1"/>
  <c r="Q45" i="179" s="1"/>
  <c r="Q47" i="179" s="1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F37" i="179" s="1"/>
  <c r="F41" i="179" s="1"/>
  <c r="F43" i="179" s="1"/>
  <c r="F45" i="179" s="1"/>
  <c r="F47" i="179" s="1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Y37" i="180" s="1"/>
  <c r="Y41" i="180" s="1"/>
  <c r="Y43" i="180" s="1"/>
  <c r="Y45" i="180" s="1"/>
  <c r="Y47" i="180" s="1"/>
  <c r="X21" i="180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Q21" i="180"/>
  <c r="Q37" i="180" s="1"/>
  <c r="Q41" i="180" s="1"/>
  <c r="Q43" i="180" s="1"/>
  <c r="Q45" i="180" s="1"/>
  <c r="Q47" i="180" s="1"/>
  <c r="P21" i="180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I21" i="180"/>
  <c r="I37" i="180" s="1"/>
  <c r="I41" i="180" s="1"/>
  <c r="I43" i="180" s="1"/>
  <c r="I45" i="180" s="1"/>
  <c r="I47" i="180" s="1"/>
  <c r="H21" i="180"/>
  <c r="G21" i="180"/>
  <c r="G37" i="180" s="1"/>
  <c r="G41" i="180" s="1"/>
  <c r="G43" i="180" s="1"/>
  <c r="G45" i="180" s="1"/>
  <c r="G47" i="180" s="1"/>
  <c r="F21" i="180"/>
  <c r="F37" i="180" s="1"/>
  <c r="F41" i="180" s="1"/>
  <c r="F43" i="180" s="1"/>
  <c r="F45" i="180" s="1"/>
  <c r="F47" i="180" s="1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Y21" i="181"/>
  <c r="Y37" i="181" s="1"/>
  <c r="Y41" i="181" s="1"/>
  <c r="Y43" i="181" s="1"/>
  <c r="X21" i="18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Q21" i="181"/>
  <c r="Q37" i="181" s="1"/>
  <c r="Q41" i="181" s="1"/>
  <c r="Q43" i="181" s="1"/>
  <c r="Q45" i="181" s="1"/>
  <c r="Q47" i="181" s="1"/>
  <c r="P21" i="18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I21" i="181"/>
  <c r="I37" i="181" s="1"/>
  <c r="I41" i="181" s="1"/>
  <c r="I43" i="181" s="1"/>
  <c r="I45" i="181" s="1"/>
  <c r="I47" i="181" s="1"/>
  <c r="H21" i="181"/>
  <c r="G21" i="181"/>
  <c r="G37" i="181" s="1"/>
  <c r="G41" i="181" s="1"/>
  <c r="G43" i="181" s="1"/>
  <c r="G45" i="181" s="1"/>
  <c r="G47" i="181" s="1"/>
  <c r="F21" i="181"/>
  <c r="F37" i="181" s="1"/>
  <c r="F41" i="181" s="1"/>
  <c r="F43" i="181" s="1"/>
  <c r="F45" i="181" s="1"/>
  <c r="F47" i="181" s="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Y21" i="182"/>
  <c r="Y37" i="182" s="1"/>
  <c r="Y41" i="182" s="1"/>
  <c r="Y43" i="182" s="1"/>
  <c r="Y45" i="182" s="1"/>
  <c r="Y47" i="182" s="1"/>
  <c r="X21" i="182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Q21" i="182"/>
  <c r="Q37" i="182" s="1"/>
  <c r="Q41" i="182" s="1"/>
  <c r="Q43" i="182" s="1"/>
  <c r="Q45" i="182" s="1"/>
  <c r="Q47" i="182" s="1"/>
  <c r="P21" i="182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I21" i="182"/>
  <c r="I37" i="182" s="1"/>
  <c r="I41" i="182" s="1"/>
  <c r="I43" i="182" s="1"/>
  <c r="I45" i="182" s="1"/>
  <c r="I47" i="182" s="1"/>
  <c r="H21" i="182"/>
  <c r="G21" i="182"/>
  <c r="G37" i="182" s="1"/>
  <c r="G41" i="182" s="1"/>
  <c r="G43" i="182" s="1"/>
  <c r="G45" i="182" s="1"/>
  <c r="G47" i="182" s="1"/>
  <c r="F21" i="182"/>
  <c r="F37" i="182" s="1"/>
  <c r="F41" i="182" s="1"/>
  <c r="F43" i="182" s="1"/>
  <c r="F45" i="182" s="1"/>
  <c r="F47" i="182" s="1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Y21" i="183"/>
  <c r="Y37" i="183" s="1"/>
  <c r="Y41" i="183" s="1"/>
  <c r="Y43" i="183" s="1"/>
  <c r="Y45" i="183" s="1"/>
  <c r="Y47" i="183" s="1"/>
  <c r="X21" i="183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Y41" i="184" s="1"/>
  <c r="Y43" i="184" s="1"/>
  <c r="Y45" i="184" s="1"/>
  <c r="Y47" i="184" s="1"/>
  <c r="X21" i="184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G21" i="184"/>
  <c r="G37" i="184" s="1"/>
  <c r="G41" i="184" s="1"/>
  <c r="G43" i="184" s="1"/>
  <c r="G45" i="184" s="1"/>
  <c r="G47" i="184" s="1"/>
  <c r="F21" i="184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G21" i="185"/>
  <c r="G37" i="185" s="1"/>
  <c r="G41" i="185" s="1"/>
  <c r="G43" i="185" s="1"/>
  <c r="G45" i="185" s="1"/>
  <c r="G47" i="185" s="1"/>
  <c r="F21" i="185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X21" i="186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Y45" i="187" s="1"/>
  <c r="Y47" i="187" s="1"/>
  <c r="X21" i="187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G21" i="187"/>
  <c r="G37" i="187" s="1"/>
  <c r="G41" i="187" s="1"/>
  <c r="G43" i="187" s="1"/>
  <c r="G45" i="187" s="1"/>
  <c r="G47" i="187" s="1"/>
  <c r="F21" i="187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G21" i="188"/>
  <c r="G37" i="188" s="1"/>
  <c r="G41" i="188" s="1"/>
  <c r="G43" i="188" s="1"/>
  <c r="G45" i="188" s="1"/>
  <c r="G47" i="188" s="1"/>
  <c r="F21" i="188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G21" i="189"/>
  <c r="G37" i="189" s="1"/>
  <c r="G41" i="189" s="1"/>
  <c r="G43" i="189" s="1"/>
  <c r="G45" i="189" s="1"/>
  <c r="G47" i="189" s="1"/>
  <c r="F21" i="189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G21" i="190"/>
  <c r="G37" i="190" s="1"/>
  <c r="G41" i="190" s="1"/>
  <c r="G43" i="190" s="1"/>
  <c r="G45" i="190" s="1"/>
  <c r="G47" i="190" s="1"/>
  <c r="F21" i="190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G21" i="191"/>
  <c r="G37" i="191" s="1"/>
  <c r="G41" i="191" s="1"/>
  <c r="G43" i="191" s="1"/>
  <c r="G45" i="191" s="1"/>
  <c r="G47" i="191" s="1"/>
  <c r="F21" i="19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G21" i="194"/>
  <c r="G37" i="194" s="1"/>
  <c r="G41" i="194" s="1"/>
  <c r="G43" i="194" s="1"/>
  <c r="G45" i="194" s="1"/>
  <c r="G47" i="194" s="1"/>
  <c r="F21" i="194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Y41" i="195" s="1"/>
  <c r="Y43" i="195" s="1"/>
  <c r="Y45" i="195" s="1"/>
  <c r="Y47" i="195" s="1"/>
  <c r="X21" i="195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Y43" i="196" s="1"/>
  <c r="Y45" i="196" s="1"/>
  <c r="Y47" i="196" s="1"/>
  <c r="X21" i="196"/>
  <c r="Z21" i="196" s="1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G21" i="197"/>
  <c r="G37" i="197" s="1"/>
  <c r="G41" i="197" s="1"/>
  <c r="G43" i="197" s="1"/>
  <c r="G45" i="197" s="1"/>
  <c r="G47" i="197" s="1"/>
  <c r="F21" i="197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G21" i="198"/>
  <c r="G37" i="198" s="1"/>
  <c r="G41" i="198" s="1"/>
  <c r="G43" i="198" s="1"/>
  <c r="G45" i="198" s="1"/>
  <c r="G47" i="198" s="1"/>
  <c r="F21" i="198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X21" i="199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G21" i="200"/>
  <c r="G37" i="200" s="1"/>
  <c r="G41" i="200" s="1"/>
  <c r="G43" i="200" s="1"/>
  <c r="G45" i="200" s="1"/>
  <c r="G47" i="200" s="1"/>
  <c r="F21" i="200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G21" i="201"/>
  <c r="G37" i="201" s="1"/>
  <c r="G41" i="201" s="1"/>
  <c r="G43" i="201" s="1"/>
  <c r="G45" i="201" s="1"/>
  <c r="G47" i="201" s="1"/>
  <c r="F21" i="201"/>
  <c r="F37" i="201" s="1"/>
  <c r="F41" i="201" s="1"/>
  <c r="F43" i="201" s="1"/>
  <c r="F45" i="201" s="1"/>
  <c r="F47" i="201" s="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X21" i="202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Y47" i="203" s="1"/>
  <c r="X21" i="203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G21" i="203"/>
  <c r="G37" i="203" s="1"/>
  <c r="G41" i="203" s="1"/>
  <c r="G43" i="203" s="1"/>
  <c r="G45" i="203" s="1"/>
  <c r="G47" i="203" s="1"/>
  <c r="F21" i="203"/>
  <c r="F37" i="203" s="1"/>
  <c r="F41" i="203" s="1"/>
  <c r="F43" i="203" s="1"/>
  <c r="F45" i="203" s="1"/>
  <c r="F47" i="203" s="1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X21" i="204"/>
  <c r="Z21" i="204" s="1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G21" i="204"/>
  <c r="G37" i="204" s="1"/>
  <c r="G41" i="204" s="1"/>
  <c r="G43" i="204" s="1"/>
  <c r="G45" i="204" s="1"/>
  <c r="G47" i="204" s="1"/>
  <c r="F21" i="204"/>
  <c r="F37" i="204" s="1"/>
  <c r="F41" i="204" s="1"/>
  <c r="F43" i="204" s="1"/>
  <c r="F45" i="204" s="1"/>
  <c r="F47" i="204" s="1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G21" i="205"/>
  <c r="G37" i="205" s="1"/>
  <c r="G41" i="205" s="1"/>
  <c r="G43" i="205" s="1"/>
  <c r="G45" i="205" s="1"/>
  <c r="G47" i="205" s="1"/>
  <c r="F21" i="205"/>
  <c r="X37" i="205" s="1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Z21" i="206" s="1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G21" i="206"/>
  <c r="G37" i="206" s="1"/>
  <c r="G41" i="206" s="1"/>
  <c r="G43" i="206" s="1"/>
  <c r="G45" i="206" s="1"/>
  <c r="G47" i="206" s="1"/>
  <c r="F21" i="206"/>
  <c r="X37" i="206" s="1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X21" i="207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G21" i="207"/>
  <c r="G37" i="207" s="1"/>
  <c r="G41" i="207" s="1"/>
  <c r="G43" i="207" s="1"/>
  <c r="G45" i="207" s="1"/>
  <c r="G47" i="207" s="1"/>
  <c r="F21" i="207"/>
  <c r="F37" i="207" s="1"/>
  <c r="F41" i="207" s="1"/>
  <c r="F43" i="207" s="1"/>
  <c r="F45" i="207" s="1"/>
  <c r="F47" i="207" s="1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X21" i="208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G21" i="208"/>
  <c r="G37" i="208" s="1"/>
  <c r="G41" i="208" s="1"/>
  <c r="G43" i="208" s="1"/>
  <c r="G45" i="208" s="1"/>
  <c r="G47" i="208" s="1"/>
  <c r="F21" i="208"/>
  <c r="F37" i="208" s="1"/>
  <c r="F41" i="208" s="1"/>
  <c r="F43" i="208" s="1"/>
  <c r="F45" i="208" s="1"/>
  <c r="F47" i="208" s="1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G21" i="209"/>
  <c r="G37" i="209" s="1"/>
  <c r="G41" i="209" s="1"/>
  <c r="G43" i="209" s="1"/>
  <c r="G45" i="209" s="1"/>
  <c r="G47" i="209" s="1"/>
  <c r="F21" i="209"/>
  <c r="F37" i="209" s="1"/>
  <c r="F41" i="209" s="1"/>
  <c r="F43" i="209" s="1"/>
  <c r="F45" i="209" s="1"/>
  <c r="F47" i="209" s="1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X21" i="210"/>
  <c r="Z21" i="210" s="1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G21" i="210"/>
  <c r="G37" i="210" s="1"/>
  <c r="G41" i="210" s="1"/>
  <c r="G43" i="210" s="1"/>
  <c r="G45" i="210" s="1"/>
  <c r="G47" i="210" s="1"/>
  <c r="F21" i="210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Z21" i="211"/>
  <c r="Y21" i="211"/>
  <c r="Y37" i="211" s="1"/>
  <c r="Y41" i="211" s="1"/>
  <c r="Y43" i="211" s="1"/>
  <c r="Y45" i="211" s="1"/>
  <c r="Y47" i="211" s="1"/>
  <c r="X21" i="21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G21" i="211"/>
  <c r="G37" i="211" s="1"/>
  <c r="G41" i="211" s="1"/>
  <c r="G43" i="211" s="1"/>
  <c r="G45" i="211" s="1"/>
  <c r="G47" i="211" s="1"/>
  <c r="F21" i="211"/>
  <c r="F37" i="211" s="1"/>
  <c r="F41" i="211" s="1"/>
  <c r="F43" i="211" s="1"/>
  <c r="F45" i="211" s="1"/>
  <c r="F47" i="211" s="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G21" i="212"/>
  <c r="G37" i="212" s="1"/>
  <c r="G41" i="212" s="1"/>
  <c r="G43" i="212" s="1"/>
  <c r="G45" i="212" s="1"/>
  <c r="G47" i="212" s="1"/>
  <c r="F21" i="212"/>
  <c r="F37" i="212" s="1"/>
  <c r="F41" i="212" s="1"/>
  <c r="F43" i="212" s="1"/>
  <c r="F45" i="212" s="1"/>
  <c r="F47" i="212" s="1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Z21" i="213" s="1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G21" i="213"/>
  <c r="G37" i="213" s="1"/>
  <c r="G41" i="213" s="1"/>
  <c r="G43" i="213" s="1"/>
  <c r="G45" i="213" s="1"/>
  <c r="G47" i="213" s="1"/>
  <c r="F21" i="213"/>
  <c r="F37" i="213" s="1"/>
  <c r="F41" i="213" s="1"/>
  <c r="F43" i="213" s="1"/>
  <c r="F45" i="213" s="1"/>
  <c r="F47" i="213" s="1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Z21" i="214" s="1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G21" i="214"/>
  <c r="G37" i="214" s="1"/>
  <c r="G41" i="214" s="1"/>
  <c r="G43" i="214" s="1"/>
  <c r="G45" i="214" s="1"/>
  <c r="G47" i="214" s="1"/>
  <c r="F21" i="214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Y43" i="215" s="1"/>
  <c r="Y45" i="215" s="1"/>
  <c r="Y47" i="215" s="1"/>
  <c r="X21" i="215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G21" i="215"/>
  <c r="G37" i="215" s="1"/>
  <c r="G41" i="215" s="1"/>
  <c r="G43" i="215" s="1"/>
  <c r="G45" i="215" s="1"/>
  <c r="G47" i="215" s="1"/>
  <c r="F21" i="215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X21" i="216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H21" i="216"/>
  <c r="G21" i="216"/>
  <c r="G37" i="216" s="1"/>
  <c r="G41" i="216" s="1"/>
  <c r="G43" i="216" s="1"/>
  <c r="G45" i="216" s="1"/>
  <c r="G47" i="216" s="1"/>
  <c r="F21" i="216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G21" i="217"/>
  <c r="G37" i="217" s="1"/>
  <c r="G41" i="217" s="1"/>
  <c r="G43" i="217" s="1"/>
  <c r="G45" i="217" s="1"/>
  <c r="G47" i="217" s="1"/>
  <c r="F21" i="217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X21" i="218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G21" i="218"/>
  <c r="G37" i="218" s="1"/>
  <c r="G41" i="218" s="1"/>
  <c r="G43" i="218" s="1"/>
  <c r="G45" i="218" s="1"/>
  <c r="G47" i="218" s="1"/>
  <c r="F21" i="218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Y47" i="219" s="1"/>
  <c r="X21" i="219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G21" i="219"/>
  <c r="G37" i="219" s="1"/>
  <c r="G41" i="219" s="1"/>
  <c r="G43" i="219" s="1"/>
  <c r="G45" i="219" s="1"/>
  <c r="G47" i="219" s="1"/>
  <c r="F21" i="219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X21" i="220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Z21" i="223" s="1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X21" i="224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P21" i="224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H21" i="224"/>
  <c r="G21" i="224"/>
  <c r="G37" i="224" s="1"/>
  <c r="G41" i="224" s="1"/>
  <c r="G43" i="224" s="1"/>
  <c r="G45" i="224" s="1"/>
  <c r="G47" i="224" s="1"/>
  <c r="F21" i="224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X21" i="225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P21" i="225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H21" i="225"/>
  <c r="G21" i="225"/>
  <c r="G37" i="225" s="1"/>
  <c r="G41" i="225" s="1"/>
  <c r="G43" i="225" s="1"/>
  <c r="G45" i="225" s="1"/>
  <c r="G47" i="225" s="1"/>
  <c r="F21" i="225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X21" i="226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P21" i="226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H21" i="226"/>
  <c r="G21" i="226"/>
  <c r="G37" i="226" s="1"/>
  <c r="G41" i="226" s="1"/>
  <c r="G43" i="226" s="1"/>
  <c r="G45" i="226" s="1"/>
  <c r="G47" i="226" s="1"/>
  <c r="F21" i="226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Z21" i="227"/>
  <c r="Y21" i="227"/>
  <c r="Y37" i="227" s="1"/>
  <c r="Y41" i="227" s="1"/>
  <c r="Y43" i="227" s="1"/>
  <c r="Y45" i="227" s="1"/>
  <c r="Y47" i="227" s="1"/>
  <c r="X21" i="227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Y21" i="228"/>
  <c r="Y37" i="228" s="1"/>
  <c r="Y41" i="228" s="1"/>
  <c r="Y43" i="228" s="1"/>
  <c r="Y45" i="228" s="1"/>
  <c r="Y47" i="228" s="1"/>
  <c r="X21" i="228"/>
  <c r="Z21" i="228" s="1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Y21" i="229"/>
  <c r="Y37" i="229" s="1"/>
  <c r="Y41" i="229" s="1"/>
  <c r="Y43" i="229" s="1"/>
  <c r="X21" i="229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Y21" i="230"/>
  <c r="Y37" i="230" s="1"/>
  <c r="Y41" i="230" s="1"/>
  <c r="Y43" i="230" s="1"/>
  <c r="Y45" i="230" s="1"/>
  <c r="Y47" i="230" s="1"/>
  <c r="X21" i="230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Y21" i="231"/>
  <c r="X21" i="23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X37" i="231" s="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X37" i="232" s="1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X37" i="233" s="1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Z21" i="234" s="1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X37" i="234" s="1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Y45" i="235" s="1"/>
  <c r="Y47" i="235" s="1"/>
  <c r="X21" i="235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X37" i="235" s="1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AA21" i="236"/>
  <c r="AA37" i="236" s="1"/>
  <c r="AA41" i="236" s="1"/>
  <c r="AA43" i="236" s="1"/>
  <c r="AA45" i="236" s="1"/>
  <c r="AA47" i="236" s="1"/>
  <c r="Y21" i="236"/>
  <c r="Y37" i="236" s="1"/>
  <c r="Y41" i="236" s="1"/>
  <c r="X21" i="236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X37" i="236" s="1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X37" i="237" s="1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AA21" i="238"/>
  <c r="AA37" i="238" s="1"/>
  <c r="AA41" i="238" s="1"/>
  <c r="AA43" i="238" s="1"/>
  <c r="AA45" i="238" s="1"/>
  <c r="AA47" i="238" s="1"/>
  <c r="Y21" i="238"/>
  <c r="Y37" i="238" s="1"/>
  <c r="X21" i="238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X37" i="238" s="1"/>
  <c r="X41" i="238" s="1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Y47" i="239" s="1"/>
  <c r="X21" i="239"/>
  <c r="Z21" i="239" s="1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F37" i="239" s="1"/>
  <c r="F41" i="239" s="1"/>
  <c r="F43" i="239" s="1"/>
  <c r="F45" i="239" s="1"/>
  <c r="F47" i="239" s="1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F37" i="240" s="1"/>
  <c r="F41" i="240" s="1"/>
  <c r="F43" i="240" s="1"/>
  <c r="F45" i="240" s="1"/>
  <c r="F47" i="240" s="1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Y47" i="241" s="1"/>
  <c r="X21" i="24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F37" i="241" s="1"/>
  <c r="F41" i="241" s="1"/>
  <c r="F43" i="241" s="1"/>
  <c r="F45" i="241" s="1"/>
  <c r="F47" i="241" s="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F37" i="242" s="1"/>
  <c r="F41" i="242" s="1"/>
  <c r="F43" i="242" s="1"/>
  <c r="F45" i="242" s="1"/>
  <c r="F47" i="242" s="1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Y47" i="243" s="1"/>
  <c r="X21" i="243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F37" i="243" s="1"/>
  <c r="F41" i="243" s="1"/>
  <c r="F43" i="243" s="1"/>
  <c r="F45" i="243" s="1"/>
  <c r="F47" i="243" s="1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AA21" i="244"/>
  <c r="AA37" i="244" s="1"/>
  <c r="AA41" i="244" s="1"/>
  <c r="AA43" i="244" s="1"/>
  <c r="AA45" i="244" s="1"/>
  <c r="AA47" i="244" s="1"/>
  <c r="Y21" i="244"/>
  <c r="Y37" i="244" s="1"/>
  <c r="Y41" i="244" s="1"/>
  <c r="X21" i="244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F37" i="244" s="1"/>
  <c r="F41" i="244" s="1"/>
  <c r="F43" i="244" s="1"/>
  <c r="F45" i="244" s="1"/>
  <c r="F47" i="244" s="1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F37" i="245" s="1"/>
  <c r="F41" i="245" s="1"/>
  <c r="F43" i="245" s="1"/>
  <c r="F45" i="245" s="1"/>
  <c r="F47" i="245" s="1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F37" i="246" s="1"/>
  <c r="F41" i="246" s="1"/>
  <c r="F43" i="246" s="1"/>
  <c r="F45" i="246" s="1"/>
  <c r="F47" i="246" s="1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Y47" i="247" s="1"/>
  <c r="X21" i="247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AA21" i="248"/>
  <c r="AA37" i="248" s="1"/>
  <c r="AA41" i="248" s="1"/>
  <c r="AA43" i="248" s="1"/>
  <c r="AA45" i="248" s="1"/>
  <c r="AA47" i="248" s="1"/>
  <c r="Y21" i="248"/>
  <c r="Y37" i="248" s="1"/>
  <c r="Y41" i="248" s="1"/>
  <c r="Y43" i="248" s="1"/>
  <c r="Y45" i="248" s="1"/>
  <c r="Y47" i="248" s="1"/>
  <c r="X21" i="248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Y47" i="249" s="1"/>
  <c r="X21" i="249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AA21" i="251"/>
  <c r="AA37" i="251" s="1"/>
  <c r="AA41" i="251" s="1"/>
  <c r="AA43" i="251" s="1"/>
  <c r="AA45" i="251" s="1"/>
  <c r="AA47" i="251" s="1"/>
  <c r="Y21" i="25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Z21" i="252" s="1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X21" i="254"/>
  <c r="Z21" i="254" s="1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Y47" i="255" s="1"/>
  <c r="X21" i="255"/>
  <c r="Z21" i="255" s="1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X21" i="256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F37" i="210" l="1"/>
  <c r="F41" i="210" s="1"/>
  <c r="F43" i="210" s="1"/>
  <c r="F45" i="210" s="1"/>
  <c r="F47" i="210" s="1"/>
  <c r="X37" i="210"/>
  <c r="Z21" i="224"/>
  <c r="F37" i="119"/>
  <c r="F41" i="119" s="1"/>
  <c r="F43" i="119" s="1"/>
  <c r="F45" i="119" s="1"/>
  <c r="F47" i="119" s="1"/>
  <c r="X37" i="119"/>
  <c r="X37" i="117"/>
  <c r="F37" i="117"/>
  <c r="F41" i="117" s="1"/>
  <c r="F43" i="117" s="1"/>
  <c r="F45" i="117" s="1"/>
  <c r="F47" i="117" s="1"/>
  <c r="H37" i="222"/>
  <c r="H41" i="222" s="1"/>
  <c r="H43" i="222" s="1"/>
  <c r="H45" i="222" s="1"/>
  <c r="H47" i="222" s="1"/>
  <c r="P37" i="222"/>
  <c r="P41" i="222" s="1"/>
  <c r="P43" i="222" s="1"/>
  <c r="P45" i="222" s="1"/>
  <c r="P47" i="222" s="1"/>
  <c r="H37" i="221"/>
  <c r="H41" i="221" s="1"/>
  <c r="H43" i="221" s="1"/>
  <c r="H45" i="221" s="1"/>
  <c r="H47" i="221" s="1"/>
  <c r="P37" i="221"/>
  <c r="P41" i="221" s="1"/>
  <c r="P43" i="221" s="1"/>
  <c r="P45" i="221" s="1"/>
  <c r="P47" i="221" s="1"/>
  <c r="Z21" i="221"/>
  <c r="H37" i="220"/>
  <c r="H41" i="220" s="1"/>
  <c r="H43" i="220" s="1"/>
  <c r="H45" i="220" s="1"/>
  <c r="H47" i="220" s="1"/>
  <c r="P37" i="220"/>
  <c r="P41" i="220" s="1"/>
  <c r="P43" i="220" s="1"/>
  <c r="P45" i="220" s="1"/>
  <c r="P47" i="220" s="1"/>
  <c r="Z21" i="220"/>
  <c r="H37" i="219"/>
  <c r="H41" i="219" s="1"/>
  <c r="H43" i="219" s="1"/>
  <c r="H45" i="219" s="1"/>
  <c r="H47" i="219" s="1"/>
  <c r="P37" i="219"/>
  <c r="P41" i="219" s="1"/>
  <c r="P43" i="219" s="1"/>
  <c r="P45" i="219" s="1"/>
  <c r="P47" i="219" s="1"/>
  <c r="Z21" i="219"/>
  <c r="H37" i="218"/>
  <c r="H41" i="218" s="1"/>
  <c r="H43" i="218" s="1"/>
  <c r="H45" i="218" s="1"/>
  <c r="H47" i="218" s="1"/>
  <c r="P37" i="218"/>
  <c r="P41" i="218" s="1"/>
  <c r="P43" i="218" s="1"/>
  <c r="P45" i="218" s="1"/>
  <c r="P47" i="218" s="1"/>
  <c r="Z21" i="218"/>
  <c r="H37" i="217"/>
  <c r="H41" i="217" s="1"/>
  <c r="H43" i="217" s="1"/>
  <c r="H45" i="217" s="1"/>
  <c r="H47" i="217" s="1"/>
  <c r="P37" i="217"/>
  <c r="P41" i="217" s="1"/>
  <c r="P43" i="217" s="1"/>
  <c r="P45" i="217" s="1"/>
  <c r="P47" i="217" s="1"/>
  <c r="H37" i="216"/>
  <c r="H41" i="216" s="1"/>
  <c r="H43" i="216" s="1"/>
  <c r="H45" i="216" s="1"/>
  <c r="H47" i="216" s="1"/>
  <c r="P37" i="216"/>
  <c r="P41" i="216" s="1"/>
  <c r="P43" i="216" s="1"/>
  <c r="P45" i="216" s="1"/>
  <c r="P47" i="216" s="1"/>
  <c r="Z21" i="216"/>
  <c r="H37" i="215"/>
  <c r="H41" i="215" s="1"/>
  <c r="H43" i="215" s="1"/>
  <c r="H45" i="215" s="1"/>
  <c r="H47" i="215" s="1"/>
  <c r="P37" i="215"/>
  <c r="P41" i="215" s="1"/>
  <c r="P43" i="215" s="1"/>
  <c r="P45" i="215" s="1"/>
  <c r="P47" i="215" s="1"/>
  <c r="Z21" i="215"/>
  <c r="H37" i="214"/>
  <c r="H41" i="214" s="1"/>
  <c r="H43" i="214" s="1"/>
  <c r="H45" i="214" s="1"/>
  <c r="H47" i="214" s="1"/>
  <c r="P37" i="214"/>
  <c r="P41" i="214" s="1"/>
  <c r="P43" i="214" s="1"/>
  <c r="P45" i="214" s="1"/>
  <c r="P47" i="214" s="1"/>
  <c r="H37" i="213"/>
  <c r="H41" i="213" s="1"/>
  <c r="H43" i="213" s="1"/>
  <c r="H45" i="213" s="1"/>
  <c r="H47" i="213" s="1"/>
  <c r="P37" i="213"/>
  <c r="P41" i="213" s="1"/>
  <c r="P43" i="213" s="1"/>
  <c r="P45" i="213" s="1"/>
  <c r="P47" i="213" s="1"/>
  <c r="H37" i="212"/>
  <c r="H41" i="212" s="1"/>
  <c r="H43" i="212" s="1"/>
  <c r="H45" i="212" s="1"/>
  <c r="H47" i="212" s="1"/>
  <c r="P37" i="212"/>
  <c r="P41" i="212" s="1"/>
  <c r="P43" i="212" s="1"/>
  <c r="P45" i="212" s="1"/>
  <c r="P47" i="212" s="1"/>
  <c r="H37" i="211"/>
  <c r="H41" i="211" s="1"/>
  <c r="H43" i="211" s="1"/>
  <c r="H45" i="211" s="1"/>
  <c r="H47" i="211" s="1"/>
  <c r="Z21" i="151"/>
  <c r="H37" i="210"/>
  <c r="H41" i="210" s="1"/>
  <c r="H43" i="210" s="1"/>
  <c r="H45" i="210" s="1"/>
  <c r="H47" i="210" s="1"/>
  <c r="P37" i="210"/>
  <c r="P41" i="210" s="1"/>
  <c r="P43" i="210" s="1"/>
  <c r="P45" i="210" s="1"/>
  <c r="P47" i="210" s="1"/>
  <c r="H37" i="209"/>
  <c r="H41" i="209" s="1"/>
  <c r="H43" i="209" s="1"/>
  <c r="H45" i="209" s="1"/>
  <c r="H47" i="209" s="1"/>
  <c r="P37" i="209"/>
  <c r="P41" i="209" s="1"/>
  <c r="P43" i="209" s="1"/>
  <c r="P45" i="209" s="1"/>
  <c r="P47" i="209" s="1"/>
  <c r="H37" i="208"/>
  <c r="H41" i="208" s="1"/>
  <c r="H43" i="208" s="1"/>
  <c r="H45" i="208" s="1"/>
  <c r="H47" i="208" s="1"/>
  <c r="P37" i="208"/>
  <c r="P41" i="208" s="1"/>
  <c r="P43" i="208" s="1"/>
  <c r="P45" i="208" s="1"/>
  <c r="P47" i="208" s="1"/>
  <c r="H37" i="207"/>
  <c r="H41" i="207" s="1"/>
  <c r="H43" i="207" s="1"/>
  <c r="H45" i="207" s="1"/>
  <c r="H47" i="207" s="1"/>
  <c r="P37" i="207"/>
  <c r="P41" i="207" s="1"/>
  <c r="P43" i="207" s="1"/>
  <c r="P45" i="207" s="1"/>
  <c r="P47" i="207" s="1"/>
  <c r="H37" i="206"/>
  <c r="H41" i="206" s="1"/>
  <c r="H43" i="206" s="1"/>
  <c r="H45" i="206" s="1"/>
  <c r="H47" i="206" s="1"/>
  <c r="P37" i="206"/>
  <c r="P41" i="206" s="1"/>
  <c r="P43" i="206" s="1"/>
  <c r="P45" i="206" s="1"/>
  <c r="P47" i="206" s="1"/>
  <c r="H37" i="205"/>
  <c r="H41" i="205" s="1"/>
  <c r="H43" i="205" s="1"/>
  <c r="H45" i="205" s="1"/>
  <c r="H47" i="205" s="1"/>
  <c r="P37" i="205"/>
  <c r="P41" i="205" s="1"/>
  <c r="P43" i="205" s="1"/>
  <c r="P45" i="205" s="1"/>
  <c r="P47" i="205" s="1"/>
  <c r="X37" i="200"/>
  <c r="F37" i="200"/>
  <c r="F41" i="200" s="1"/>
  <c r="F43" i="200" s="1"/>
  <c r="F45" i="200" s="1"/>
  <c r="F47" i="200" s="1"/>
  <c r="X37" i="100"/>
  <c r="H37" i="204"/>
  <c r="H41" i="204" s="1"/>
  <c r="H43" i="204" s="1"/>
  <c r="H45" i="204" s="1"/>
  <c r="H47" i="204" s="1"/>
  <c r="P37" i="204"/>
  <c r="P41" i="204" s="1"/>
  <c r="P43" i="204" s="1"/>
  <c r="P45" i="204" s="1"/>
  <c r="P47" i="204" s="1"/>
  <c r="H37" i="203"/>
  <c r="H41" i="203" s="1"/>
  <c r="H43" i="203" s="1"/>
  <c r="H45" i="203" s="1"/>
  <c r="H47" i="203" s="1"/>
  <c r="P37" i="203"/>
  <c r="P41" i="203" s="1"/>
  <c r="P43" i="203" s="1"/>
  <c r="P45" i="203" s="1"/>
  <c r="P47" i="203" s="1"/>
  <c r="H37" i="202"/>
  <c r="H41" i="202" s="1"/>
  <c r="H43" i="202" s="1"/>
  <c r="H45" i="202" s="1"/>
  <c r="H47" i="202" s="1"/>
  <c r="P37" i="202"/>
  <c r="P41" i="202" s="1"/>
  <c r="P43" i="202" s="1"/>
  <c r="P45" i="202" s="1"/>
  <c r="P47" i="202" s="1"/>
  <c r="H37" i="201"/>
  <c r="H41" i="201" s="1"/>
  <c r="H43" i="201" s="1"/>
  <c r="H45" i="201" s="1"/>
  <c r="H47" i="201" s="1"/>
  <c r="P37" i="201"/>
  <c r="P41" i="201" s="1"/>
  <c r="P43" i="201" s="1"/>
  <c r="P45" i="201" s="1"/>
  <c r="P47" i="201" s="1"/>
  <c r="H37" i="200"/>
  <c r="H41" i="200" s="1"/>
  <c r="H43" i="200" s="1"/>
  <c r="H45" i="200" s="1"/>
  <c r="H47" i="200" s="1"/>
  <c r="P37" i="200"/>
  <c r="P41" i="200" s="1"/>
  <c r="P43" i="200" s="1"/>
  <c r="P45" i="200" s="1"/>
  <c r="P47" i="200" s="1"/>
  <c r="Z21" i="246"/>
  <c r="Z21" i="244"/>
  <c r="Z21" i="243"/>
  <c r="Z21" i="242"/>
  <c r="Z21" i="241"/>
  <c r="Z21" i="238"/>
  <c r="Z21" i="237"/>
  <c r="Z21" i="236"/>
  <c r="Z21" i="235"/>
  <c r="Z21" i="233"/>
  <c r="Z21" i="232"/>
  <c r="H37" i="199"/>
  <c r="H41" i="199" s="1"/>
  <c r="H43" i="199" s="1"/>
  <c r="H45" i="199" s="1"/>
  <c r="H47" i="199" s="1"/>
  <c r="P37" i="199"/>
  <c r="P41" i="199" s="1"/>
  <c r="P43" i="199" s="1"/>
  <c r="P45" i="199" s="1"/>
  <c r="P47" i="199" s="1"/>
  <c r="H37" i="198"/>
  <c r="H41" i="198" s="1"/>
  <c r="H43" i="198" s="1"/>
  <c r="H45" i="198" s="1"/>
  <c r="H47" i="198" s="1"/>
  <c r="P37" i="198"/>
  <c r="P41" i="198" s="1"/>
  <c r="P43" i="198" s="1"/>
  <c r="P45" i="198" s="1"/>
  <c r="P47" i="198" s="1"/>
  <c r="Z21" i="198"/>
  <c r="H37" i="197"/>
  <c r="H41" i="197" s="1"/>
  <c r="H43" i="197" s="1"/>
  <c r="H45" i="197" s="1"/>
  <c r="H47" i="197" s="1"/>
  <c r="P37" i="197"/>
  <c r="P41" i="197" s="1"/>
  <c r="P43" i="197" s="1"/>
  <c r="P45" i="197" s="1"/>
  <c r="P47" i="197" s="1"/>
  <c r="Z21" i="197"/>
  <c r="H37" i="196"/>
  <c r="H41" i="196" s="1"/>
  <c r="H43" i="196" s="1"/>
  <c r="H45" i="196" s="1"/>
  <c r="H47" i="196" s="1"/>
  <c r="P37" i="196"/>
  <c r="P41" i="196" s="1"/>
  <c r="P43" i="196" s="1"/>
  <c r="P45" i="196" s="1"/>
  <c r="P47" i="196" s="1"/>
  <c r="H37" i="195"/>
  <c r="H41" i="195" s="1"/>
  <c r="H43" i="195" s="1"/>
  <c r="H45" i="195" s="1"/>
  <c r="H47" i="195" s="1"/>
  <c r="P37" i="195"/>
  <c r="P41" i="195" s="1"/>
  <c r="P43" i="195" s="1"/>
  <c r="P45" i="195" s="1"/>
  <c r="P47" i="195" s="1"/>
  <c r="Z21" i="195"/>
  <c r="H37" i="194"/>
  <c r="H41" i="194" s="1"/>
  <c r="H43" i="194" s="1"/>
  <c r="H45" i="194" s="1"/>
  <c r="H47" i="194" s="1"/>
  <c r="P37" i="194"/>
  <c r="P41" i="194" s="1"/>
  <c r="P43" i="194" s="1"/>
  <c r="P45" i="194" s="1"/>
  <c r="P47" i="194" s="1"/>
  <c r="H37" i="193"/>
  <c r="H41" i="193" s="1"/>
  <c r="H43" i="193" s="1"/>
  <c r="H45" i="193" s="1"/>
  <c r="H47" i="193" s="1"/>
  <c r="P37" i="193"/>
  <c r="P41" i="193" s="1"/>
  <c r="P43" i="193" s="1"/>
  <c r="P45" i="193" s="1"/>
  <c r="P47" i="193" s="1"/>
  <c r="Z21" i="193"/>
  <c r="H37" i="192"/>
  <c r="H41" i="192" s="1"/>
  <c r="H43" i="192" s="1"/>
  <c r="H45" i="192" s="1"/>
  <c r="H47" i="192" s="1"/>
  <c r="P37" i="192"/>
  <c r="P41" i="192" s="1"/>
  <c r="P43" i="192" s="1"/>
  <c r="P45" i="192" s="1"/>
  <c r="P47" i="192" s="1"/>
  <c r="Z21" i="192"/>
  <c r="H37" i="191"/>
  <c r="H41" i="191" s="1"/>
  <c r="H43" i="191" s="1"/>
  <c r="H45" i="191" s="1"/>
  <c r="H47" i="191" s="1"/>
  <c r="P37" i="191"/>
  <c r="P41" i="191" s="1"/>
  <c r="P43" i="191" s="1"/>
  <c r="P45" i="191" s="1"/>
  <c r="P47" i="191" s="1"/>
  <c r="Z21" i="191"/>
  <c r="H37" i="190"/>
  <c r="H41" i="190" s="1"/>
  <c r="H43" i="190" s="1"/>
  <c r="H45" i="190" s="1"/>
  <c r="H47" i="190" s="1"/>
  <c r="P37" i="190"/>
  <c r="P41" i="190" s="1"/>
  <c r="P43" i="190" s="1"/>
  <c r="P45" i="190" s="1"/>
  <c r="P47" i="190" s="1"/>
  <c r="Z21" i="190"/>
  <c r="H37" i="189"/>
  <c r="H41" i="189" s="1"/>
  <c r="H43" i="189" s="1"/>
  <c r="H45" i="189" s="1"/>
  <c r="H47" i="189" s="1"/>
  <c r="P37" i="189"/>
  <c r="P41" i="189" s="1"/>
  <c r="P43" i="189" s="1"/>
  <c r="P45" i="189" s="1"/>
  <c r="P47" i="189" s="1"/>
  <c r="Z21" i="189"/>
  <c r="H37" i="188"/>
  <c r="H41" i="188" s="1"/>
  <c r="H43" i="188" s="1"/>
  <c r="H45" i="188" s="1"/>
  <c r="H47" i="188" s="1"/>
  <c r="P37" i="188"/>
  <c r="P41" i="188" s="1"/>
  <c r="P43" i="188" s="1"/>
  <c r="P45" i="188" s="1"/>
  <c r="P47" i="188" s="1"/>
  <c r="Z21" i="188"/>
  <c r="H37" i="187"/>
  <c r="H41" i="187" s="1"/>
  <c r="H43" i="187" s="1"/>
  <c r="H45" i="187" s="1"/>
  <c r="H47" i="187" s="1"/>
  <c r="P37" i="187"/>
  <c r="P41" i="187" s="1"/>
  <c r="P43" i="187" s="1"/>
  <c r="P45" i="187" s="1"/>
  <c r="P47" i="187" s="1"/>
  <c r="Z21" i="187"/>
  <c r="H37" i="186"/>
  <c r="H41" i="186" s="1"/>
  <c r="H43" i="186" s="1"/>
  <c r="H45" i="186" s="1"/>
  <c r="H47" i="186" s="1"/>
  <c r="P37" i="186"/>
  <c r="P41" i="186" s="1"/>
  <c r="P43" i="186" s="1"/>
  <c r="P45" i="186" s="1"/>
  <c r="P47" i="186" s="1"/>
  <c r="Z21" i="186"/>
  <c r="H37" i="185"/>
  <c r="H41" i="185" s="1"/>
  <c r="H43" i="185" s="1"/>
  <c r="H45" i="185" s="1"/>
  <c r="H47" i="185" s="1"/>
  <c r="P37" i="185"/>
  <c r="P41" i="185" s="1"/>
  <c r="P43" i="185" s="1"/>
  <c r="P45" i="185" s="1"/>
  <c r="P47" i="185" s="1"/>
  <c r="H37" i="184"/>
  <c r="H41" i="184" s="1"/>
  <c r="H43" i="184" s="1"/>
  <c r="H45" i="184" s="1"/>
  <c r="H47" i="184" s="1"/>
  <c r="P37" i="184"/>
  <c r="P41" i="184" s="1"/>
  <c r="P43" i="184" s="1"/>
  <c r="P45" i="184" s="1"/>
  <c r="P47" i="184" s="1"/>
  <c r="Z21" i="184"/>
  <c r="H37" i="183"/>
  <c r="H41" i="183" s="1"/>
  <c r="H43" i="183" s="1"/>
  <c r="H45" i="183" s="1"/>
  <c r="H47" i="183" s="1"/>
  <c r="P37" i="183"/>
  <c r="P41" i="183" s="1"/>
  <c r="P43" i="183" s="1"/>
  <c r="P45" i="183" s="1"/>
  <c r="P47" i="183" s="1"/>
  <c r="Z21" i="183"/>
  <c r="H37" i="182"/>
  <c r="H41" i="182" s="1"/>
  <c r="H43" i="182" s="1"/>
  <c r="H45" i="182" s="1"/>
  <c r="H47" i="182" s="1"/>
  <c r="P37" i="182"/>
  <c r="P41" i="182" s="1"/>
  <c r="P43" i="182" s="1"/>
  <c r="P45" i="182" s="1"/>
  <c r="P47" i="182" s="1"/>
  <c r="Z21" i="182"/>
  <c r="H37" i="181"/>
  <c r="H41" i="181" s="1"/>
  <c r="H43" i="181" s="1"/>
  <c r="H45" i="181" s="1"/>
  <c r="H47" i="181" s="1"/>
  <c r="P37" i="181"/>
  <c r="P41" i="181" s="1"/>
  <c r="P43" i="181" s="1"/>
  <c r="P45" i="181" s="1"/>
  <c r="P47" i="181" s="1"/>
  <c r="Z21" i="181"/>
  <c r="H37" i="180"/>
  <c r="H41" i="180" s="1"/>
  <c r="H43" i="180" s="1"/>
  <c r="H45" i="180" s="1"/>
  <c r="H47" i="180" s="1"/>
  <c r="P37" i="180"/>
  <c r="P41" i="180" s="1"/>
  <c r="P43" i="180" s="1"/>
  <c r="P45" i="180" s="1"/>
  <c r="P47" i="180" s="1"/>
  <c r="Z21" i="180"/>
  <c r="Z21" i="179"/>
  <c r="Z21" i="177"/>
  <c r="Z21" i="176"/>
  <c r="Z21" i="175"/>
  <c r="Z21" i="173"/>
  <c r="Z21" i="172"/>
  <c r="Z21" i="171"/>
  <c r="Z21" i="170"/>
  <c r="Z21" i="166"/>
  <c r="Z21" i="165"/>
  <c r="Z21" i="164"/>
  <c r="Z21" i="161"/>
  <c r="F37" i="148"/>
  <c r="F41" i="148" s="1"/>
  <c r="F43" i="148" s="1"/>
  <c r="F45" i="148" s="1"/>
  <c r="F47" i="148" s="1"/>
  <c r="X37" i="148"/>
  <c r="Y37" i="52"/>
  <c r="Y41" i="52" s="1"/>
  <c r="Y43" i="52" s="1"/>
  <c r="Y45" i="52" s="1"/>
  <c r="Y47" i="52" s="1"/>
  <c r="Z21" i="52"/>
  <c r="F37" i="113"/>
  <c r="F41" i="113" s="1"/>
  <c r="F43" i="113" s="1"/>
  <c r="F45" i="113" s="1"/>
  <c r="F47" i="113" s="1"/>
  <c r="N37" i="112"/>
  <c r="N41" i="112" s="1"/>
  <c r="N43" i="112" s="1"/>
  <c r="N45" i="112" s="1"/>
  <c r="N47" i="112" s="1"/>
  <c r="V37" i="111"/>
  <c r="V41" i="111" s="1"/>
  <c r="V43" i="111" s="1"/>
  <c r="V45" i="111" s="1"/>
  <c r="V47" i="111" s="1"/>
  <c r="H37" i="226"/>
  <c r="H41" i="226" s="1"/>
  <c r="H43" i="226" s="1"/>
  <c r="H45" i="226" s="1"/>
  <c r="H47" i="226" s="1"/>
  <c r="P37" i="226"/>
  <c r="P41" i="226" s="1"/>
  <c r="P43" i="226" s="1"/>
  <c r="P45" i="226" s="1"/>
  <c r="P47" i="226" s="1"/>
  <c r="Z21" i="226"/>
  <c r="H37" i="225"/>
  <c r="H41" i="225" s="1"/>
  <c r="H43" i="225" s="1"/>
  <c r="H45" i="225" s="1"/>
  <c r="H47" i="225" s="1"/>
  <c r="P37" i="225"/>
  <c r="P41" i="225" s="1"/>
  <c r="P43" i="225" s="1"/>
  <c r="P45" i="225" s="1"/>
  <c r="P47" i="225" s="1"/>
  <c r="Z21" i="225"/>
  <c r="H37" i="224"/>
  <c r="H41" i="224" s="1"/>
  <c r="H43" i="224" s="1"/>
  <c r="H45" i="224" s="1"/>
  <c r="H47" i="224" s="1"/>
  <c r="P37" i="224"/>
  <c r="P41" i="224" s="1"/>
  <c r="P43" i="224" s="1"/>
  <c r="P45" i="224" s="1"/>
  <c r="P47" i="224" s="1"/>
  <c r="F37" i="214"/>
  <c r="F41" i="214" s="1"/>
  <c r="F43" i="214" s="1"/>
  <c r="F45" i="214" s="1"/>
  <c r="F47" i="214" s="1"/>
  <c r="X37" i="214"/>
  <c r="Z21" i="160"/>
  <c r="G37" i="175"/>
  <c r="G41" i="175" s="1"/>
  <c r="G43" i="175" s="1"/>
  <c r="G45" i="175" s="1"/>
  <c r="G47" i="175" s="1"/>
  <c r="X37" i="152"/>
  <c r="I37" i="61"/>
  <c r="I41" i="61" s="1"/>
  <c r="I43" i="61" s="1"/>
  <c r="I45" i="61" s="1"/>
  <c r="I47" i="61" s="1"/>
  <c r="Q37" i="61"/>
  <c r="Q41" i="61" s="1"/>
  <c r="Q43" i="61" s="1"/>
  <c r="Q45" i="61" s="1"/>
  <c r="Q47" i="61" s="1"/>
  <c r="Y37" i="61"/>
  <c r="Y41" i="61" s="1"/>
  <c r="Y43" i="61" s="1"/>
  <c r="Y45" i="61" s="1"/>
  <c r="Y47" i="61" s="1"/>
  <c r="I37" i="60"/>
  <c r="I41" i="60" s="1"/>
  <c r="I43" i="60" s="1"/>
  <c r="I45" i="60" s="1"/>
  <c r="I47" i="60" s="1"/>
  <c r="Q37" i="60"/>
  <c r="Q41" i="60" s="1"/>
  <c r="Q43" i="60" s="1"/>
  <c r="Q45" i="60" s="1"/>
  <c r="Q47" i="60" s="1"/>
  <c r="Y37" i="60"/>
  <c r="Y41" i="60" s="1"/>
  <c r="I37" i="59"/>
  <c r="I41" i="59" s="1"/>
  <c r="I43" i="59" s="1"/>
  <c r="I45" i="59" s="1"/>
  <c r="I47" i="59" s="1"/>
  <c r="Q37" i="59"/>
  <c r="Q41" i="59" s="1"/>
  <c r="Q43" i="59" s="1"/>
  <c r="Q45" i="59" s="1"/>
  <c r="Q47" i="59" s="1"/>
  <c r="I37" i="58"/>
  <c r="I41" i="58" s="1"/>
  <c r="I43" i="58" s="1"/>
  <c r="I45" i="58" s="1"/>
  <c r="I47" i="58" s="1"/>
  <c r="Q37" i="58"/>
  <c r="Q41" i="58" s="1"/>
  <c r="Q43" i="58" s="1"/>
  <c r="Q45" i="58" s="1"/>
  <c r="Q47" i="58" s="1"/>
  <c r="Y37" i="58"/>
  <c r="H37" i="55"/>
  <c r="H41" i="55" s="1"/>
  <c r="H43" i="55" s="1"/>
  <c r="H45" i="55" s="1"/>
  <c r="H47" i="55" s="1"/>
  <c r="P37" i="55"/>
  <c r="P41" i="55" s="1"/>
  <c r="P43" i="55" s="1"/>
  <c r="P45" i="55" s="1"/>
  <c r="P47" i="55" s="1"/>
  <c r="H37" i="54"/>
  <c r="H41" i="54" s="1"/>
  <c r="H43" i="54" s="1"/>
  <c r="H45" i="54" s="1"/>
  <c r="H47" i="54" s="1"/>
  <c r="P37" i="54"/>
  <c r="P41" i="54" s="1"/>
  <c r="P43" i="54" s="1"/>
  <c r="P45" i="54" s="1"/>
  <c r="P47" i="54" s="1"/>
  <c r="H37" i="53"/>
  <c r="H41" i="53" s="1"/>
  <c r="H43" i="53" s="1"/>
  <c r="H45" i="53" s="1"/>
  <c r="H47" i="53" s="1"/>
  <c r="P37" i="53"/>
  <c r="P41" i="53" s="1"/>
  <c r="P43" i="53" s="1"/>
  <c r="P45" i="53" s="1"/>
  <c r="P47" i="53" s="1"/>
  <c r="H37" i="52"/>
  <c r="H41" i="52" s="1"/>
  <c r="H43" i="52" s="1"/>
  <c r="H45" i="52" s="1"/>
  <c r="H47" i="52" s="1"/>
  <c r="P37" i="52"/>
  <c r="P41" i="52" s="1"/>
  <c r="P43" i="52" s="1"/>
  <c r="P45" i="52" s="1"/>
  <c r="P47" i="52" s="1"/>
  <c r="AA37" i="20"/>
  <c r="AA41" i="20" s="1"/>
  <c r="AA43" i="20" s="1"/>
  <c r="AA45" i="20" s="1"/>
  <c r="AA47" i="20" s="1"/>
  <c r="J37" i="19"/>
  <c r="J41" i="19" s="1"/>
  <c r="J43" i="19" s="1"/>
  <c r="J45" i="19" s="1"/>
  <c r="J47" i="19" s="1"/>
  <c r="R37" i="19"/>
  <c r="R41" i="19" s="1"/>
  <c r="R43" i="19" s="1"/>
  <c r="R45" i="19" s="1"/>
  <c r="R47" i="19" s="1"/>
  <c r="U37" i="111"/>
  <c r="U41" i="111" s="1"/>
  <c r="U43" i="111" s="1"/>
  <c r="U45" i="111" s="1"/>
  <c r="U47" i="111" s="1"/>
  <c r="E37" i="109"/>
  <c r="E41" i="109" s="1"/>
  <c r="E43" i="109" s="1"/>
  <c r="E45" i="109" s="1"/>
  <c r="E47" i="109" s="1"/>
  <c r="M37" i="108"/>
  <c r="M41" i="108" s="1"/>
  <c r="M43" i="108" s="1"/>
  <c r="M45" i="108" s="1"/>
  <c r="M47" i="108" s="1"/>
  <c r="U37" i="107"/>
  <c r="U41" i="107" s="1"/>
  <c r="U43" i="107" s="1"/>
  <c r="U45" i="107" s="1"/>
  <c r="U47" i="107" s="1"/>
  <c r="C37" i="61"/>
  <c r="C41" i="61" s="1"/>
  <c r="C43" i="61" s="1"/>
  <c r="C45" i="61" s="1"/>
  <c r="C47" i="61" s="1"/>
  <c r="K37" i="61"/>
  <c r="K41" i="61" s="1"/>
  <c r="K43" i="61" s="1"/>
  <c r="K45" i="61" s="1"/>
  <c r="K47" i="61" s="1"/>
  <c r="C37" i="60"/>
  <c r="C41" i="60" s="1"/>
  <c r="C43" i="60" s="1"/>
  <c r="C45" i="60" s="1"/>
  <c r="C47" i="60" s="1"/>
  <c r="K37" i="60"/>
  <c r="K41" i="60" s="1"/>
  <c r="K43" i="60" s="1"/>
  <c r="K45" i="60" s="1"/>
  <c r="K47" i="60" s="1"/>
  <c r="S37" i="60"/>
  <c r="S41" i="60" s="1"/>
  <c r="S43" i="60" s="1"/>
  <c r="S45" i="60" s="1"/>
  <c r="S47" i="60" s="1"/>
  <c r="C37" i="59"/>
  <c r="C41" i="59" s="1"/>
  <c r="C43" i="59" s="1"/>
  <c r="C45" i="59" s="1"/>
  <c r="C47" i="59" s="1"/>
  <c r="K37" i="59"/>
  <c r="K41" i="59" s="1"/>
  <c r="K43" i="59" s="1"/>
  <c r="K45" i="59" s="1"/>
  <c r="K47" i="59" s="1"/>
  <c r="S37" i="59"/>
  <c r="S41" i="59" s="1"/>
  <c r="S43" i="59" s="1"/>
  <c r="S45" i="59" s="1"/>
  <c r="S47" i="59" s="1"/>
  <c r="C37" i="58"/>
  <c r="C41" i="58" s="1"/>
  <c r="C43" i="58" s="1"/>
  <c r="C45" i="58" s="1"/>
  <c r="C47" i="58" s="1"/>
  <c r="K37" i="58"/>
  <c r="K41" i="58" s="1"/>
  <c r="K43" i="58" s="1"/>
  <c r="K45" i="58" s="1"/>
  <c r="K47" i="58" s="1"/>
  <c r="S37" i="58"/>
  <c r="S41" i="58" s="1"/>
  <c r="S43" i="58" s="1"/>
  <c r="S45" i="58" s="1"/>
  <c r="S47" i="58" s="1"/>
  <c r="AA37" i="56"/>
  <c r="AA41" i="56" s="1"/>
  <c r="AA43" i="56" s="1"/>
  <c r="AA45" i="56" s="1"/>
  <c r="AA47" i="56" s="1"/>
  <c r="J37" i="55"/>
  <c r="J41" i="55" s="1"/>
  <c r="J43" i="55" s="1"/>
  <c r="J45" i="55" s="1"/>
  <c r="J47" i="55" s="1"/>
  <c r="R37" i="55"/>
  <c r="R41" i="55" s="1"/>
  <c r="R43" i="55" s="1"/>
  <c r="R45" i="55" s="1"/>
  <c r="R47" i="55" s="1"/>
  <c r="AA37" i="55"/>
  <c r="AA41" i="55" s="1"/>
  <c r="AA43" i="55" s="1"/>
  <c r="AA45" i="55" s="1"/>
  <c r="AA47" i="55" s="1"/>
  <c r="J37" i="54"/>
  <c r="J41" i="54" s="1"/>
  <c r="J43" i="54" s="1"/>
  <c r="J45" i="54" s="1"/>
  <c r="J47" i="54" s="1"/>
  <c r="R37" i="54"/>
  <c r="R41" i="54" s="1"/>
  <c r="R43" i="54" s="1"/>
  <c r="R45" i="54" s="1"/>
  <c r="R47" i="54" s="1"/>
  <c r="AA37" i="54"/>
  <c r="AA41" i="54" s="1"/>
  <c r="AA43" i="54" s="1"/>
  <c r="AA45" i="54" s="1"/>
  <c r="AA47" i="54" s="1"/>
  <c r="J37" i="53"/>
  <c r="J41" i="53" s="1"/>
  <c r="J43" i="53" s="1"/>
  <c r="J45" i="53" s="1"/>
  <c r="J47" i="53" s="1"/>
  <c r="R37" i="53"/>
  <c r="R41" i="53" s="1"/>
  <c r="R43" i="53" s="1"/>
  <c r="R45" i="53" s="1"/>
  <c r="R47" i="53" s="1"/>
  <c r="AA37" i="53"/>
  <c r="AA41" i="53" s="1"/>
  <c r="AA43" i="53" s="1"/>
  <c r="AA45" i="53" s="1"/>
  <c r="AA47" i="53" s="1"/>
  <c r="J37" i="52"/>
  <c r="J41" i="52" s="1"/>
  <c r="J43" i="52" s="1"/>
  <c r="J45" i="52" s="1"/>
  <c r="J47" i="52" s="1"/>
  <c r="R37" i="52"/>
  <c r="R41" i="52" s="1"/>
  <c r="R43" i="52" s="1"/>
  <c r="R45" i="52" s="1"/>
  <c r="R47" i="52" s="1"/>
  <c r="H37" i="47"/>
  <c r="H41" i="47" s="1"/>
  <c r="H43" i="47" s="1"/>
  <c r="H45" i="47" s="1"/>
  <c r="H47" i="47" s="1"/>
  <c r="P37" i="47"/>
  <c r="P41" i="47" s="1"/>
  <c r="P43" i="47" s="1"/>
  <c r="P45" i="47" s="1"/>
  <c r="P47" i="47" s="1"/>
  <c r="P37" i="46"/>
  <c r="P41" i="46" s="1"/>
  <c r="P43" i="46" s="1"/>
  <c r="P45" i="46" s="1"/>
  <c r="P47" i="46" s="1"/>
  <c r="H37" i="45"/>
  <c r="H41" i="45" s="1"/>
  <c r="H43" i="45" s="1"/>
  <c r="H45" i="45" s="1"/>
  <c r="H47" i="45" s="1"/>
  <c r="H37" i="44"/>
  <c r="H41" i="44" s="1"/>
  <c r="H43" i="44" s="1"/>
  <c r="H45" i="44" s="1"/>
  <c r="H47" i="44" s="1"/>
  <c r="P37" i="44"/>
  <c r="P41" i="44" s="1"/>
  <c r="P43" i="44" s="1"/>
  <c r="P45" i="44" s="1"/>
  <c r="P47" i="44" s="1"/>
  <c r="P37" i="178"/>
  <c r="P41" i="178" s="1"/>
  <c r="P43" i="178" s="1"/>
  <c r="P45" i="178" s="1"/>
  <c r="P47" i="178" s="1"/>
  <c r="H37" i="175"/>
  <c r="H41" i="175" s="1"/>
  <c r="H43" i="175" s="1"/>
  <c r="H45" i="175" s="1"/>
  <c r="H47" i="175" s="1"/>
  <c r="T37" i="93"/>
  <c r="T41" i="93" s="1"/>
  <c r="T43" i="93" s="1"/>
  <c r="T45" i="93" s="1"/>
  <c r="T47" i="93" s="1"/>
  <c r="L37" i="92"/>
  <c r="L41" i="92" s="1"/>
  <c r="L43" i="92" s="1"/>
  <c r="L45" i="92" s="1"/>
  <c r="L47" i="92" s="1"/>
  <c r="T37" i="92"/>
  <c r="T41" i="92" s="1"/>
  <c r="T43" i="92" s="1"/>
  <c r="T45" i="92" s="1"/>
  <c r="T47" i="92" s="1"/>
  <c r="D37" i="91"/>
  <c r="D41" i="91" s="1"/>
  <c r="D43" i="91" s="1"/>
  <c r="D45" i="91" s="1"/>
  <c r="D47" i="91" s="1"/>
  <c r="L37" i="91"/>
  <c r="L41" i="91" s="1"/>
  <c r="L43" i="91" s="1"/>
  <c r="L45" i="91" s="1"/>
  <c r="L47" i="91" s="1"/>
  <c r="T37" i="91"/>
  <c r="T41" i="91" s="1"/>
  <c r="T43" i="91" s="1"/>
  <c r="T45" i="91" s="1"/>
  <c r="T47" i="91" s="1"/>
  <c r="D37" i="90"/>
  <c r="D41" i="90" s="1"/>
  <c r="D43" i="90" s="1"/>
  <c r="D45" i="90" s="1"/>
  <c r="D47" i="90" s="1"/>
  <c r="L37" i="90"/>
  <c r="L41" i="90" s="1"/>
  <c r="L43" i="90" s="1"/>
  <c r="L45" i="90" s="1"/>
  <c r="L47" i="90" s="1"/>
  <c r="T37" i="90"/>
  <c r="T41" i="90" s="1"/>
  <c r="T43" i="90" s="1"/>
  <c r="T45" i="90" s="1"/>
  <c r="T47" i="90" s="1"/>
  <c r="D37" i="89"/>
  <c r="D41" i="89" s="1"/>
  <c r="D43" i="89" s="1"/>
  <c r="D45" i="89" s="1"/>
  <c r="D47" i="89" s="1"/>
  <c r="L37" i="89"/>
  <c r="L41" i="89" s="1"/>
  <c r="L43" i="89" s="1"/>
  <c r="L45" i="89" s="1"/>
  <c r="L47" i="89" s="1"/>
  <c r="T37" i="89"/>
  <c r="T41" i="89" s="1"/>
  <c r="T43" i="89" s="1"/>
  <c r="T45" i="89" s="1"/>
  <c r="T47" i="89" s="1"/>
  <c r="D37" i="88"/>
  <c r="D41" i="88" s="1"/>
  <c r="D43" i="88" s="1"/>
  <c r="D45" i="88" s="1"/>
  <c r="D47" i="88" s="1"/>
  <c r="L37" i="88"/>
  <c r="L41" i="88" s="1"/>
  <c r="L43" i="88" s="1"/>
  <c r="L45" i="88" s="1"/>
  <c r="L47" i="88" s="1"/>
  <c r="T37" i="88"/>
  <c r="T41" i="88" s="1"/>
  <c r="T43" i="88" s="1"/>
  <c r="T45" i="88" s="1"/>
  <c r="T47" i="88" s="1"/>
  <c r="D37" i="69"/>
  <c r="D41" i="69" s="1"/>
  <c r="D43" i="69" s="1"/>
  <c r="D45" i="69" s="1"/>
  <c r="D47" i="69" s="1"/>
  <c r="L37" i="69"/>
  <c r="L41" i="69" s="1"/>
  <c r="L43" i="69" s="1"/>
  <c r="L45" i="69" s="1"/>
  <c r="L47" i="69" s="1"/>
  <c r="T37" i="69"/>
  <c r="T41" i="69" s="1"/>
  <c r="T43" i="69" s="1"/>
  <c r="T45" i="69" s="1"/>
  <c r="T47" i="69" s="1"/>
  <c r="D37" i="68"/>
  <c r="D41" i="68" s="1"/>
  <c r="D43" i="68" s="1"/>
  <c r="D45" i="68" s="1"/>
  <c r="D47" i="68" s="1"/>
  <c r="L37" i="68"/>
  <c r="L41" i="68" s="1"/>
  <c r="L43" i="68" s="1"/>
  <c r="L45" i="68" s="1"/>
  <c r="L47" i="68" s="1"/>
  <c r="T37" i="68"/>
  <c r="T41" i="68" s="1"/>
  <c r="T43" i="68" s="1"/>
  <c r="T45" i="68" s="1"/>
  <c r="T47" i="68" s="1"/>
  <c r="D37" i="67"/>
  <c r="D41" i="67" s="1"/>
  <c r="D43" i="67" s="1"/>
  <c r="D45" i="67" s="1"/>
  <c r="D47" i="67" s="1"/>
  <c r="L37" i="67"/>
  <c r="L41" i="67" s="1"/>
  <c r="L43" i="67" s="1"/>
  <c r="L45" i="67" s="1"/>
  <c r="L47" i="67" s="1"/>
  <c r="T37" i="67"/>
  <c r="T41" i="67" s="1"/>
  <c r="T43" i="67" s="1"/>
  <c r="T45" i="67" s="1"/>
  <c r="T47" i="67" s="1"/>
  <c r="D37" i="66"/>
  <c r="D41" i="66" s="1"/>
  <c r="D43" i="66" s="1"/>
  <c r="D45" i="66" s="1"/>
  <c r="D47" i="66" s="1"/>
  <c r="T37" i="66"/>
  <c r="T41" i="66" s="1"/>
  <c r="T43" i="66" s="1"/>
  <c r="T45" i="66" s="1"/>
  <c r="T47" i="66" s="1"/>
  <c r="D37" i="65"/>
  <c r="D41" i="65" s="1"/>
  <c r="D43" i="65" s="1"/>
  <c r="D45" i="65" s="1"/>
  <c r="D47" i="65" s="1"/>
  <c r="L37" i="65"/>
  <c r="L41" i="65" s="1"/>
  <c r="L43" i="65" s="1"/>
  <c r="L45" i="65" s="1"/>
  <c r="L47" i="65" s="1"/>
  <c r="T37" i="65"/>
  <c r="T41" i="65" s="1"/>
  <c r="T43" i="65" s="1"/>
  <c r="T45" i="65" s="1"/>
  <c r="T47" i="65" s="1"/>
  <c r="D37" i="64"/>
  <c r="D41" i="64" s="1"/>
  <c r="D43" i="64" s="1"/>
  <c r="D45" i="64" s="1"/>
  <c r="D47" i="64" s="1"/>
  <c r="L37" i="64"/>
  <c r="L41" i="64" s="1"/>
  <c r="L43" i="64" s="1"/>
  <c r="L45" i="64" s="1"/>
  <c r="L47" i="64" s="1"/>
  <c r="T37" i="64"/>
  <c r="T41" i="64" s="1"/>
  <c r="T43" i="64" s="1"/>
  <c r="T45" i="64" s="1"/>
  <c r="T47" i="64" s="1"/>
  <c r="D37" i="63"/>
  <c r="D41" i="63" s="1"/>
  <c r="D43" i="63" s="1"/>
  <c r="D45" i="63" s="1"/>
  <c r="D47" i="63" s="1"/>
  <c r="L37" i="63"/>
  <c r="L41" i="63" s="1"/>
  <c r="L43" i="63" s="1"/>
  <c r="L45" i="63" s="1"/>
  <c r="L47" i="63" s="1"/>
  <c r="T37" i="63"/>
  <c r="T41" i="63" s="1"/>
  <c r="T43" i="63" s="1"/>
  <c r="T45" i="63" s="1"/>
  <c r="T47" i="63" s="1"/>
  <c r="D37" i="62"/>
  <c r="D41" i="62" s="1"/>
  <c r="D43" i="62" s="1"/>
  <c r="D45" i="62" s="1"/>
  <c r="D47" i="62" s="1"/>
  <c r="L37" i="62"/>
  <c r="L41" i="62" s="1"/>
  <c r="L43" i="62" s="1"/>
  <c r="L45" i="62" s="1"/>
  <c r="L47" i="62" s="1"/>
  <c r="T37" i="62"/>
  <c r="T41" i="62" s="1"/>
  <c r="T43" i="62" s="1"/>
  <c r="T45" i="62" s="1"/>
  <c r="T47" i="62" s="1"/>
  <c r="AA37" i="52"/>
  <c r="AA41" i="52" s="1"/>
  <c r="AA43" i="52" s="1"/>
  <c r="AA45" i="52" s="1"/>
  <c r="AA47" i="52" s="1"/>
  <c r="J37" i="51"/>
  <c r="J41" i="51" s="1"/>
  <c r="J43" i="51" s="1"/>
  <c r="J45" i="51" s="1"/>
  <c r="J47" i="51" s="1"/>
  <c r="R37" i="51"/>
  <c r="R41" i="51" s="1"/>
  <c r="R43" i="51" s="1"/>
  <c r="R45" i="51" s="1"/>
  <c r="R47" i="51" s="1"/>
  <c r="AA37" i="51"/>
  <c r="AA41" i="51" s="1"/>
  <c r="AA43" i="51" s="1"/>
  <c r="AA45" i="51" s="1"/>
  <c r="AA47" i="51" s="1"/>
  <c r="J37" i="50"/>
  <c r="J41" i="50" s="1"/>
  <c r="J43" i="50" s="1"/>
  <c r="J45" i="50" s="1"/>
  <c r="J47" i="50" s="1"/>
  <c r="R37" i="50"/>
  <c r="R41" i="50" s="1"/>
  <c r="R43" i="50" s="1"/>
  <c r="R45" i="50" s="1"/>
  <c r="R47" i="50" s="1"/>
  <c r="AA37" i="50"/>
  <c r="AA41" i="50" s="1"/>
  <c r="AA43" i="50" s="1"/>
  <c r="AA45" i="50" s="1"/>
  <c r="AA47" i="50" s="1"/>
  <c r="J37" i="49"/>
  <c r="J41" i="49" s="1"/>
  <c r="J43" i="49" s="1"/>
  <c r="J45" i="49" s="1"/>
  <c r="J47" i="49" s="1"/>
  <c r="R37" i="49"/>
  <c r="R41" i="49" s="1"/>
  <c r="R43" i="49" s="1"/>
  <c r="R45" i="49" s="1"/>
  <c r="R47" i="49" s="1"/>
  <c r="AA37" i="49"/>
  <c r="AA41" i="49" s="1"/>
  <c r="AA43" i="49" s="1"/>
  <c r="AA45" i="49" s="1"/>
  <c r="AA47" i="49" s="1"/>
  <c r="J37" i="48"/>
  <c r="J41" i="48" s="1"/>
  <c r="J43" i="48" s="1"/>
  <c r="J45" i="48" s="1"/>
  <c r="J47" i="48" s="1"/>
  <c r="R37" i="48"/>
  <c r="R41" i="48" s="1"/>
  <c r="R43" i="48" s="1"/>
  <c r="R45" i="48" s="1"/>
  <c r="R47" i="48" s="1"/>
  <c r="H37" i="43"/>
  <c r="H41" i="43" s="1"/>
  <c r="H43" i="43" s="1"/>
  <c r="H45" i="43" s="1"/>
  <c r="H47" i="43" s="1"/>
  <c r="P37" i="43"/>
  <c r="P41" i="43" s="1"/>
  <c r="P43" i="43" s="1"/>
  <c r="P45" i="43" s="1"/>
  <c r="P47" i="43" s="1"/>
  <c r="I37" i="179"/>
  <c r="I41" i="179" s="1"/>
  <c r="I43" i="179" s="1"/>
  <c r="I45" i="179" s="1"/>
  <c r="I47" i="179" s="1"/>
  <c r="AA37" i="48"/>
  <c r="AA41" i="48" s="1"/>
  <c r="AA43" i="48" s="1"/>
  <c r="AA45" i="48" s="1"/>
  <c r="AA47" i="48" s="1"/>
  <c r="J37" i="47"/>
  <c r="J41" i="47" s="1"/>
  <c r="J43" i="47" s="1"/>
  <c r="J45" i="47" s="1"/>
  <c r="J47" i="47" s="1"/>
  <c r="R37" i="47"/>
  <c r="R41" i="47" s="1"/>
  <c r="R43" i="47" s="1"/>
  <c r="R45" i="47" s="1"/>
  <c r="R47" i="47" s="1"/>
  <c r="AA37" i="47"/>
  <c r="AA41" i="47" s="1"/>
  <c r="AA43" i="47" s="1"/>
  <c r="AA45" i="47" s="1"/>
  <c r="AA47" i="47" s="1"/>
  <c r="J37" i="46"/>
  <c r="J41" i="46" s="1"/>
  <c r="J43" i="46" s="1"/>
  <c r="J45" i="46" s="1"/>
  <c r="J47" i="46" s="1"/>
  <c r="R37" i="46"/>
  <c r="R41" i="46" s="1"/>
  <c r="R43" i="46" s="1"/>
  <c r="R45" i="46" s="1"/>
  <c r="R47" i="46" s="1"/>
  <c r="AA37" i="46"/>
  <c r="AA41" i="46" s="1"/>
  <c r="AA43" i="46" s="1"/>
  <c r="AA45" i="46" s="1"/>
  <c r="AA47" i="46" s="1"/>
  <c r="J37" i="45"/>
  <c r="J41" i="45" s="1"/>
  <c r="J43" i="45" s="1"/>
  <c r="J45" i="45" s="1"/>
  <c r="J47" i="45" s="1"/>
  <c r="R37" i="45"/>
  <c r="R41" i="45" s="1"/>
  <c r="R43" i="45" s="1"/>
  <c r="R45" i="45" s="1"/>
  <c r="R47" i="45" s="1"/>
  <c r="AA37" i="45"/>
  <c r="AA41" i="45" s="1"/>
  <c r="AA43" i="45" s="1"/>
  <c r="AA45" i="45" s="1"/>
  <c r="AA47" i="45" s="1"/>
  <c r="J37" i="44"/>
  <c r="J41" i="44" s="1"/>
  <c r="J43" i="44" s="1"/>
  <c r="J45" i="44" s="1"/>
  <c r="J47" i="44" s="1"/>
  <c r="R37" i="44"/>
  <c r="R41" i="44" s="1"/>
  <c r="R43" i="44" s="1"/>
  <c r="R45" i="44" s="1"/>
  <c r="R47" i="44" s="1"/>
  <c r="H37" i="39"/>
  <c r="H41" i="39" s="1"/>
  <c r="H43" i="39" s="1"/>
  <c r="H45" i="39" s="1"/>
  <c r="H47" i="39" s="1"/>
  <c r="P37" i="39"/>
  <c r="P41" i="39" s="1"/>
  <c r="P43" i="39" s="1"/>
  <c r="P45" i="39" s="1"/>
  <c r="P47" i="39" s="1"/>
  <c r="E37" i="5"/>
  <c r="E41" i="5" s="1"/>
  <c r="E43" i="5" s="1"/>
  <c r="E45" i="5" s="1"/>
  <c r="E47" i="5" s="1"/>
  <c r="M37" i="4"/>
  <c r="M41" i="4" s="1"/>
  <c r="M43" i="4" s="1"/>
  <c r="M45" i="4" s="1"/>
  <c r="M47" i="4" s="1"/>
  <c r="X37" i="19"/>
  <c r="Z37" i="19" s="1"/>
  <c r="X37" i="71"/>
  <c r="X37" i="67"/>
  <c r="AA37" i="44"/>
  <c r="AA41" i="44" s="1"/>
  <c r="AA43" i="44" s="1"/>
  <c r="AA45" i="44" s="1"/>
  <c r="AA47" i="44" s="1"/>
  <c r="J37" i="43"/>
  <c r="J41" i="43" s="1"/>
  <c r="J43" i="43" s="1"/>
  <c r="J45" i="43" s="1"/>
  <c r="J47" i="43" s="1"/>
  <c r="R37" i="43"/>
  <c r="R41" i="43" s="1"/>
  <c r="R43" i="43" s="1"/>
  <c r="R45" i="43" s="1"/>
  <c r="R47" i="43" s="1"/>
  <c r="AA37" i="43"/>
  <c r="AA41" i="43" s="1"/>
  <c r="AA43" i="43" s="1"/>
  <c r="AA45" i="43" s="1"/>
  <c r="AA47" i="43" s="1"/>
  <c r="J37" i="42"/>
  <c r="J41" i="42" s="1"/>
  <c r="J43" i="42" s="1"/>
  <c r="J45" i="42" s="1"/>
  <c r="J47" i="42" s="1"/>
  <c r="R37" i="42"/>
  <c r="R41" i="42" s="1"/>
  <c r="R43" i="42" s="1"/>
  <c r="R45" i="42" s="1"/>
  <c r="R47" i="42" s="1"/>
  <c r="AA37" i="42"/>
  <c r="AA41" i="42" s="1"/>
  <c r="AA43" i="42" s="1"/>
  <c r="AA45" i="42" s="1"/>
  <c r="AA47" i="42" s="1"/>
  <c r="J37" i="41"/>
  <c r="J41" i="41" s="1"/>
  <c r="J43" i="41" s="1"/>
  <c r="J45" i="41" s="1"/>
  <c r="J47" i="41" s="1"/>
  <c r="R37" i="41"/>
  <c r="R41" i="41" s="1"/>
  <c r="R43" i="41" s="1"/>
  <c r="R45" i="41" s="1"/>
  <c r="R47" i="41" s="1"/>
  <c r="AA37" i="41"/>
  <c r="AA41" i="41" s="1"/>
  <c r="AA43" i="41" s="1"/>
  <c r="AA45" i="41" s="1"/>
  <c r="AA47" i="41" s="1"/>
  <c r="J37" i="40"/>
  <c r="J41" i="40" s="1"/>
  <c r="J43" i="40" s="1"/>
  <c r="J45" i="40" s="1"/>
  <c r="J47" i="40" s="1"/>
  <c r="R37" i="40"/>
  <c r="R41" i="40" s="1"/>
  <c r="R43" i="40" s="1"/>
  <c r="R45" i="40" s="1"/>
  <c r="R47" i="40" s="1"/>
  <c r="H37" i="38"/>
  <c r="H41" i="38" s="1"/>
  <c r="H43" i="38" s="1"/>
  <c r="H45" i="38" s="1"/>
  <c r="H47" i="38" s="1"/>
  <c r="P37" i="38"/>
  <c r="P41" i="38" s="1"/>
  <c r="P43" i="38" s="1"/>
  <c r="P45" i="38" s="1"/>
  <c r="P47" i="38" s="1"/>
  <c r="H37" i="37"/>
  <c r="H41" i="37" s="1"/>
  <c r="H43" i="37" s="1"/>
  <c r="H45" i="37" s="1"/>
  <c r="H47" i="37" s="1"/>
  <c r="P37" i="37"/>
  <c r="P41" i="37" s="1"/>
  <c r="P43" i="37" s="1"/>
  <c r="P45" i="37" s="1"/>
  <c r="P47" i="37" s="1"/>
  <c r="H37" i="36"/>
  <c r="H41" i="36" s="1"/>
  <c r="H43" i="36" s="1"/>
  <c r="H45" i="36" s="1"/>
  <c r="H47" i="36" s="1"/>
  <c r="P37" i="36"/>
  <c r="P41" i="36" s="1"/>
  <c r="P43" i="36" s="1"/>
  <c r="P45" i="36" s="1"/>
  <c r="P47" i="36" s="1"/>
  <c r="Z21" i="35"/>
  <c r="Z21" i="33"/>
  <c r="Z21" i="26"/>
  <c r="Z21" i="25"/>
  <c r="H37" i="22"/>
  <c r="H41" i="22" s="1"/>
  <c r="H43" i="22" s="1"/>
  <c r="H45" i="22" s="1"/>
  <c r="H47" i="22" s="1"/>
  <c r="P37" i="22"/>
  <c r="P41" i="22" s="1"/>
  <c r="P43" i="22" s="1"/>
  <c r="P45" i="22" s="1"/>
  <c r="P47" i="22" s="1"/>
  <c r="Z21" i="22"/>
  <c r="P37" i="21"/>
  <c r="P41" i="21" s="1"/>
  <c r="P43" i="21" s="1"/>
  <c r="P45" i="21" s="1"/>
  <c r="P47" i="21" s="1"/>
  <c r="H37" i="20"/>
  <c r="H41" i="20" s="1"/>
  <c r="H43" i="20" s="1"/>
  <c r="H45" i="20" s="1"/>
  <c r="H47" i="20" s="1"/>
  <c r="X37" i="13"/>
  <c r="X37" i="5"/>
  <c r="F37" i="9"/>
  <c r="F41" i="9" s="1"/>
  <c r="F43" i="9" s="1"/>
  <c r="F45" i="9" s="1"/>
  <c r="F47" i="9" s="1"/>
  <c r="V37" i="7"/>
  <c r="V41" i="7" s="1"/>
  <c r="V43" i="7" s="1"/>
  <c r="V45" i="7" s="1"/>
  <c r="V47" i="7" s="1"/>
  <c r="AA37" i="40"/>
  <c r="AA41" i="40" s="1"/>
  <c r="AA43" i="40" s="1"/>
  <c r="AA45" i="40" s="1"/>
  <c r="AA47" i="40" s="1"/>
  <c r="J37" i="39"/>
  <c r="J41" i="39" s="1"/>
  <c r="J43" i="39" s="1"/>
  <c r="J45" i="39" s="1"/>
  <c r="J47" i="39" s="1"/>
  <c r="R37" i="39"/>
  <c r="R41" i="39" s="1"/>
  <c r="R43" i="39" s="1"/>
  <c r="R45" i="39" s="1"/>
  <c r="R47" i="39" s="1"/>
  <c r="H37" i="19"/>
  <c r="H41" i="19" s="1"/>
  <c r="H43" i="19" s="1"/>
  <c r="H45" i="19" s="1"/>
  <c r="H47" i="19" s="1"/>
  <c r="P37" i="19"/>
  <c r="P41" i="19" s="1"/>
  <c r="P43" i="19" s="1"/>
  <c r="P45" i="19" s="1"/>
  <c r="P47" i="19" s="1"/>
  <c r="G37" i="42"/>
  <c r="G41" i="42" s="1"/>
  <c r="G43" i="42" s="1"/>
  <c r="G45" i="42" s="1"/>
  <c r="G47" i="42" s="1"/>
  <c r="O37" i="41"/>
  <c r="O41" i="41" s="1"/>
  <c r="O43" i="41" s="1"/>
  <c r="O45" i="41" s="1"/>
  <c r="O47" i="41" s="1"/>
  <c r="G37" i="17"/>
  <c r="G41" i="17" s="1"/>
  <c r="G43" i="17" s="1"/>
  <c r="G45" i="17" s="1"/>
  <c r="G47" i="17" s="1"/>
  <c r="O37" i="16"/>
  <c r="O41" i="16" s="1"/>
  <c r="O43" i="16" s="1"/>
  <c r="O45" i="16" s="1"/>
  <c r="O47" i="16" s="1"/>
  <c r="F37" i="13"/>
  <c r="F41" i="13" s="1"/>
  <c r="F43" i="13" s="1"/>
  <c r="F45" i="13" s="1"/>
  <c r="F47" i="13" s="1"/>
  <c r="Y43" i="244"/>
  <c r="Y45" i="244" s="1"/>
  <c r="Y47" i="244" s="1"/>
  <c r="Y43" i="216"/>
  <c r="Y45" i="216" s="1"/>
  <c r="Y47" i="216" s="1"/>
  <c r="Y43" i="126"/>
  <c r="Y45" i="126" s="1"/>
  <c r="Y47" i="126" s="1"/>
  <c r="Y43" i="186"/>
  <c r="Y45" i="186" s="1"/>
  <c r="Y47" i="186" s="1"/>
  <c r="Z37" i="174"/>
  <c r="X41" i="174"/>
  <c r="Z37" i="170"/>
  <c r="X41" i="170"/>
  <c r="X37" i="96"/>
  <c r="F37" i="96"/>
  <c r="F41" i="96" s="1"/>
  <c r="F43" i="96" s="1"/>
  <c r="F45" i="96" s="1"/>
  <c r="F47" i="96" s="1"/>
  <c r="X37" i="95"/>
  <c r="F37" i="95"/>
  <c r="F41" i="95" s="1"/>
  <c r="F43" i="95" s="1"/>
  <c r="F45" i="95" s="1"/>
  <c r="F47" i="95" s="1"/>
  <c r="F37" i="86"/>
  <c r="F41" i="86" s="1"/>
  <c r="F43" i="86" s="1"/>
  <c r="F45" i="86" s="1"/>
  <c r="F47" i="86" s="1"/>
  <c r="X37" i="86"/>
  <c r="F37" i="75"/>
  <c r="F41" i="75" s="1"/>
  <c r="F43" i="75" s="1"/>
  <c r="F45" i="75" s="1"/>
  <c r="F47" i="75" s="1"/>
  <c r="X37" i="75"/>
  <c r="X41" i="71"/>
  <c r="Z37" i="71"/>
  <c r="X37" i="68"/>
  <c r="F37" i="68"/>
  <c r="F41" i="68" s="1"/>
  <c r="F43" i="68" s="1"/>
  <c r="F45" i="68" s="1"/>
  <c r="F47" i="68" s="1"/>
  <c r="X37" i="243"/>
  <c r="F37" i="237"/>
  <c r="F41" i="237" s="1"/>
  <c r="F43" i="237" s="1"/>
  <c r="F45" i="237" s="1"/>
  <c r="F47" i="237" s="1"/>
  <c r="Z37" i="234"/>
  <c r="X41" i="234"/>
  <c r="G37" i="169"/>
  <c r="G41" i="169" s="1"/>
  <c r="G43" i="169" s="1"/>
  <c r="G45" i="169" s="1"/>
  <c r="G47" i="169" s="1"/>
  <c r="G37" i="167"/>
  <c r="G41" i="167" s="1"/>
  <c r="G43" i="167" s="1"/>
  <c r="G45" i="167" s="1"/>
  <c r="G47" i="167" s="1"/>
  <c r="O37" i="165"/>
  <c r="O41" i="165" s="1"/>
  <c r="O43" i="165" s="1"/>
  <c r="O45" i="165" s="1"/>
  <c r="O47" i="165" s="1"/>
  <c r="F37" i="126"/>
  <c r="F41" i="126" s="1"/>
  <c r="F43" i="126" s="1"/>
  <c r="F45" i="126" s="1"/>
  <c r="F47" i="126" s="1"/>
  <c r="X37" i="126"/>
  <c r="X37" i="66"/>
  <c r="F37" i="66"/>
  <c r="F41" i="66" s="1"/>
  <c r="F43" i="66" s="1"/>
  <c r="F45" i="66" s="1"/>
  <c r="F47" i="66" s="1"/>
  <c r="Z21" i="47"/>
  <c r="Y37" i="47"/>
  <c r="Y41" i="47" s="1"/>
  <c r="Y43" i="47" s="1"/>
  <c r="Y45" i="47" s="1"/>
  <c r="Y47" i="47" s="1"/>
  <c r="X37" i="34"/>
  <c r="F37" i="34"/>
  <c r="F41" i="34" s="1"/>
  <c r="F43" i="34" s="1"/>
  <c r="F45" i="34" s="1"/>
  <c r="F47" i="34" s="1"/>
  <c r="X37" i="177"/>
  <c r="F37" i="167"/>
  <c r="F41" i="167" s="1"/>
  <c r="F43" i="167" s="1"/>
  <c r="F45" i="167" s="1"/>
  <c r="F47" i="167" s="1"/>
  <c r="Z21" i="1"/>
  <c r="Y37" i="1"/>
  <c r="Y41" i="1" s="1"/>
  <c r="Y43" i="1" s="1"/>
  <c r="Y45" i="1" s="1"/>
  <c r="Y47" i="1" s="1"/>
  <c r="Y41" i="258"/>
  <c r="Y43" i="258" s="1"/>
  <c r="Y45" i="258" s="1"/>
  <c r="Y47" i="258" s="1"/>
  <c r="Y43" i="256"/>
  <c r="Y45" i="256" s="1"/>
  <c r="Y47" i="256" s="1"/>
  <c r="F37" i="247"/>
  <c r="F41" i="247" s="1"/>
  <c r="F43" i="247" s="1"/>
  <c r="F45" i="247" s="1"/>
  <c r="F47" i="247" s="1"/>
  <c r="X37" i="247"/>
  <c r="C37" i="235"/>
  <c r="C41" i="235" s="1"/>
  <c r="C43" i="235" s="1"/>
  <c r="C45" i="235" s="1"/>
  <c r="C47" i="235" s="1"/>
  <c r="K37" i="235"/>
  <c r="K41" i="235" s="1"/>
  <c r="K43" i="235" s="1"/>
  <c r="K45" i="235" s="1"/>
  <c r="K47" i="235" s="1"/>
  <c r="S37" i="235"/>
  <c r="S41" i="235" s="1"/>
  <c r="S43" i="235" s="1"/>
  <c r="S45" i="235" s="1"/>
  <c r="S47" i="235" s="1"/>
  <c r="C37" i="234"/>
  <c r="C41" i="234" s="1"/>
  <c r="C43" i="234" s="1"/>
  <c r="C45" i="234" s="1"/>
  <c r="C47" i="234" s="1"/>
  <c r="K37" i="234"/>
  <c r="K41" i="234" s="1"/>
  <c r="K43" i="234" s="1"/>
  <c r="K45" i="234" s="1"/>
  <c r="K47" i="234" s="1"/>
  <c r="S37" i="234"/>
  <c r="S41" i="234" s="1"/>
  <c r="S43" i="234" s="1"/>
  <c r="S45" i="234" s="1"/>
  <c r="S47" i="234" s="1"/>
  <c r="C37" i="233"/>
  <c r="C41" i="233" s="1"/>
  <c r="C43" i="233" s="1"/>
  <c r="C45" i="233" s="1"/>
  <c r="C47" i="233" s="1"/>
  <c r="K37" i="233"/>
  <c r="K41" i="233" s="1"/>
  <c r="K43" i="233" s="1"/>
  <c r="K45" i="233" s="1"/>
  <c r="K47" i="233" s="1"/>
  <c r="S37" i="233"/>
  <c r="S41" i="233" s="1"/>
  <c r="S43" i="233" s="1"/>
  <c r="S45" i="233" s="1"/>
  <c r="S47" i="233" s="1"/>
  <c r="C37" i="232"/>
  <c r="C41" i="232" s="1"/>
  <c r="C43" i="232" s="1"/>
  <c r="C45" i="232" s="1"/>
  <c r="C47" i="232" s="1"/>
  <c r="K37" i="232"/>
  <c r="K41" i="232" s="1"/>
  <c r="K43" i="232" s="1"/>
  <c r="K45" i="232" s="1"/>
  <c r="K47" i="232" s="1"/>
  <c r="S37" i="232"/>
  <c r="S41" i="232" s="1"/>
  <c r="S43" i="232" s="1"/>
  <c r="S45" i="232" s="1"/>
  <c r="S47" i="232" s="1"/>
  <c r="AA37" i="231"/>
  <c r="AA41" i="231" s="1"/>
  <c r="AA43" i="231" s="1"/>
  <c r="AA45" i="231" s="1"/>
  <c r="AA47" i="231" s="1"/>
  <c r="J37" i="230"/>
  <c r="J41" i="230" s="1"/>
  <c r="J43" i="230" s="1"/>
  <c r="J45" i="230" s="1"/>
  <c r="J47" i="230" s="1"/>
  <c r="R37" i="230"/>
  <c r="R41" i="230" s="1"/>
  <c r="R43" i="230" s="1"/>
  <c r="R45" i="230" s="1"/>
  <c r="R47" i="230" s="1"/>
  <c r="AA37" i="230"/>
  <c r="AA41" i="230" s="1"/>
  <c r="AA43" i="230" s="1"/>
  <c r="AA45" i="230" s="1"/>
  <c r="AA47" i="230" s="1"/>
  <c r="J37" i="229"/>
  <c r="J41" i="229" s="1"/>
  <c r="J43" i="229" s="1"/>
  <c r="J45" i="229" s="1"/>
  <c r="J47" i="229" s="1"/>
  <c r="R37" i="229"/>
  <c r="R41" i="229" s="1"/>
  <c r="R43" i="229" s="1"/>
  <c r="R45" i="229" s="1"/>
  <c r="R47" i="229" s="1"/>
  <c r="AA37" i="229"/>
  <c r="AA41" i="229" s="1"/>
  <c r="AA43" i="229" s="1"/>
  <c r="AA45" i="229" s="1"/>
  <c r="AA47" i="229" s="1"/>
  <c r="J37" i="228"/>
  <c r="J41" i="228" s="1"/>
  <c r="J43" i="228" s="1"/>
  <c r="J45" i="228" s="1"/>
  <c r="J47" i="228" s="1"/>
  <c r="R37" i="228"/>
  <c r="R41" i="228" s="1"/>
  <c r="R43" i="228" s="1"/>
  <c r="R45" i="228" s="1"/>
  <c r="R47" i="228" s="1"/>
  <c r="F37" i="222"/>
  <c r="F41" i="222" s="1"/>
  <c r="F43" i="222" s="1"/>
  <c r="F45" i="222" s="1"/>
  <c r="F47" i="222" s="1"/>
  <c r="X37" i="222"/>
  <c r="F37" i="221"/>
  <c r="F41" i="221" s="1"/>
  <c r="F43" i="221" s="1"/>
  <c r="F45" i="221" s="1"/>
  <c r="F47" i="221" s="1"/>
  <c r="X37" i="221"/>
  <c r="F37" i="220"/>
  <c r="F41" i="220" s="1"/>
  <c r="F43" i="220" s="1"/>
  <c r="F45" i="220" s="1"/>
  <c r="F47" i="220" s="1"/>
  <c r="X37" i="220"/>
  <c r="Y47" i="210"/>
  <c r="Y43" i="208"/>
  <c r="Y45" i="208" s="1"/>
  <c r="Y47" i="208" s="1"/>
  <c r="Y45" i="207"/>
  <c r="Y47" i="207" s="1"/>
  <c r="X37" i="199"/>
  <c r="X37" i="198"/>
  <c r="F37" i="198"/>
  <c r="F41" i="198" s="1"/>
  <c r="F43" i="198" s="1"/>
  <c r="F45" i="198" s="1"/>
  <c r="F47" i="198" s="1"/>
  <c r="X37" i="197"/>
  <c r="F37" i="197"/>
  <c r="F41" i="197" s="1"/>
  <c r="F43" i="197" s="1"/>
  <c r="F45" i="197" s="1"/>
  <c r="F47" i="197" s="1"/>
  <c r="X37" i="196"/>
  <c r="F37" i="196"/>
  <c r="F41" i="196" s="1"/>
  <c r="F43" i="196" s="1"/>
  <c r="F45" i="196" s="1"/>
  <c r="F47" i="196" s="1"/>
  <c r="X37" i="195"/>
  <c r="F37" i="195"/>
  <c r="F41" i="195" s="1"/>
  <c r="F43" i="195" s="1"/>
  <c r="F45" i="195" s="1"/>
  <c r="F47" i="195" s="1"/>
  <c r="Z21" i="155"/>
  <c r="Y37" i="155"/>
  <c r="Y41" i="155" s="1"/>
  <c r="Y43" i="155" s="1"/>
  <c r="Y45" i="155" s="1"/>
  <c r="Y47" i="155" s="1"/>
  <c r="Z21" i="150"/>
  <c r="X37" i="135"/>
  <c r="F37" i="135"/>
  <c r="F41" i="135" s="1"/>
  <c r="F43" i="135" s="1"/>
  <c r="F45" i="135" s="1"/>
  <c r="F47" i="135" s="1"/>
  <c r="X37" i="134"/>
  <c r="F37" i="134"/>
  <c r="F41" i="134" s="1"/>
  <c r="F43" i="134" s="1"/>
  <c r="F45" i="134" s="1"/>
  <c r="F47" i="134" s="1"/>
  <c r="X37" i="133"/>
  <c r="F37" i="133"/>
  <c r="F41" i="133" s="1"/>
  <c r="F43" i="133" s="1"/>
  <c r="F45" i="133" s="1"/>
  <c r="F47" i="133" s="1"/>
  <c r="X37" i="132"/>
  <c r="F37" i="132"/>
  <c r="F41" i="132" s="1"/>
  <c r="F43" i="132" s="1"/>
  <c r="F45" i="132" s="1"/>
  <c r="F47" i="132" s="1"/>
  <c r="Z21" i="119"/>
  <c r="Y43" i="118"/>
  <c r="Y45" i="118" s="1"/>
  <c r="Y47" i="118" s="1"/>
  <c r="Y43" i="114"/>
  <c r="Y45" i="114" s="1"/>
  <c r="Y47" i="114" s="1"/>
  <c r="X37" i="106"/>
  <c r="F37" i="106"/>
  <c r="F41" i="106" s="1"/>
  <c r="F43" i="106" s="1"/>
  <c r="F45" i="106" s="1"/>
  <c r="F47" i="106" s="1"/>
  <c r="X37" i="105"/>
  <c r="F37" i="105"/>
  <c r="F41" i="105" s="1"/>
  <c r="F43" i="105" s="1"/>
  <c r="F45" i="105" s="1"/>
  <c r="F47" i="105" s="1"/>
  <c r="X37" i="104"/>
  <c r="F37" i="104"/>
  <c r="F41" i="104" s="1"/>
  <c r="F43" i="104" s="1"/>
  <c r="F45" i="104" s="1"/>
  <c r="F47" i="104" s="1"/>
  <c r="E37" i="103"/>
  <c r="E41" i="103" s="1"/>
  <c r="E43" i="103" s="1"/>
  <c r="E45" i="103" s="1"/>
  <c r="E47" i="103" s="1"/>
  <c r="M37" i="103"/>
  <c r="M41" i="103" s="1"/>
  <c r="M43" i="103" s="1"/>
  <c r="M45" i="103" s="1"/>
  <c r="M47" i="103" s="1"/>
  <c r="U37" i="103"/>
  <c r="U41" i="103" s="1"/>
  <c r="U43" i="103" s="1"/>
  <c r="U45" i="103" s="1"/>
  <c r="U47" i="103" s="1"/>
  <c r="D37" i="87"/>
  <c r="D41" i="87" s="1"/>
  <c r="D43" i="87" s="1"/>
  <c r="D45" i="87" s="1"/>
  <c r="D47" i="87" s="1"/>
  <c r="L37" i="87"/>
  <c r="L41" i="87" s="1"/>
  <c r="L43" i="87" s="1"/>
  <c r="L45" i="87" s="1"/>
  <c r="L47" i="87" s="1"/>
  <c r="T37" i="87"/>
  <c r="T41" i="87" s="1"/>
  <c r="T43" i="87" s="1"/>
  <c r="T45" i="87" s="1"/>
  <c r="T47" i="87" s="1"/>
  <c r="D37" i="86"/>
  <c r="D41" i="86" s="1"/>
  <c r="D43" i="86" s="1"/>
  <c r="D45" i="86" s="1"/>
  <c r="D47" i="86" s="1"/>
  <c r="L37" i="86"/>
  <c r="L41" i="86" s="1"/>
  <c r="L43" i="86" s="1"/>
  <c r="L45" i="86" s="1"/>
  <c r="L47" i="86" s="1"/>
  <c r="T37" i="86"/>
  <c r="T41" i="86" s="1"/>
  <c r="T43" i="86" s="1"/>
  <c r="T45" i="86" s="1"/>
  <c r="T47" i="86" s="1"/>
  <c r="D37" i="85"/>
  <c r="D41" i="85" s="1"/>
  <c r="D43" i="85" s="1"/>
  <c r="D45" i="85" s="1"/>
  <c r="D47" i="85" s="1"/>
  <c r="L37" i="85"/>
  <c r="L41" i="85" s="1"/>
  <c r="L43" i="85" s="1"/>
  <c r="L45" i="85" s="1"/>
  <c r="L47" i="85" s="1"/>
  <c r="T37" i="85"/>
  <c r="T41" i="85" s="1"/>
  <c r="T43" i="85" s="1"/>
  <c r="T45" i="85" s="1"/>
  <c r="T47" i="85" s="1"/>
  <c r="D37" i="84"/>
  <c r="D41" i="84" s="1"/>
  <c r="D43" i="84" s="1"/>
  <c r="D45" i="84" s="1"/>
  <c r="D47" i="84" s="1"/>
  <c r="L37" i="84"/>
  <c r="L41" i="84" s="1"/>
  <c r="L43" i="84" s="1"/>
  <c r="L45" i="84" s="1"/>
  <c r="L47" i="84" s="1"/>
  <c r="T37" i="84"/>
  <c r="T41" i="84" s="1"/>
  <c r="T43" i="84" s="1"/>
  <c r="T45" i="84" s="1"/>
  <c r="T47" i="84" s="1"/>
  <c r="D37" i="83"/>
  <c r="D41" i="83" s="1"/>
  <c r="D43" i="83" s="1"/>
  <c r="D45" i="83" s="1"/>
  <c r="D47" i="83" s="1"/>
  <c r="L37" i="83"/>
  <c r="L41" i="83" s="1"/>
  <c r="L43" i="83" s="1"/>
  <c r="L45" i="83" s="1"/>
  <c r="L47" i="83" s="1"/>
  <c r="T37" i="83"/>
  <c r="T41" i="83" s="1"/>
  <c r="T43" i="83" s="1"/>
  <c r="T45" i="83" s="1"/>
  <c r="T47" i="83" s="1"/>
  <c r="D37" i="82"/>
  <c r="D41" i="82" s="1"/>
  <c r="D43" i="82" s="1"/>
  <c r="D45" i="82" s="1"/>
  <c r="D47" i="82" s="1"/>
  <c r="L37" i="82"/>
  <c r="L41" i="82" s="1"/>
  <c r="L43" i="82" s="1"/>
  <c r="L45" i="82" s="1"/>
  <c r="L47" i="82" s="1"/>
  <c r="T37" i="82"/>
  <c r="T41" i="82" s="1"/>
  <c r="T43" i="82" s="1"/>
  <c r="T45" i="82" s="1"/>
  <c r="T47" i="82" s="1"/>
  <c r="D37" i="81"/>
  <c r="D41" i="81" s="1"/>
  <c r="D43" i="81" s="1"/>
  <c r="D45" i="81" s="1"/>
  <c r="D47" i="81" s="1"/>
  <c r="L37" i="81"/>
  <c r="L41" i="81" s="1"/>
  <c r="L43" i="81" s="1"/>
  <c r="L45" i="81" s="1"/>
  <c r="L47" i="81" s="1"/>
  <c r="T37" i="81"/>
  <c r="T41" i="81" s="1"/>
  <c r="T43" i="81" s="1"/>
  <c r="T45" i="81" s="1"/>
  <c r="T47" i="81" s="1"/>
  <c r="D37" i="80"/>
  <c r="D41" i="80" s="1"/>
  <c r="D43" i="80" s="1"/>
  <c r="D45" i="80" s="1"/>
  <c r="D47" i="80" s="1"/>
  <c r="L37" i="80"/>
  <c r="L41" i="80" s="1"/>
  <c r="L43" i="80" s="1"/>
  <c r="L45" i="80" s="1"/>
  <c r="L47" i="80" s="1"/>
  <c r="T37" i="80"/>
  <c r="T41" i="80" s="1"/>
  <c r="T43" i="80" s="1"/>
  <c r="T45" i="80" s="1"/>
  <c r="T47" i="80" s="1"/>
  <c r="D37" i="79"/>
  <c r="D41" i="79" s="1"/>
  <c r="D43" i="79" s="1"/>
  <c r="D45" i="79" s="1"/>
  <c r="D47" i="79" s="1"/>
  <c r="L37" i="79"/>
  <c r="L41" i="79" s="1"/>
  <c r="L43" i="79" s="1"/>
  <c r="L45" i="79" s="1"/>
  <c r="L47" i="79" s="1"/>
  <c r="T37" i="79"/>
  <c r="T41" i="79" s="1"/>
  <c r="T43" i="79" s="1"/>
  <c r="T45" i="79" s="1"/>
  <c r="T47" i="79" s="1"/>
  <c r="D37" i="78"/>
  <c r="D41" i="78" s="1"/>
  <c r="D43" i="78" s="1"/>
  <c r="D45" i="78" s="1"/>
  <c r="D47" i="78" s="1"/>
  <c r="L37" i="78"/>
  <c r="L41" i="78" s="1"/>
  <c r="L43" i="78" s="1"/>
  <c r="L45" i="78" s="1"/>
  <c r="L47" i="78" s="1"/>
  <c r="T37" i="78"/>
  <c r="T41" i="78" s="1"/>
  <c r="T43" i="78" s="1"/>
  <c r="T45" i="78" s="1"/>
  <c r="T47" i="78" s="1"/>
  <c r="D37" i="77"/>
  <c r="D41" i="77" s="1"/>
  <c r="D43" i="77" s="1"/>
  <c r="D45" i="77" s="1"/>
  <c r="D47" i="77" s="1"/>
  <c r="L37" i="77"/>
  <c r="L41" i="77" s="1"/>
  <c r="L43" i="77" s="1"/>
  <c r="L45" i="77" s="1"/>
  <c r="L47" i="77" s="1"/>
  <c r="T37" i="77"/>
  <c r="T41" i="77" s="1"/>
  <c r="T43" i="77" s="1"/>
  <c r="T45" i="77" s="1"/>
  <c r="T47" i="77" s="1"/>
  <c r="D37" i="76"/>
  <c r="D41" i="76" s="1"/>
  <c r="D43" i="76" s="1"/>
  <c r="D45" i="76" s="1"/>
  <c r="D47" i="76" s="1"/>
  <c r="L37" i="76"/>
  <c r="L41" i="76" s="1"/>
  <c r="L43" i="76" s="1"/>
  <c r="L45" i="76" s="1"/>
  <c r="L47" i="76" s="1"/>
  <c r="T37" i="76"/>
  <c r="T41" i="76" s="1"/>
  <c r="T43" i="76" s="1"/>
  <c r="T45" i="76" s="1"/>
  <c r="T47" i="76" s="1"/>
  <c r="D37" i="75"/>
  <c r="D41" i="75" s="1"/>
  <c r="D43" i="75" s="1"/>
  <c r="D45" i="75" s="1"/>
  <c r="D47" i="75" s="1"/>
  <c r="L37" i="75"/>
  <c r="L41" i="75" s="1"/>
  <c r="L43" i="75" s="1"/>
  <c r="L45" i="75" s="1"/>
  <c r="L47" i="75" s="1"/>
  <c r="T37" i="75"/>
  <c r="T41" i="75" s="1"/>
  <c r="T43" i="75" s="1"/>
  <c r="T45" i="75" s="1"/>
  <c r="T47" i="75" s="1"/>
  <c r="D37" i="74"/>
  <c r="D41" i="74" s="1"/>
  <c r="D43" i="74" s="1"/>
  <c r="D45" i="74" s="1"/>
  <c r="D47" i="74" s="1"/>
  <c r="L37" i="74"/>
  <c r="L41" i="74" s="1"/>
  <c r="L43" i="74" s="1"/>
  <c r="L45" i="74" s="1"/>
  <c r="L47" i="74" s="1"/>
  <c r="T37" i="74"/>
  <c r="T41" i="74" s="1"/>
  <c r="T43" i="74" s="1"/>
  <c r="T45" i="74" s="1"/>
  <c r="T47" i="74" s="1"/>
  <c r="D37" i="73"/>
  <c r="D41" i="73" s="1"/>
  <c r="D43" i="73" s="1"/>
  <c r="D45" i="73" s="1"/>
  <c r="D47" i="73" s="1"/>
  <c r="L37" i="73"/>
  <c r="L41" i="73" s="1"/>
  <c r="L43" i="73" s="1"/>
  <c r="L45" i="73" s="1"/>
  <c r="L47" i="73" s="1"/>
  <c r="T37" i="73"/>
  <c r="T41" i="73" s="1"/>
  <c r="T43" i="73" s="1"/>
  <c r="T45" i="73" s="1"/>
  <c r="T47" i="73" s="1"/>
  <c r="D37" i="72"/>
  <c r="D41" i="72" s="1"/>
  <c r="D43" i="72" s="1"/>
  <c r="D45" i="72" s="1"/>
  <c r="D47" i="72" s="1"/>
  <c r="L37" i="72"/>
  <c r="L41" i="72" s="1"/>
  <c r="L43" i="72" s="1"/>
  <c r="L45" i="72" s="1"/>
  <c r="L47" i="72" s="1"/>
  <c r="T37" i="72"/>
  <c r="T41" i="72" s="1"/>
  <c r="T43" i="72" s="1"/>
  <c r="T45" i="72" s="1"/>
  <c r="T47" i="72" s="1"/>
  <c r="D37" i="71"/>
  <c r="D41" i="71" s="1"/>
  <c r="D43" i="71" s="1"/>
  <c r="D45" i="71" s="1"/>
  <c r="D47" i="71" s="1"/>
  <c r="L37" i="71"/>
  <c r="L41" i="71" s="1"/>
  <c r="L43" i="71" s="1"/>
  <c r="L45" i="71" s="1"/>
  <c r="L47" i="71" s="1"/>
  <c r="T37" i="71"/>
  <c r="T41" i="71" s="1"/>
  <c r="T43" i="71" s="1"/>
  <c r="T45" i="71" s="1"/>
  <c r="T47" i="71" s="1"/>
  <c r="D37" i="70"/>
  <c r="D41" i="70" s="1"/>
  <c r="D43" i="70" s="1"/>
  <c r="D45" i="70" s="1"/>
  <c r="D47" i="70" s="1"/>
  <c r="L37" i="70"/>
  <c r="L41" i="70" s="1"/>
  <c r="L43" i="70" s="1"/>
  <c r="L45" i="70" s="1"/>
  <c r="L47" i="70" s="1"/>
  <c r="T37" i="70"/>
  <c r="T41" i="70" s="1"/>
  <c r="T43" i="70" s="1"/>
  <c r="T45" i="70" s="1"/>
  <c r="T47" i="70" s="1"/>
  <c r="C37" i="67"/>
  <c r="C41" i="67" s="1"/>
  <c r="C43" i="67" s="1"/>
  <c r="C45" i="67" s="1"/>
  <c r="C47" i="67" s="1"/>
  <c r="K37" i="67"/>
  <c r="K41" i="67" s="1"/>
  <c r="K43" i="67" s="1"/>
  <c r="K45" i="67" s="1"/>
  <c r="K47" i="67" s="1"/>
  <c r="S37" i="67"/>
  <c r="S41" i="67" s="1"/>
  <c r="S43" i="67" s="1"/>
  <c r="S45" i="67" s="1"/>
  <c r="S47" i="67" s="1"/>
  <c r="C37" i="66"/>
  <c r="C41" i="66" s="1"/>
  <c r="C43" i="66" s="1"/>
  <c r="C45" i="66" s="1"/>
  <c r="C47" i="66" s="1"/>
  <c r="K37" i="66"/>
  <c r="K41" i="66" s="1"/>
  <c r="K43" i="66" s="1"/>
  <c r="K45" i="66" s="1"/>
  <c r="K47" i="66" s="1"/>
  <c r="S37" i="66"/>
  <c r="S41" i="66" s="1"/>
  <c r="S43" i="66" s="1"/>
  <c r="S45" i="66" s="1"/>
  <c r="S47" i="66" s="1"/>
  <c r="C37" i="65"/>
  <c r="C41" i="65" s="1"/>
  <c r="C43" i="65" s="1"/>
  <c r="C45" i="65" s="1"/>
  <c r="C47" i="65" s="1"/>
  <c r="K37" i="65"/>
  <c r="K41" i="65" s="1"/>
  <c r="K43" i="65" s="1"/>
  <c r="K45" i="65" s="1"/>
  <c r="K47" i="65" s="1"/>
  <c r="S37" i="65"/>
  <c r="S41" i="65" s="1"/>
  <c r="S43" i="65" s="1"/>
  <c r="S45" i="65" s="1"/>
  <c r="S47" i="65" s="1"/>
  <c r="C37" i="64"/>
  <c r="C41" i="64" s="1"/>
  <c r="C43" i="64" s="1"/>
  <c r="C45" i="64" s="1"/>
  <c r="C47" i="64" s="1"/>
  <c r="K37" i="64"/>
  <c r="K41" i="64" s="1"/>
  <c r="K43" i="64" s="1"/>
  <c r="K45" i="64" s="1"/>
  <c r="K47" i="64" s="1"/>
  <c r="S37" i="64"/>
  <c r="S41" i="64" s="1"/>
  <c r="S43" i="64" s="1"/>
  <c r="S45" i="64" s="1"/>
  <c r="S47" i="64" s="1"/>
  <c r="AA37" i="62"/>
  <c r="AA41" i="62" s="1"/>
  <c r="AA43" i="62" s="1"/>
  <c r="AA45" i="62" s="1"/>
  <c r="AA47" i="62" s="1"/>
  <c r="J37" i="61"/>
  <c r="J41" i="61" s="1"/>
  <c r="J43" i="61" s="1"/>
  <c r="J45" i="61" s="1"/>
  <c r="J47" i="61" s="1"/>
  <c r="R37" i="61"/>
  <c r="R41" i="61" s="1"/>
  <c r="R43" i="61" s="1"/>
  <c r="R45" i="61" s="1"/>
  <c r="R47" i="61" s="1"/>
  <c r="AA37" i="61"/>
  <c r="AA41" i="61" s="1"/>
  <c r="AA43" i="61" s="1"/>
  <c r="AA45" i="61" s="1"/>
  <c r="AA47" i="61" s="1"/>
  <c r="J37" i="60"/>
  <c r="J41" i="60" s="1"/>
  <c r="J43" i="60" s="1"/>
  <c r="J45" i="60" s="1"/>
  <c r="J47" i="60" s="1"/>
  <c r="R37" i="60"/>
  <c r="R41" i="60" s="1"/>
  <c r="R43" i="60" s="1"/>
  <c r="R45" i="60" s="1"/>
  <c r="R47" i="60" s="1"/>
  <c r="Z21" i="59"/>
  <c r="Y37" i="59"/>
  <c r="Y41" i="59" s="1"/>
  <c r="Y43" i="59" s="1"/>
  <c r="Y45" i="59" s="1"/>
  <c r="Y47" i="59" s="1"/>
  <c r="Y41" i="58"/>
  <c r="Y43" i="58" s="1"/>
  <c r="Y45" i="58" s="1"/>
  <c r="I37" i="57"/>
  <c r="I41" i="57" s="1"/>
  <c r="I43" i="57" s="1"/>
  <c r="I45" i="57" s="1"/>
  <c r="I47" i="57" s="1"/>
  <c r="Q37" i="57"/>
  <c r="Q41" i="57" s="1"/>
  <c r="Q43" i="57" s="1"/>
  <c r="Q45" i="57" s="1"/>
  <c r="Q47" i="57" s="1"/>
  <c r="Y37" i="57"/>
  <c r="Y41" i="57" s="1"/>
  <c r="Y43" i="57" s="1"/>
  <c r="Y45" i="57" s="1"/>
  <c r="Y47" i="57" s="1"/>
  <c r="I37" i="56"/>
  <c r="I41" i="56" s="1"/>
  <c r="I43" i="56" s="1"/>
  <c r="I45" i="56" s="1"/>
  <c r="I47" i="56" s="1"/>
  <c r="Q37" i="56"/>
  <c r="Q41" i="56" s="1"/>
  <c r="Q43" i="56" s="1"/>
  <c r="Q45" i="56" s="1"/>
  <c r="Q47" i="56" s="1"/>
  <c r="Y37" i="56"/>
  <c r="Y41" i="56" s="1"/>
  <c r="Z21" i="54"/>
  <c r="Z21" i="53"/>
  <c r="F37" i="47"/>
  <c r="F41" i="47" s="1"/>
  <c r="F43" i="47" s="1"/>
  <c r="F45" i="47" s="1"/>
  <c r="F47" i="47" s="1"/>
  <c r="X37" i="47"/>
  <c r="F37" i="46"/>
  <c r="F41" i="46" s="1"/>
  <c r="F43" i="46" s="1"/>
  <c r="F45" i="46" s="1"/>
  <c r="F47" i="46" s="1"/>
  <c r="X37" i="46"/>
  <c r="F37" i="45"/>
  <c r="F41" i="45" s="1"/>
  <c r="F43" i="45" s="1"/>
  <c r="F45" i="45" s="1"/>
  <c r="F47" i="45" s="1"/>
  <c r="X37" i="45"/>
  <c r="Y47" i="18"/>
  <c r="X37" i="246"/>
  <c r="F37" i="236"/>
  <c r="F41" i="236" s="1"/>
  <c r="F43" i="236" s="1"/>
  <c r="F45" i="236" s="1"/>
  <c r="F47" i="236" s="1"/>
  <c r="X37" i="213"/>
  <c r="X37" i="180"/>
  <c r="F37" i="174"/>
  <c r="F41" i="174" s="1"/>
  <c r="F43" i="174" s="1"/>
  <c r="F45" i="174" s="1"/>
  <c r="F47" i="174" s="1"/>
  <c r="X37" i="151"/>
  <c r="X37" i="122"/>
  <c r="X43" i="238"/>
  <c r="Z37" i="236"/>
  <c r="X41" i="236"/>
  <c r="X43" i="236" s="1"/>
  <c r="F37" i="218"/>
  <c r="F41" i="218" s="1"/>
  <c r="F43" i="218" s="1"/>
  <c r="F45" i="218" s="1"/>
  <c r="F47" i="218" s="1"/>
  <c r="X37" i="218"/>
  <c r="X41" i="218" s="1"/>
  <c r="F37" i="217"/>
  <c r="F41" i="217" s="1"/>
  <c r="F43" i="217" s="1"/>
  <c r="F45" i="217" s="1"/>
  <c r="F47" i="217" s="1"/>
  <c r="X37" i="217"/>
  <c r="F37" i="190"/>
  <c r="F41" i="190" s="1"/>
  <c r="F43" i="190" s="1"/>
  <c r="F45" i="190" s="1"/>
  <c r="F47" i="190" s="1"/>
  <c r="X37" i="190"/>
  <c r="F37" i="189"/>
  <c r="F41" i="189" s="1"/>
  <c r="F43" i="189" s="1"/>
  <c r="F45" i="189" s="1"/>
  <c r="F47" i="189" s="1"/>
  <c r="X37" i="189"/>
  <c r="X41" i="171"/>
  <c r="Z37" i="171"/>
  <c r="X37" i="94"/>
  <c r="F37" i="94"/>
  <c r="F41" i="94" s="1"/>
  <c r="F43" i="94" s="1"/>
  <c r="F45" i="94" s="1"/>
  <c r="F47" i="94" s="1"/>
  <c r="X37" i="93"/>
  <c r="F37" i="93"/>
  <c r="F41" i="93" s="1"/>
  <c r="F43" i="93" s="1"/>
  <c r="F45" i="93" s="1"/>
  <c r="F47" i="93" s="1"/>
  <c r="F37" i="76"/>
  <c r="F41" i="76" s="1"/>
  <c r="F43" i="76" s="1"/>
  <c r="F45" i="76" s="1"/>
  <c r="F47" i="76" s="1"/>
  <c r="X37" i="76"/>
  <c r="X37" i="72"/>
  <c r="F37" i="72"/>
  <c r="F41" i="72" s="1"/>
  <c r="F43" i="72" s="1"/>
  <c r="F45" i="72" s="1"/>
  <c r="F47" i="72" s="1"/>
  <c r="X37" i="181"/>
  <c r="F37" i="171"/>
  <c r="F41" i="171" s="1"/>
  <c r="F43" i="171" s="1"/>
  <c r="F45" i="171" s="1"/>
  <c r="F47" i="171" s="1"/>
  <c r="Z21" i="248"/>
  <c r="O37" i="170"/>
  <c r="O41" i="170" s="1"/>
  <c r="O43" i="170" s="1"/>
  <c r="O45" i="170" s="1"/>
  <c r="O47" i="170" s="1"/>
  <c r="G37" i="168"/>
  <c r="G41" i="168" s="1"/>
  <c r="G43" i="168" s="1"/>
  <c r="G45" i="168" s="1"/>
  <c r="G47" i="168" s="1"/>
  <c r="G37" i="166"/>
  <c r="G41" i="166" s="1"/>
  <c r="G43" i="166" s="1"/>
  <c r="G45" i="166" s="1"/>
  <c r="G47" i="166" s="1"/>
  <c r="O37" i="164"/>
  <c r="O41" i="164" s="1"/>
  <c r="O43" i="164" s="1"/>
  <c r="O45" i="164" s="1"/>
  <c r="O47" i="164" s="1"/>
  <c r="X37" i="160"/>
  <c r="F37" i="160"/>
  <c r="F41" i="160" s="1"/>
  <c r="F43" i="160" s="1"/>
  <c r="F45" i="160" s="1"/>
  <c r="F47" i="160" s="1"/>
  <c r="Z37" i="210"/>
  <c r="X41" i="210"/>
  <c r="Y47" i="254"/>
  <c r="Z21" i="250"/>
  <c r="Z21" i="249"/>
  <c r="C37" i="231"/>
  <c r="C41" i="231" s="1"/>
  <c r="C43" i="231" s="1"/>
  <c r="C45" i="231" s="1"/>
  <c r="C47" i="231" s="1"/>
  <c r="K37" i="231"/>
  <c r="K41" i="231" s="1"/>
  <c r="K43" i="231" s="1"/>
  <c r="K45" i="231" s="1"/>
  <c r="K47" i="231" s="1"/>
  <c r="S37" i="231"/>
  <c r="S41" i="231" s="1"/>
  <c r="S43" i="231" s="1"/>
  <c r="S45" i="231" s="1"/>
  <c r="S47" i="231" s="1"/>
  <c r="AA37" i="228"/>
  <c r="AA41" i="228" s="1"/>
  <c r="AA43" i="228" s="1"/>
  <c r="AA45" i="228" s="1"/>
  <c r="AA47" i="228" s="1"/>
  <c r="J37" i="227"/>
  <c r="J41" i="227" s="1"/>
  <c r="J43" i="227" s="1"/>
  <c r="J45" i="227" s="1"/>
  <c r="J47" i="227" s="1"/>
  <c r="R37" i="227"/>
  <c r="R41" i="227" s="1"/>
  <c r="R43" i="227" s="1"/>
  <c r="R45" i="227" s="1"/>
  <c r="R47" i="227" s="1"/>
  <c r="I37" i="226"/>
  <c r="I41" i="226" s="1"/>
  <c r="I43" i="226" s="1"/>
  <c r="I45" i="226" s="1"/>
  <c r="I47" i="226" s="1"/>
  <c r="Q37" i="226"/>
  <c r="Q41" i="226" s="1"/>
  <c r="Q43" i="226" s="1"/>
  <c r="Q45" i="226" s="1"/>
  <c r="Q47" i="226" s="1"/>
  <c r="Y37" i="226"/>
  <c r="Y41" i="226" s="1"/>
  <c r="Y43" i="226" s="1"/>
  <c r="Y45" i="226" s="1"/>
  <c r="I37" i="225"/>
  <c r="I41" i="225" s="1"/>
  <c r="I43" i="225" s="1"/>
  <c r="I45" i="225" s="1"/>
  <c r="I47" i="225" s="1"/>
  <c r="Q37" i="225"/>
  <c r="Q41" i="225" s="1"/>
  <c r="Q43" i="225" s="1"/>
  <c r="Q45" i="225" s="1"/>
  <c r="Q47" i="225" s="1"/>
  <c r="Y37" i="225"/>
  <c r="Y41" i="225" s="1"/>
  <c r="Y43" i="225" s="1"/>
  <c r="Y45" i="225" s="1"/>
  <c r="Y47" i="225" s="1"/>
  <c r="I37" i="224"/>
  <c r="I41" i="224" s="1"/>
  <c r="I43" i="224" s="1"/>
  <c r="I45" i="224" s="1"/>
  <c r="I47" i="224" s="1"/>
  <c r="Q37" i="224"/>
  <c r="Q41" i="224" s="1"/>
  <c r="Q43" i="224" s="1"/>
  <c r="Q45" i="224" s="1"/>
  <c r="Q47" i="224" s="1"/>
  <c r="Y37" i="224"/>
  <c r="Y41" i="224" s="1"/>
  <c r="F37" i="219"/>
  <c r="F41" i="219" s="1"/>
  <c r="F43" i="219" s="1"/>
  <c r="F45" i="219" s="1"/>
  <c r="F47" i="219" s="1"/>
  <c r="X37" i="219"/>
  <c r="Y43" i="204"/>
  <c r="Y45" i="204" s="1"/>
  <c r="Y47" i="204" s="1"/>
  <c r="Z21" i="203"/>
  <c r="Z21" i="202"/>
  <c r="Z21" i="201"/>
  <c r="X37" i="194"/>
  <c r="F37" i="194"/>
  <c r="F41" i="194" s="1"/>
  <c r="F43" i="194" s="1"/>
  <c r="F45" i="194" s="1"/>
  <c r="F47" i="194" s="1"/>
  <c r="X37" i="193"/>
  <c r="F37" i="193"/>
  <c r="F41" i="193" s="1"/>
  <c r="F43" i="193" s="1"/>
  <c r="F45" i="193" s="1"/>
  <c r="F47" i="193" s="1"/>
  <c r="X37" i="192"/>
  <c r="F37" i="192"/>
  <c r="F41" i="192" s="1"/>
  <c r="F43" i="192" s="1"/>
  <c r="F45" i="192" s="1"/>
  <c r="F47" i="192" s="1"/>
  <c r="X37" i="191"/>
  <c r="F37" i="191"/>
  <c r="F41" i="191" s="1"/>
  <c r="F43" i="191" s="1"/>
  <c r="F45" i="191" s="1"/>
  <c r="F47" i="191" s="1"/>
  <c r="Z21" i="146"/>
  <c r="Z21" i="145"/>
  <c r="Z21" i="144"/>
  <c r="Z21" i="142"/>
  <c r="Z21" i="141"/>
  <c r="Z21" i="140"/>
  <c r="Z21" i="139"/>
  <c r="X37" i="131"/>
  <c r="F37" i="131"/>
  <c r="F41" i="131" s="1"/>
  <c r="F43" i="131" s="1"/>
  <c r="F45" i="131" s="1"/>
  <c r="F47" i="131" s="1"/>
  <c r="F37" i="130"/>
  <c r="F41" i="130" s="1"/>
  <c r="F43" i="130" s="1"/>
  <c r="F45" i="130" s="1"/>
  <c r="F47" i="130" s="1"/>
  <c r="X37" i="130"/>
  <c r="F37" i="129"/>
  <c r="F41" i="129" s="1"/>
  <c r="F43" i="129" s="1"/>
  <c r="F45" i="129" s="1"/>
  <c r="F47" i="129" s="1"/>
  <c r="X37" i="129"/>
  <c r="F37" i="128"/>
  <c r="F41" i="128" s="1"/>
  <c r="F43" i="128" s="1"/>
  <c r="F45" i="128" s="1"/>
  <c r="F47" i="128" s="1"/>
  <c r="X37" i="128"/>
  <c r="X37" i="103"/>
  <c r="F37" i="103"/>
  <c r="F41" i="103" s="1"/>
  <c r="F43" i="103" s="1"/>
  <c r="F45" i="103" s="1"/>
  <c r="F47" i="103" s="1"/>
  <c r="C37" i="63"/>
  <c r="C41" i="63" s="1"/>
  <c r="C43" i="63" s="1"/>
  <c r="C45" i="63" s="1"/>
  <c r="C47" i="63" s="1"/>
  <c r="K37" i="63"/>
  <c r="K41" i="63" s="1"/>
  <c r="K43" i="63" s="1"/>
  <c r="K45" i="63" s="1"/>
  <c r="K47" i="63" s="1"/>
  <c r="S37" i="63"/>
  <c r="S41" i="63" s="1"/>
  <c r="S43" i="63" s="1"/>
  <c r="S45" i="63" s="1"/>
  <c r="S47" i="63" s="1"/>
  <c r="C37" i="62"/>
  <c r="C41" i="62" s="1"/>
  <c r="C43" i="62" s="1"/>
  <c r="C45" i="62" s="1"/>
  <c r="C47" i="62" s="1"/>
  <c r="S37" i="62"/>
  <c r="S41" i="62" s="1"/>
  <c r="S43" i="62" s="1"/>
  <c r="S45" i="62" s="1"/>
  <c r="S47" i="62" s="1"/>
  <c r="AA37" i="60"/>
  <c r="AA41" i="60" s="1"/>
  <c r="AA43" i="60" s="1"/>
  <c r="AA45" i="60" s="1"/>
  <c r="AA47" i="60" s="1"/>
  <c r="J37" i="59"/>
  <c r="J41" i="59" s="1"/>
  <c r="J43" i="59" s="1"/>
  <c r="J45" i="59" s="1"/>
  <c r="J47" i="59" s="1"/>
  <c r="R37" i="59"/>
  <c r="R41" i="59" s="1"/>
  <c r="R43" i="59" s="1"/>
  <c r="R45" i="59" s="1"/>
  <c r="R47" i="59" s="1"/>
  <c r="AA37" i="59"/>
  <c r="AA41" i="59" s="1"/>
  <c r="AA43" i="59" s="1"/>
  <c r="AA45" i="59" s="1"/>
  <c r="AA47" i="59" s="1"/>
  <c r="R37" i="58"/>
  <c r="R41" i="58" s="1"/>
  <c r="R43" i="58" s="1"/>
  <c r="R45" i="58" s="1"/>
  <c r="R47" i="58" s="1"/>
  <c r="I37" i="55"/>
  <c r="I41" i="55" s="1"/>
  <c r="I43" i="55" s="1"/>
  <c r="I45" i="55" s="1"/>
  <c r="I47" i="55" s="1"/>
  <c r="Q37" i="55"/>
  <c r="Q41" i="55" s="1"/>
  <c r="Q43" i="55" s="1"/>
  <c r="Q45" i="55" s="1"/>
  <c r="Q47" i="55" s="1"/>
  <c r="Z21" i="55"/>
  <c r="Y37" i="55"/>
  <c r="Y41" i="55" s="1"/>
  <c r="Y43" i="55" s="1"/>
  <c r="Y45" i="55" s="1"/>
  <c r="Y47" i="55" s="1"/>
  <c r="Q37" i="54"/>
  <c r="Q41" i="54" s="1"/>
  <c r="Q43" i="54" s="1"/>
  <c r="Q45" i="54" s="1"/>
  <c r="Q47" i="54" s="1"/>
  <c r="Y37" i="54"/>
  <c r="F37" i="43"/>
  <c r="F41" i="43" s="1"/>
  <c r="F43" i="43" s="1"/>
  <c r="F45" i="43" s="1"/>
  <c r="F47" i="43" s="1"/>
  <c r="X37" i="43"/>
  <c r="Z37" i="42"/>
  <c r="X41" i="42"/>
  <c r="X37" i="41"/>
  <c r="F37" i="41"/>
  <c r="F41" i="41" s="1"/>
  <c r="F43" i="41" s="1"/>
  <c r="F45" i="41" s="1"/>
  <c r="F47" i="41" s="1"/>
  <c r="X37" i="40"/>
  <c r="F37" i="40"/>
  <c r="F41" i="40" s="1"/>
  <c r="F43" i="40" s="1"/>
  <c r="F45" i="40" s="1"/>
  <c r="F47" i="40" s="1"/>
  <c r="Z35" i="226"/>
  <c r="Z35" i="225"/>
  <c r="Z35" i="224"/>
  <c r="Z35" i="56"/>
  <c r="Z35" i="55"/>
  <c r="Z35" i="54"/>
  <c r="X37" i="242"/>
  <c r="F37" i="232"/>
  <c r="F41" i="232" s="1"/>
  <c r="F43" i="232" s="1"/>
  <c r="F45" i="232" s="1"/>
  <c r="F47" i="232" s="1"/>
  <c r="X37" i="209"/>
  <c r="F37" i="199"/>
  <c r="F41" i="199" s="1"/>
  <c r="F43" i="199" s="1"/>
  <c r="F45" i="199" s="1"/>
  <c r="F47" i="199" s="1"/>
  <c r="X37" i="176"/>
  <c r="F37" i="170"/>
  <c r="F41" i="170" s="1"/>
  <c r="F43" i="170" s="1"/>
  <c r="F45" i="170" s="1"/>
  <c r="F47" i="170" s="1"/>
  <c r="Y37" i="151"/>
  <c r="Y41" i="151" s="1"/>
  <c r="Y43" i="151" s="1"/>
  <c r="Y45" i="151" s="1"/>
  <c r="Y47" i="151" s="1"/>
  <c r="X37" i="147"/>
  <c r="F37" i="67"/>
  <c r="F41" i="67" s="1"/>
  <c r="F43" i="67" s="1"/>
  <c r="F45" i="67" s="1"/>
  <c r="F47" i="67" s="1"/>
  <c r="X37" i="15"/>
  <c r="X41" i="119"/>
  <c r="Z37" i="119"/>
  <c r="X37" i="77"/>
  <c r="Z37" i="172"/>
  <c r="X41" i="172"/>
  <c r="Z37" i="169"/>
  <c r="X41" i="169"/>
  <c r="X37" i="164"/>
  <c r="F37" i="164"/>
  <c r="F41" i="164" s="1"/>
  <c r="F43" i="164" s="1"/>
  <c r="F45" i="164" s="1"/>
  <c r="F47" i="164" s="1"/>
  <c r="Z21" i="147"/>
  <c r="Y37" i="147"/>
  <c r="Y41" i="147" s="1"/>
  <c r="Y43" i="147" s="1"/>
  <c r="Y45" i="147" s="1"/>
  <c r="Y47" i="147" s="1"/>
  <c r="Y45" i="145"/>
  <c r="Y47" i="145" s="1"/>
  <c r="F37" i="82"/>
  <c r="F41" i="82" s="1"/>
  <c r="F43" i="82" s="1"/>
  <c r="F45" i="82" s="1"/>
  <c r="F47" i="82" s="1"/>
  <c r="X37" i="82"/>
  <c r="F37" i="80"/>
  <c r="F41" i="80" s="1"/>
  <c r="F43" i="80" s="1"/>
  <c r="F45" i="80" s="1"/>
  <c r="F47" i="80" s="1"/>
  <c r="X37" i="80"/>
  <c r="Z21" i="51"/>
  <c r="Y37" i="51"/>
  <c r="Y41" i="51" s="1"/>
  <c r="Y43" i="51" s="1"/>
  <c r="Y45" i="51" s="1"/>
  <c r="Y47" i="51" s="1"/>
  <c r="Z37" i="152"/>
  <c r="X41" i="152"/>
  <c r="Z21" i="247"/>
  <c r="Y43" i="220"/>
  <c r="Y45" i="220" s="1"/>
  <c r="Y47" i="220" s="1"/>
  <c r="O37" i="169"/>
  <c r="O41" i="169" s="1"/>
  <c r="O43" i="169" s="1"/>
  <c r="O45" i="169" s="1"/>
  <c r="O47" i="169" s="1"/>
  <c r="W37" i="167"/>
  <c r="W41" i="167" s="1"/>
  <c r="W43" i="167" s="1"/>
  <c r="W45" i="167" s="1"/>
  <c r="W47" i="167" s="1"/>
  <c r="W37" i="165"/>
  <c r="W41" i="165" s="1"/>
  <c r="W43" i="165" s="1"/>
  <c r="W45" i="165" s="1"/>
  <c r="W47" i="165" s="1"/>
  <c r="Z21" i="136"/>
  <c r="F37" i="123"/>
  <c r="F41" i="123" s="1"/>
  <c r="F43" i="123" s="1"/>
  <c r="F45" i="123" s="1"/>
  <c r="F47" i="123" s="1"/>
  <c r="X37" i="123"/>
  <c r="X41" i="67"/>
  <c r="Z37" i="67"/>
  <c r="X37" i="64"/>
  <c r="F37" i="64"/>
  <c r="F41" i="64" s="1"/>
  <c r="F43" i="64" s="1"/>
  <c r="F45" i="64" s="1"/>
  <c r="F47" i="64" s="1"/>
  <c r="X37" i="35"/>
  <c r="F37" i="35"/>
  <c r="F41" i="35" s="1"/>
  <c r="F43" i="35" s="1"/>
  <c r="F45" i="35" s="1"/>
  <c r="F47" i="35" s="1"/>
  <c r="C37" i="250"/>
  <c r="C41" i="250" s="1"/>
  <c r="C43" i="250" s="1"/>
  <c r="C45" i="250" s="1"/>
  <c r="C47" i="250" s="1"/>
  <c r="K37" i="250"/>
  <c r="K41" i="250" s="1"/>
  <c r="K43" i="250" s="1"/>
  <c r="K45" i="250" s="1"/>
  <c r="K47" i="250" s="1"/>
  <c r="S37" i="250"/>
  <c r="S41" i="250" s="1"/>
  <c r="S43" i="250" s="1"/>
  <c r="S45" i="250" s="1"/>
  <c r="S47" i="250" s="1"/>
  <c r="C37" i="249"/>
  <c r="C41" i="249" s="1"/>
  <c r="C43" i="249" s="1"/>
  <c r="C45" i="249" s="1"/>
  <c r="C47" i="249" s="1"/>
  <c r="K37" i="249"/>
  <c r="K41" i="249" s="1"/>
  <c r="K43" i="249" s="1"/>
  <c r="K45" i="249" s="1"/>
  <c r="K47" i="249" s="1"/>
  <c r="S37" i="249"/>
  <c r="S41" i="249" s="1"/>
  <c r="S43" i="249" s="1"/>
  <c r="S45" i="249" s="1"/>
  <c r="S47" i="249" s="1"/>
  <c r="C37" i="248"/>
  <c r="C41" i="248" s="1"/>
  <c r="C43" i="248" s="1"/>
  <c r="C45" i="248" s="1"/>
  <c r="C47" i="248" s="1"/>
  <c r="K37" i="248"/>
  <c r="K41" i="248" s="1"/>
  <c r="K43" i="248" s="1"/>
  <c r="K45" i="248" s="1"/>
  <c r="K47" i="248" s="1"/>
  <c r="S37" i="248"/>
  <c r="S41" i="248" s="1"/>
  <c r="S43" i="248" s="1"/>
  <c r="S45" i="248" s="1"/>
  <c r="S47" i="248" s="1"/>
  <c r="X41" i="231"/>
  <c r="X37" i="230"/>
  <c r="F37" i="230"/>
  <c r="F41" i="230" s="1"/>
  <c r="F43" i="230" s="1"/>
  <c r="F45" i="230" s="1"/>
  <c r="F47" i="230" s="1"/>
  <c r="X37" i="229"/>
  <c r="F37" i="229"/>
  <c r="F41" i="229" s="1"/>
  <c r="F43" i="229" s="1"/>
  <c r="F45" i="229" s="1"/>
  <c r="F47" i="229" s="1"/>
  <c r="X37" i="228"/>
  <c r="F37" i="228"/>
  <c r="F41" i="228" s="1"/>
  <c r="F43" i="228" s="1"/>
  <c r="F45" i="228" s="1"/>
  <c r="F47" i="228" s="1"/>
  <c r="H37" i="174"/>
  <c r="H41" i="174" s="1"/>
  <c r="H43" i="174" s="1"/>
  <c r="H45" i="174" s="1"/>
  <c r="H47" i="174" s="1"/>
  <c r="P37" i="174"/>
  <c r="P41" i="174" s="1"/>
  <c r="P43" i="174" s="1"/>
  <c r="P45" i="174" s="1"/>
  <c r="P47" i="174" s="1"/>
  <c r="H37" i="173"/>
  <c r="H41" i="173" s="1"/>
  <c r="H43" i="173" s="1"/>
  <c r="H45" i="173" s="1"/>
  <c r="H47" i="173" s="1"/>
  <c r="P37" i="173"/>
  <c r="P41" i="173" s="1"/>
  <c r="P43" i="173" s="1"/>
  <c r="P45" i="173" s="1"/>
  <c r="P47" i="173" s="1"/>
  <c r="H37" i="172"/>
  <c r="H41" i="172" s="1"/>
  <c r="H43" i="172" s="1"/>
  <c r="H45" i="172" s="1"/>
  <c r="H47" i="172" s="1"/>
  <c r="P37" i="172"/>
  <c r="P41" i="172" s="1"/>
  <c r="P43" i="172" s="1"/>
  <c r="P45" i="172" s="1"/>
  <c r="P47" i="172" s="1"/>
  <c r="H37" i="171"/>
  <c r="H41" i="171" s="1"/>
  <c r="H43" i="171" s="1"/>
  <c r="H45" i="171" s="1"/>
  <c r="H47" i="171" s="1"/>
  <c r="P37" i="171"/>
  <c r="P41" i="171" s="1"/>
  <c r="P43" i="171" s="1"/>
  <c r="P45" i="171" s="1"/>
  <c r="P47" i="171" s="1"/>
  <c r="H37" i="170"/>
  <c r="H41" i="170" s="1"/>
  <c r="H43" i="170" s="1"/>
  <c r="H45" i="170" s="1"/>
  <c r="H47" i="170" s="1"/>
  <c r="P37" i="170"/>
  <c r="P41" i="170" s="1"/>
  <c r="P43" i="170" s="1"/>
  <c r="P45" i="170" s="1"/>
  <c r="P47" i="170" s="1"/>
  <c r="H37" i="169"/>
  <c r="H41" i="169" s="1"/>
  <c r="H43" i="169" s="1"/>
  <c r="H45" i="169" s="1"/>
  <c r="H47" i="169" s="1"/>
  <c r="P37" i="169"/>
  <c r="P41" i="169" s="1"/>
  <c r="P43" i="169" s="1"/>
  <c r="P45" i="169" s="1"/>
  <c r="P47" i="169" s="1"/>
  <c r="H37" i="168"/>
  <c r="H41" i="168" s="1"/>
  <c r="H43" i="168" s="1"/>
  <c r="H45" i="168" s="1"/>
  <c r="H47" i="168" s="1"/>
  <c r="P37" i="168"/>
  <c r="P41" i="168" s="1"/>
  <c r="P43" i="168" s="1"/>
  <c r="P45" i="168" s="1"/>
  <c r="P47" i="168" s="1"/>
  <c r="H37" i="167"/>
  <c r="H41" i="167" s="1"/>
  <c r="H43" i="167" s="1"/>
  <c r="H45" i="167" s="1"/>
  <c r="H47" i="167" s="1"/>
  <c r="P37" i="167"/>
  <c r="P41" i="167" s="1"/>
  <c r="P43" i="167" s="1"/>
  <c r="P45" i="167" s="1"/>
  <c r="P47" i="167" s="1"/>
  <c r="H37" i="166"/>
  <c r="H41" i="166" s="1"/>
  <c r="H43" i="166" s="1"/>
  <c r="H45" i="166" s="1"/>
  <c r="H47" i="166" s="1"/>
  <c r="P37" i="166"/>
  <c r="P41" i="166" s="1"/>
  <c r="P43" i="166" s="1"/>
  <c r="P45" i="166" s="1"/>
  <c r="P47" i="166" s="1"/>
  <c r="H37" i="165"/>
  <c r="H41" i="165" s="1"/>
  <c r="H43" i="165" s="1"/>
  <c r="H45" i="165" s="1"/>
  <c r="H47" i="165" s="1"/>
  <c r="P37" i="165"/>
  <c r="P41" i="165" s="1"/>
  <c r="P43" i="165" s="1"/>
  <c r="P45" i="165" s="1"/>
  <c r="P47" i="165" s="1"/>
  <c r="H37" i="164"/>
  <c r="H41" i="164" s="1"/>
  <c r="H43" i="164" s="1"/>
  <c r="H45" i="164" s="1"/>
  <c r="H47" i="164" s="1"/>
  <c r="P37" i="164"/>
  <c r="P41" i="164" s="1"/>
  <c r="P43" i="164" s="1"/>
  <c r="P45" i="164" s="1"/>
  <c r="P47" i="164" s="1"/>
  <c r="G37" i="163"/>
  <c r="G41" i="163" s="1"/>
  <c r="G43" i="163" s="1"/>
  <c r="G45" i="163" s="1"/>
  <c r="G47" i="163" s="1"/>
  <c r="O37" i="163"/>
  <c r="O41" i="163" s="1"/>
  <c r="O43" i="163" s="1"/>
  <c r="O45" i="163" s="1"/>
  <c r="O47" i="163" s="1"/>
  <c r="W37" i="163"/>
  <c r="W41" i="163" s="1"/>
  <c r="W43" i="163" s="1"/>
  <c r="W45" i="163" s="1"/>
  <c r="W47" i="163" s="1"/>
  <c r="G37" i="162"/>
  <c r="G41" i="162" s="1"/>
  <c r="G43" i="162" s="1"/>
  <c r="G45" i="162" s="1"/>
  <c r="G47" i="162" s="1"/>
  <c r="O37" i="162"/>
  <c r="O41" i="162" s="1"/>
  <c r="O43" i="162" s="1"/>
  <c r="O45" i="162" s="1"/>
  <c r="O47" i="162" s="1"/>
  <c r="W37" i="162"/>
  <c r="W41" i="162" s="1"/>
  <c r="W43" i="162" s="1"/>
  <c r="W45" i="162" s="1"/>
  <c r="W47" i="162" s="1"/>
  <c r="G37" i="161"/>
  <c r="G41" i="161" s="1"/>
  <c r="G43" i="161" s="1"/>
  <c r="G45" i="161" s="1"/>
  <c r="G47" i="161" s="1"/>
  <c r="O37" i="161"/>
  <c r="O41" i="161" s="1"/>
  <c r="O43" i="161" s="1"/>
  <c r="O45" i="161" s="1"/>
  <c r="O47" i="161" s="1"/>
  <c r="W37" i="161"/>
  <c r="W41" i="161" s="1"/>
  <c r="W43" i="161" s="1"/>
  <c r="W45" i="161" s="1"/>
  <c r="W47" i="161" s="1"/>
  <c r="G37" i="160"/>
  <c r="G41" i="160" s="1"/>
  <c r="G43" i="160" s="1"/>
  <c r="G45" i="160" s="1"/>
  <c r="G47" i="160" s="1"/>
  <c r="O37" i="160"/>
  <c r="O41" i="160" s="1"/>
  <c r="O43" i="160" s="1"/>
  <c r="O45" i="160" s="1"/>
  <c r="O47" i="160" s="1"/>
  <c r="W37" i="160"/>
  <c r="W41" i="160" s="1"/>
  <c r="W43" i="160" s="1"/>
  <c r="W45" i="160" s="1"/>
  <c r="W47" i="160" s="1"/>
  <c r="X37" i="159"/>
  <c r="F37" i="159"/>
  <c r="F41" i="159" s="1"/>
  <c r="F43" i="159" s="1"/>
  <c r="F45" i="159" s="1"/>
  <c r="F47" i="159" s="1"/>
  <c r="F37" i="158"/>
  <c r="F41" i="158" s="1"/>
  <c r="F43" i="158" s="1"/>
  <c r="F45" i="158" s="1"/>
  <c r="F47" i="158" s="1"/>
  <c r="X37" i="158"/>
  <c r="F37" i="157"/>
  <c r="F41" i="157" s="1"/>
  <c r="F43" i="157" s="1"/>
  <c r="F45" i="157" s="1"/>
  <c r="F47" i="157" s="1"/>
  <c r="X37" i="157"/>
  <c r="F37" i="156"/>
  <c r="F41" i="156" s="1"/>
  <c r="F43" i="156" s="1"/>
  <c r="F45" i="156" s="1"/>
  <c r="F47" i="156" s="1"/>
  <c r="X37" i="156"/>
  <c r="Z21" i="131"/>
  <c r="Y37" i="131"/>
  <c r="Y41" i="131" s="1"/>
  <c r="Y43" i="131" s="1"/>
  <c r="Y45" i="131" s="1"/>
  <c r="Y47" i="131" s="1"/>
  <c r="Z21" i="84"/>
  <c r="Z21" i="83"/>
  <c r="Z21" i="82"/>
  <c r="Z21" i="81"/>
  <c r="Z21" i="80"/>
  <c r="Z21" i="78"/>
  <c r="Z21" i="77"/>
  <c r="Z21" i="76"/>
  <c r="Z21" i="74"/>
  <c r="Z21" i="72"/>
  <c r="Z21" i="71"/>
  <c r="Z21" i="70"/>
  <c r="X37" i="63"/>
  <c r="F37" i="63"/>
  <c r="F41" i="63" s="1"/>
  <c r="F43" i="63" s="1"/>
  <c r="F45" i="63" s="1"/>
  <c r="F47" i="63" s="1"/>
  <c r="X37" i="62"/>
  <c r="F37" i="62"/>
  <c r="F41" i="62" s="1"/>
  <c r="F43" i="62" s="1"/>
  <c r="F45" i="62" s="1"/>
  <c r="F47" i="62" s="1"/>
  <c r="X37" i="61"/>
  <c r="F37" i="61"/>
  <c r="F41" i="61" s="1"/>
  <c r="F43" i="61" s="1"/>
  <c r="F45" i="61" s="1"/>
  <c r="F47" i="61" s="1"/>
  <c r="X37" i="60"/>
  <c r="F37" i="60"/>
  <c r="F41" i="60" s="1"/>
  <c r="F43" i="60" s="1"/>
  <c r="F45" i="60" s="1"/>
  <c r="F47" i="60" s="1"/>
  <c r="Z21" i="43"/>
  <c r="Y37" i="43"/>
  <c r="Y41" i="43" s="1"/>
  <c r="Y43" i="43" s="1"/>
  <c r="Y45" i="43" s="1"/>
  <c r="Y47" i="43" s="1"/>
  <c r="X37" i="244"/>
  <c r="F37" i="238"/>
  <c r="F41" i="238" s="1"/>
  <c r="F43" i="238" s="1"/>
  <c r="F45" i="238" s="1"/>
  <c r="F47" i="238" s="1"/>
  <c r="X37" i="211"/>
  <c r="F37" i="205"/>
  <c r="F41" i="205" s="1"/>
  <c r="F43" i="205" s="1"/>
  <c r="F45" i="205" s="1"/>
  <c r="F47" i="205" s="1"/>
  <c r="X37" i="182"/>
  <c r="F37" i="172"/>
  <c r="F41" i="172" s="1"/>
  <c r="F43" i="172" s="1"/>
  <c r="F45" i="172" s="1"/>
  <c r="F47" i="172" s="1"/>
  <c r="X37" i="153"/>
  <c r="F37" i="143"/>
  <c r="F41" i="143" s="1"/>
  <c r="F43" i="143" s="1"/>
  <c r="F45" i="143" s="1"/>
  <c r="F47" i="143" s="1"/>
  <c r="X37" i="81"/>
  <c r="Z37" i="237"/>
  <c r="X41" i="237"/>
  <c r="F37" i="188"/>
  <c r="F41" i="188" s="1"/>
  <c r="F43" i="188" s="1"/>
  <c r="F45" i="188" s="1"/>
  <c r="F47" i="188" s="1"/>
  <c r="X37" i="188"/>
  <c r="F37" i="185"/>
  <c r="F41" i="185" s="1"/>
  <c r="F43" i="185" s="1"/>
  <c r="F45" i="185" s="1"/>
  <c r="F47" i="185" s="1"/>
  <c r="X37" i="185"/>
  <c r="F37" i="184"/>
  <c r="F41" i="184" s="1"/>
  <c r="F43" i="184" s="1"/>
  <c r="F45" i="184" s="1"/>
  <c r="F47" i="184" s="1"/>
  <c r="X37" i="184"/>
  <c r="F37" i="183"/>
  <c r="F41" i="183" s="1"/>
  <c r="F43" i="183" s="1"/>
  <c r="F45" i="183" s="1"/>
  <c r="F47" i="183" s="1"/>
  <c r="X37" i="183"/>
  <c r="Z37" i="168"/>
  <c r="X41" i="168"/>
  <c r="X37" i="98"/>
  <c r="F37" i="98"/>
  <c r="F41" i="98" s="1"/>
  <c r="F43" i="98" s="1"/>
  <c r="F45" i="98" s="1"/>
  <c r="F47" i="98" s="1"/>
  <c r="X37" i="92"/>
  <c r="F37" i="92"/>
  <c r="F41" i="92" s="1"/>
  <c r="F43" i="92" s="1"/>
  <c r="F45" i="92" s="1"/>
  <c r="F47" i="92" s="1"/>
  <c r="F37" i="88"/>
  <c r="F41" i="88" s="1"/>
  <c r="F43" i="88" s="1"/>
  <c r="F45" i="88" s="1"/>
  <c r="F47" i="88" s="1"/>
  <c r="X37" i="88"/>
  <c r="F37" i="85"/>
  <c r="F41" i="85" s="1"/>
  <c r="F43" i="85" s="1"/>
  <c r="F45" i="85" s="1"/>
  <c r="F47" i="85" s="1"/>
  <c r="X37" i="85"/>
  <c r="F37" i="84"/>
  <c r="F41" i="84" s="1"/>
  <c r="F43" i="84" s="1"/>
  <c r="F45" i="84" s="1"/>
  <c r="F47" i="84" s="1"/>
  <c r="X37" i="84"/>
  <c r="F37" i="79"/>
  <c r="F41" i="79" s="1"/>
  <c r="F43" i="79" s="1"/>
  <c r="F45" i="79" s="1"/>
  <c r="F47" i="79" s="1"/>
  <c r="X37" i="79"/>
  <c r="F37" i="78"/>
  <c r="F41" i="78" s="1"/>
  <c r="F43" i="78" s="1"/>
  <c r="F45" i="78" s="1"/>
  <c r="F47" i="78" s="1"/>
  <c r="X37" i="78"/>
  <c r="Z37" i="218"/>
  <c r="Y41" i="218"/>
  <c r="Y43" i="218" s="1"/>
  <c r="Y45" i="218" s="1"/>
  <c r="Y47" i="218" s="1"/>
  <c r="Z37" i="233"/>
  <c r="X41" i="233"/>
  <c r="Z21" i="199"/>
  <c r="Y37" i="199"/>
  <c r="Y41" i="199" s="1"/>
  <c r="Y43" i="199" s="1"/>
  <c r="Y45" i="199" s="1"/>
  <c r="Y47" i="199" s="1"/>
  <c r="G37" i="170"/>
  <c r="G41" i="170" s="1"/>
  <c r="G43" i="170" s="1"/>
  <c r="G45" i="170" s="1"/>
  <c r="G47" i="170" s="1"/>
  <c r="O37" i="168"/>
  <c r="O41" i="168" s="1"/>
  <c r="O43" i="168" s="1"/>
  <c r="O45" i="168" s="1"/>
  <c r="O47" i="168" s="1"/>
  <c r="O37" i="166"/>
  <c r="O41" i="166" s="1"/>
  <c r="O43" i="166" s="1"/>
  <c r="O45" i="166" s="1"/>
  <c r="O47" i="166" s="1"/>
  <c r="W37" i="164"/>
  <c r="W41" i="164" s="1"/>
  <c r="W43" i="164" s="1"/>
  <c r="W45" i="164" s="1"/>
  <c r="W47" i="164" s="1"/>
  <c r="F37" i="125"/>
  <c r="F41" i="125" s="1"/>
  <c r="F43" i="125" s="1"/>
  <c r="F45" i="125" s="1"/>
  <c r="F47" i="125" s="1"/>
  <c r="X37" i="125"/>
  <c r="X37" i="239"/>
  <c r="X37" i="1"/>
  <c r="F37" i="1"/>
  <c r="F41" i="1" s="1"/>
  <c r="F43" i="1" s="1"/>
  <c r="F45" i="1" s="1"/>
  <c r="F47" i="1" s="1"/>
  <c r="X37" i="258"/>
  <c r="X41" i="258" s="1"/>
  <c r="F37" i="258"/>
  <c r="F41" i="258" s="1"/>
  <c r="F43" i="258" s="1"/>
  <c r="F45" i="258" s="1"/>
  <c r="F47" i="258" s="1"/>
  <c r="X37" i="257"/>
  <c r="F37" i="257"/>
  <c r="F41" i="257" s="1"/>
  <c r="F43" i="257" s="1"/>
  <c r="F45" i="257" s="1"/>
  <c r="F47" i="257" s="1"/>
  <c r="X37" i="256"/>
  <c r="F37" i="256"/>
  <c r="F41" i="256" s="1"/>
  <c r="F43" i="256" s="1"/>
  <c r="F45" i="256" s="1"/>
  <c r="F47" i="256" s="1"/>
  <c r="X37" i="255"/>
  <c r="F37" i="255"/>
  <c r="F41" i="255" s="1"/>
  <c r="F43" i="255" s="1"/>
  <c r="F45" i="255" s="1"/>
  <c r="F47" i="255" s="1"/>
  <c r="C37" i="247"/>
  <c r="C41" i="247" s="1"/>
  <c r="C43" i="247" s="1"/>
  <c r="C45" i="247" s="1"/>
  <c r="C47" i="247" s="1"/>
  <c r="K37" i="247"/>
  <c r="K41" i="247" s="1"/>
  <c r="K43" i="247" s="1"/>
  <c r="K45" i="247" s="1"/>
  <c r="K47" i="247" s="1"/>
  <c r="S37" i="247"/>
  <c r="S41" i="247" s="1"/>
  <c r="S43" i="247" s="1"/>
  <c r="S45" i="247" s="1"/>
  <c r="S47" i="247" s="1"/>
  <c r="C37" i="246"/>
  <c r="C41" i="246" s="1"/>
  <c r="C43" i="246" s="1"/>
  <c r="C45" i="246" s="1"/>
  <c r="C47" i="246" s="1"/>
  <c r="K37" i="246"/>
  <c r="K41" i="246" s="1"/>
  <c r="K43" i="246" s="1"/>
  <c r="K45" i="246" s="1"/>
  <c r="K47" i="246" s="1"/>
  <c r="S37" i="246"/>
  <c r="S41" i="246" s="1"/>
  <c r="S43" i="246" s="1"/>
  <c r="S45" i="246" s="1"/>
  <c r="S47" i="246" s="1"/>
  <c r="C37" i="245"/>
  <c r="C41" i="245" s="1"/>
  <c r="C43" i="245" s="1"/>
  <c r="C45" i="245" s="1"/>
  <c r="C47" i="245" s="1"/>
  <c r="K37" i="245"/>
  <c r="K41" i="245" s="1"/>
  <c r="K43" i="245" s="1"/>
  <c r="K45" i="245" s="1"/>
  <c r="K47" i="245" s="1"/>
  <c r="S37" i="245"/>
  <c r="S41" i="245" s="1"/>
  <c r="S43" i="245" s="1"/>
  <c r="S45" i="245" s="1"/>
  <c r="S47" i="245" s="1"/>
  <c r="C37" i="244"/>
  <c r="C41" i="244" s="1"/>
  <c r="C43" i="244" s="1"/>
  <c r="C45" i="244" s="1"/>
  <c r="C47" i="244" s="1"/>
  <c r="K37" i="244"/>
  <c r="K41" i="244" s="1"/>
  <c r="K43" i="244" s="1"/>
  <c r="K45" i="244" s="1"/>
  <c r="K47" i="244" s="1"/>
  <c r="S37" i="244"/>
  <c r="S41" i="244" s="1"/>
  <c r="S43" i="244" s="1"/>
  <c r="S45" i="244" s="1"/>
  <c r="S47" i="244" s="1"/>
  <c r="C37" i="243"/>
  <c r="C41" i="243" s="1"/>
  <c r="C43" i="243" s="1"/>
  <c r="C45" i="243" s="1"/>
  <c r="C47" i="243" s="1"/>
  <c r="K37" i="243"/>
  <c r="K41" i="243" s="1"/>
  <c r="K43" i="243" s="1"/>
  <c r="K45" i="243" s="1"/>
  <c r="K47" i="243" s="1"/>
  <c r="S37" i="243"/>
  <c r="S41" i="243" s="1"/>
  <c r="S43" i="243" s="1"/>
  <c r="S45" i="243" s="1"/>
  <c r="S47" i="243" s="1"/>
  <c r="Z37" i="238"/>
  <c r="Y41" i="238"/>
  <c r="Y43" i="238" s="1"/>
  <c r="Y45" i="238" s="1"/>
  <c r="Y47" i="238" s="1"/>
  <c r="Z41" i="236"/>
  <c r="Y43" i="236"/>
  <c r="Y45" i="236" s="1"/>
  <c r="Y47" i="236" s="1"/>
  <c r="X37" i="227"/>
  <c r="F37" i="227"/>
  <c r="F41" i="227" s="1"/>
  <c r="F43" i="227" s="1"/>
  <c r="F45" i="227" s="1"/>
  <c r="F47" i="227" s="1"/>
  <c r="Z37" i="206"/>
  <c r="X41" i="206"/>
  <c r="Z37" i="205"/>
  <c r="X41" i="205"/>
  <c r="Y47" i="170"/>
  <c r="H37" i="163"/>
  <c r="H41" i="163" s="1"/>
  <c r="H43" i="163" s="1"/>
  <c r="H45" i="163" s="1"/>
  <c r="H47" i="163" s="1"/>
  <c r="P37" i="163"/>
  <c r="P41" i="163" s="1"/>
  <c r="P43" i="163" s="1"/>
  <c r="P45" i="163" s="1"/>
  <c r="P47" i="163" s="1"/>
  <c r="G37" i="159"/>
  <c r="G41" i="159" s="1"/>
  <c r="G43" i="159" s="1"/>
  <c r="G45" i="159" s="1"/>
  <c r="G47" i="159" s="1"/>
  <c r="O37" i="159"/>
  <c r="O41" i="159" s="1"/>
  <c r="O43" i="159" s="1"/>
  <c r="O45" i="159" s="1"/>
  <c r="O47" i="159" s="1"/>
  <c r="W37" i="159"/>
  <c r="W41" i="159" s="1"/>
  <c r="W43" i="159" s="1"/>
  <c r="W45" i="159" s="1"/>
  <c r="W47" i="159" s="1"/>
  <c r="F37" i="155"/>
  <c r="F41" i="155" s="1"/>
  <c r="F43" i="155" s="1"/>
  <c r="F45" i="155" s="1"/>
  <c r="F47" i="155" s="1"/>
  <c r="X37" i="155"/>
  <c r="F37" i="154"/>
  <c r="F41" i="154" s="1"/>
  <c r="F43" i="154" s="1"/>
  <c r="F45" i="154" s="1"/>
  <c r="F47" i="154" s="1"/>
  <c r="X37" i="154"/>
  <c r="X37" i="118"/>
  <c r="Z37" i="117"/>
  <c r="X41" i="117"/>
  <c r="X37" i="116"/>
  <c r="X37" i="115"/>
  <c r="X37" i="114"/>
  <c r="X37" i="113"/>
  <c r="X37" i="112"/>
  <c r="X37" i="111"/>
  <c r="Z21" i="102"/>
  <c r="Y37" i="102"/>
  <c r="Y41" i="102" s="1"/>
  <c r="Y47" i="98"/>
  <c r="Y43" i="94"/>
  <c r="Y45" i="94" s="1"/>
  <c r="Y47" i="94" s="1"/>
  <c r="Y43" i="90"/>
  <c r="Y45" i="90" s="1"/>
  <c r="Y47" i="90" s="1"/>
  <c r="Y43" i="82"/>
  <c r="Y45" i="82" s="1"/>
  <c r="Y47" i="82" s="1"/>
  <c r="Y43" i="78"/>
  <c r="Y45" i="78" s="1"/>
  <c r="Y47" i="78" s="1"/>
  <c r="Y43" i="74"/>
  <c r="Y45" i="74" s="1"/>
  <c r="Y47" i="74" s="1"/>
  <c r="X37" i="59"/>
  <c r="F37" i="59"/>
  <c r="F41" i="59" s="1"/>
  <c r="F43" i="59" s="1"/>
  <c r="F45" i="59" s="1"/>
  <c r="F47" i="59" s="1"/>
  <c r="F37" i="58"/>
  <c r="F41" i="58" s="1"/>
  <c r="F43" i="58" s="1"/>
  <c r="F45" i="58" s="1"/>
  <c r="F47" i="58" s="1"/>
  <c r="X37" i="58"/>
  <c r="X41" i="58" s="1"/>
  <c r="F37" i="57"/>
  <c r="F41" i="57" s="1"/>
  <c r="F43" i="57" s="1"/>
  <c r="F45" i="57" s="1"/>
  <c r="F47" i="57" s="1"/>
  <c r="X37" i="57"/>
  <c r="F37" i="56"/>
  <c r="F41" i="56" s="1"/>
  <c r="F43" i="56" s="1"/>
  <c r="F45" i="56" s="1"/>
  <c r="F47" i="56" s="1"/>
  <c r="X37" i="56"/>
  <c r="Z21" i="37"/>
  <c r="X37" i="14"/>
  <c r="F37" i="14"/>
  <c r="F41" i="14" s="1"/>
  <c r="F43" i="14" s="1"/>
  <c r="F45" i="14" s="1"/>
  <c r="F47" i="14" s="1"/>
  <c r="Z37" i="13"/>
  <c r="X41" i="13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240"/>
  <c r="F37" i="234"/>
  <c r="F41" i="234" s="1"/>
  <c r="F43" i="234" s="1"/>
  <c r="F45" i="234" s="1"/>
  <c r="F47" i="234" s="1"/>
  <c r="X37" i="207"/>
  <c r="X37" i="178"/>
  <c r="F37" i="168"/>
  <c r="F41" i="168" s="1"/>
  <c r="F43" i="168" s="1"/>
  <c r="F45" i="168" s="1"/>
  <c r="F47" i="168" s="1"/>
  <c r="X37" i="149"/>
  <c r="X37" i="120"/>
  <c r="F37" i="114"/>
  <c r="F41" i="114" s="1"/>
  <c r="F43" i="114" s="1"/>
  <c r="F45" i="114" s="1"/>
  <c r="F47" i="114" s="1"/>
  <c r="X37" i="44"/>
  <c r="Z21" i="251"/>
  <c r="Y37" i="251"/>
  <c r="Y41" i="251" s="1"/>
  <c r="Y43" i="251" s="1"/>
  <c r="Y45" i="251" s="1"/>
  <c r="Y47" i="251" s="1"/>
  <c r="Y47" i="202"/>
  <c r="F37" i="187"/>
  <c r="F41" i="187" s="1"/>
  <c r="F43" i="187" s="1"/>
  <c r="F45" i="187" s="1"/>
  <c r="F47" i="187" s="1"/>
  <c r="X37" i="187"/>
  <c r="F37" i="186"/>
  <c r="F41" i="186" s="1"/>
  <c r="F43" i="186" s="1"/>
  <c r="F45" i="186" s="1"/>
  <c r="F47" i="186" s="1"/>
  <c r="X37" i="186"/>
  <c r="X37" i="165"/>
  <c r="F37" i="165"/>
  <c r="F41" i="165" s="1"/>
  <c r="F43" i="165" s="1"/>
  <c r="F45" i="165" s="1"/>
  <c r="F47" i="165" s="1"/>
  <c r="F37" i="127"/>
  <c r="F41" i="127" s="1"/>
  <c r="F43" i="127" s="1"/>
  <c r="F45" i="127" s="1"/>
  <c r="F47" i="127" s="1"/>
  <c r="X37" i="127"/>
  <c r="Z37" i="100"/>
  <c r="X41" i="100"/>
  <c r="X37" i="99"/>
  <c r="F37" i="99"/>
  <c r="F41" i="99" s="1"/>
  <c r="F43" i="99" s="1"/>
  <c r="F45" i="99" s="1"/>
  <c r="F47" i="99" s="1"/>
  <c r="X37" i="91"/>
  <c r="F37" i="91"/>
  <c r="F41" i="91" s="1"/>
  <c r="F43" i="91" s="1"/>
  <c r="F45" i="91" s="1"/>
  <c r="F47" i="91" s="1"/>
  <c r="F37" i="90"/>
  <c r="F41" i="90" s="1"/>
  <c r="F43" i="90" s="1"/>
  <c r="F45" i="90" s="1"/>
  <c r="F47" i="90" s="1"/>
  <c r="X37" i="90"/>
  <c r="F37" i="89"/>
  <c r="F41" i="89" s="1"/>
  <c r="F43" i="89" s="1"/>
  <c r="F45" i="89" s="1"/>
  <c r="F47" i="89" s="1"/>
  <c r="X37" i="89"/>
  <c r="F37" i="83"/>
  <c r="F41" i="83" s="1"/>
  <c r="F43" i="83" s="1"/>
  <c r="F45" i="83" s="1"/>
  <c r="F47" i="83" s="1"/>
  <c r="X37" i="83"/>
  <c r="X37" i="74"/>
  <c r="F37" i="74"/>
  <c r="F41" i="74" s="1"/>
  <c r="F43" i="74" s="1"/>
  <c r="F45" i="74" s="1"/>
  <c r="F47" i="74" s="1"/>
  <c r="X37" i="70"/>
  <c r="F37" i="70"/>
  <c r="F41" i="70" s="1"/>
  <c r="F43" i="70" s="1"/>
  <c r="F45" i="70" s="1"/>
  <c r="F47" i="70" s="1"/>
  <c r="Z37" i="214"/>
  <c r="X41" i="214"/>
  <c r="F37" i="71"/>
  <c r="F41" i="71" s="1"/>
  <c r="F43" i="71" s="1"/>
  <c r="F45" i="71" s="1"/>
  <c r="F47" i="71" s="1"/>
  <c r="Z37" i="232"/>
  <c r="X41" i="232"/>
  <c r="W37" i="170"/>
  <c r="W41" i="170" s="1"/>
  <c r="W43" i="170" s="1"/>
  <c r="W45" i="170" s="1"/>
  <c r="W47" i="170" s="1"/>
  <c r="W37" i="168"/>
  <c r="W41" i="168" s="1"/>
  <c r="W43" i="168" s="1"/>
  <c r="W45" i="168" s="1"/>
  <c r="W47" i="168" s="1"/>
  <c r="W37" i="166"/>
  <c r="W41" i="166" s="1"/>
  <c r="W43" i="166" s="1"/>
  <c r="W45" i="166" s="1"/>
  <c r="W47" i="166" s="1"/>
  <c r="G37" i="164"/>
  <c r="G41" i="164" s="1"/>
  <c r="G43" i="164" s="1"/>
  <c r="G45" i="164" s="1"/>
  <c r="G47" i="164" s="1"/>
  <c r="X37" i="163"/>
  <c r="F37" i="163"/>
  <c r="F41" i="163" s="1"/>
  <c r="F43" i="163" s="1"/>
  <c r="F45" i="163" s="1"/>
  <c r="F47" i="163" s="1"/>
  <c r="X37" i="162"/>
  <c r="F37" i="162"/>
  <c r="F41" i="162" s="1"/>
  <c r="F43" i="162" s="1"/>
  <c r="F45" i="162" s="1"/>
  <c r="F47" i="162" s="1"/>
  <c r="F37" i="124"/>
  <c r="F41" i="124" s="1"/>
  <c r="F43" i="124" s="1"/>
  <c r="F45" i="124" s="1"/>
  <c r="F47" i="124" s="1"/>
  <c r="X37" i="124"/>
  <c r="X37" i="32"/>
  <c r="F37" i="32"/>
  <c r="F41" i="32" s="1"/>
  <c r="F43" i="32" s="1"/>
  <c r="F45" i="32" s="1"/>
  <c r="F47" i="32" s="1"/>
  <c r="Z37" i="148"/>
  <c r="X41" i="148"/>
  <c r="F37" i="254"/>
  <c r="F41" i="254" s="1"/>
  <c r="F43" i="254" s="1"/>
  <c r="F45" i="254" s="1"/>
  <c r="F47" i="254" s="1"/>
  <c r="X37" i="254"/>
  <c r="F37" i="253"/>
  <c r="F41" i="253" s="1"/>
  <c r="F43" i="253" s="1"/>
  <c r="F45" i="253" s="1"/>
  <c r="F47" i="253" s="1"/>
  <c r="X37" i="253"/>
  <c r="F37" i="252"/>
  <c r="F41" i="252" s="1"/>
  <c r="F43" i="252" s="1"/>
  <c r="F45" i="252" s="1"/>
  <c r="F47" i="252" s="1"/>
  <c r="X37" i="252"/>
  <c r="C37" i="242"/>
  <c r="C41" i="242" s="1"/>
  <c r="C43" i="242" s="1"/>
  <c r="C45" i="242" s="1"/>
  <c r="C47" i="242" s="1"/>
  <c r="K37" i="242"/>
  <c r="K41" i="242" s="1"/>
  <c r="K43" i="242" s="1"/>
  <c r="K45" i="242" s="1"/>
  <c r="K47" i="242" s="1"/>
  <c r="S37" i="242"/>
  <c r="S41" i="242" s="1"/>
  <c r="S43" i="242" s="1"/>
  <c r="S45" i="242" s="1"/>
  <c r="S47" i="242" s="1"/>
  <c r="C37" i="241"/>
  <c r="C41" i="241" s="1"/>
  <c r="C43" i="241" s="1"/>
  <c r="C45" i="241" s="1"/>
  <c r="C47" i="241" s="1"/>
  <c r="K37" i="241"/>
  <c r="K41" i="241" s="1"/>
  <c r="K43" i="241" s="1"/>
  <c r="K45" i="241" s="1"/>
  <c r="K47" i="241" s="1"/>
  <c r="S37" i="241"/>
  <c r="S41" i="241" s="1"/>
  <c r="S43" i="241" s="1"/>
  <c r="S45" i="241" s="1"/>
  <c r="S47" i="241" s="1"/>
  <c r="C37" i="240"/>
  <c r="C41" i="240" s="1"/>
  <c r="C43" i="240" s="1"/>
  <c r="C45" i="240" s="1"/>
  <c r="C47" i="240" s="1"/>
  <c r="K37" i="240"/>
  <c r="K41" i="240" s="1"/>
  <c r="K43" i="240" s="1"/>
  <c r="K45" i="240" s="1"/>
  <c r="K47" i="240" s="1"/>
  <c r="S37" i="240"/>
  <c r="S41" i="240" s="1"/>
  <c r="S43" i="240" s="1"/>
  <c r="S45" i="240" s="1"/>
  <c r="S47" i="240" s="1"/>
  <c r="C37" i="239"/>
  <c r="C41" i="239" s="1"/>
  <c r="C43" i="239" s="1"/>
  <c r="C45" i="239" s="1"/>
  <c r="C47" i="239" s="1"/>
  <c r="K37" i="239"/>
  <c r="K41" i="239" s="1"/>
  <c r="K43" i="239" s="1"/>
  <c r="K45" i="239" s="1"/>
  <c r="K47" i="239" s="1"/>
  <c r="S37" i="239"/>
  <c r="S41" i="239" s="1"/>
  <c r="S43" i="239" s="1"/>
  <c r="S45" i="239" s="1"/>
  <c r="S47" i="239" s="1"/>
  <c r="Z21" i="230"/>
  <c r="Z21" i="229"/>
  <c r="X37" i="226"/>
  <c r="F37" i="226"/>
  <c r="F41" i="226" s="1"/>
  <c r="F43" i="226" s="1"/>
  <c r="F45" i="226" s="1"/>
  <c r="F47" i="226" s="1"/>
  <c r="X37" i="225"/>
  <c r="F37" i="225"/>
  <c r="F41" i="225" s="1"/>
  <c r="F43" i="225" s="1"/>
  <c r="F45" i="225" s="1"/>
  <c r="F47" i="225" s="1"/>
  <c r="X37" i="224"/>
  <c r="F37" i="224"/>
  <c r="F41" i="224" s="1"/>
  <c r="F43" i="224" s="1"/>
  <c r="F45" i="224" s="1"/>
  <c r="F47" i="224" s="1"/>
  <c r="X37" i="204"/>
  <c r="AA37" i="183"/>
  <c r="AA41" i="183" s="1"/>
  <c r="AA43" i="183" s="1"/>
  <c r="AA45" i="183" s="1"/>
  <c r="AA47" i="183" s="1"/>
  <c r="J37" i="182"/>
  <c r="J41" i="182" s="1"/>
  <c r="J43" i="182" s="1"/>
  <c r="J45" i="182" s="1"/>
  <c r="J47" i="182" s="1"/>
  <c r="R37" i="182"/>
  <c r="R41" i="182" s="1"/>
  <c r="R43" i="182" s="1"/>
  <c r="R45" i="182" s="1"/>
  <c r="R47" i="182" s="1"/>
  <c r="AA37" i="182"/>
  <c r="AA41" i="182" s="1"/>
  <c r="AA43" i="182" s="1"/>
  <c r="AA45" i="182" s="1"/>
  <c r="AA47" i="182" s="1"/>
  <c r="J37" i="181"/>
  <c r="J41" i="181" s="1"/>
  <c r="J43" i="181" s="1"/>
  <c r="J45" i="181" s="1"/>
  <c r="J47" i="181" s="1"/>
  <c r="R37" i="181"/>
  <c r="R41" i="181" s="1"/>
  <c r="R43" i="181" s="1"/>
  <c r="R45" i="181" s="1"/>
  <c r="R47" i="181" s="1"/>
  <c r="AA37" i="181"/>
  <c r="AA41" i="181" s="1"/>
  <c r="AA43" i="181" s="1"/>
  <c r="AA45" i="181" s="1"/>
  <c r="AA47" i="181" s="1"/>
  <c r="J37" i="180"/>
  <c r="J41" i="180" s="1"/>
  <c r="J43" i="180" s="1"/>
  <c r="J45" i="180" s="1"/>
  <c r="J47" i="180" s="1"/>
  <c r="R37" i="180"/>
  <c r="R41" i="180" s="1"/>
  <c r="R43" i="180" s="1"/>
  <c r="R45" i="180" s="1"/>
  <c r="R47" i="180" s="1"/>
  <c r="Z21" i="158"/>
  <c r="Z21" i="157"/>
  <c r="X37" i="110"/>
  <c r="F37" i="110"/>
  <c r="F41" i="110" s="1"/>
  <c r="F43" i="110" s="1"/>
  <c r="F45" i="110" s="1"/>
  <c r="F47" i="110" s="1"/>
  <c r="N37" i="110"/>
  <c r="N41" i="110" s="1"/>
  <c r="N43" i="110" s="1"/>
  <c r="N45" i="110" s="1"/>
  <c r="N47" i="110" s="1"/>
  <c r="V37" i="110"/>
  <c r="V41" i="110" s="1"/>
  <c r="V43" i="110" s="1"/>
  <c r="V45" i="110" s="1"/>
  <c r="V47" i="110" s="1"/>
  <c r="X37" i="109"/>
  <c r="F37" i="109"/>
  <c r="F41" i="109" s="1"/>
  <c r="F43" i="109" s="1"/>
  <c r="F45" i="109" s="1"/>
  <c r="F47" i="109" s="1"/>
  <c r="N37" i="109"/>
  <c r="N41" i="109" s="1"/>
  <c r="N43" i="109" s="1"/>
  <c r="N45" i="109" s="1"/>
  <c r="N47" i="109" s="1"/>
  <c r="V37" i="109"/>
  <c r="V41" i="109" s="1"/>
  <c r="V43" i="109" s="1"/>
  <c r="V45" i="109" s="1"/>
  <c r="V47" i="109" s="1"/>
  <c r="X37" i="108"/>
  <c r="F37" i="108"/>
  <c r="F41" i="108" s="1"/>
  <c r="F43" i="108" s="1"/>
  <c r="F45" i="108" s="1"/>
  <c r="F47" i="108" s="1"/>
  <c r="N37" i="108"/>
  <c r="N41" i="108" s="1"/>
  <c r="N43" i="108" s="1"/>
  <c r="N45" i="108" s="1"/>
  <c r="N47" i="108" s="1"/>
  <c r="V37" i="108"/>
  <c r="V41" i="108" s="1"/>
  <c r="V43" i="108" s="1"/>
  <c r="V45" i="108" s="1"/>
  <c r="V47" i="108" s="1"/>
  <c r="Y43" i="64"/>
  <c r="Y45" i="64" s="1"/>
  <c r="Y47" i="64" s="1"/>
  <c r="F37" i="55"/>
  <c r="F41" i="55" s="1"/>
  <c r="F43" i="55" s="1"/>
  <c r="F45" i="55" s="1"/>
  <c r="F47" i="55" s="1"/>
  <c r="X37" i="55"/>
  <c r="F37" i="54"/>
  <c r="F41" i="54" s="1"/>
  <c r="F43" i="54" s="1"/>
  <c r="F45" i="54" s="1"/>
  <c r="F47" i="54" s="1"/>
  <c r="X37" i="54"/>
  <c r="X41" i="54" s="1"/>
  <c r="F37" i="53"/>
  <c r="F41" i="53" s="1"/>
  <c r="F43" i="53" s="1"/>
  <c r="F45" i="53" s="1"/>
  <c r="F47" i="53" s="1"/>
  <c r="X37" i="53"/>
  <c r="F37" i="52"/>
  <c r="F41" i="52" s="1"/>
  <c r="F43" i="52" s="1"/>
  <c r="F45" i="52" s="1"/>
  <c r="F47" i="52" s="1"/>
  <c r="X37" i="52"/>
  <c r="Y41" i="26"/>
  <c r="Y43" i="26" s="1"/>
  <c r="Y45" i="26" s="1"/>
  <c r="Y47" i="26" s="1"/>
  <c r="Y41" i="22"/>
  <c r="Y43" i="22" s="1"/>
  <c r="Y45" i="22" s="1"/>
  <c r="X37" i="245"/>
  <c r="F37" i="235"/>
  <c r="F41" i="235" s="1"/>
  <c r="F43" i="235" s="1"/>
  <c r="F45" i="235" s="1"/>
  <c r="F47" i="235" s="1"/>
  <c r="X37" i="212"/>
  <c r="F37" i="206"/>
  <c r="F41" i="206" s="1"/>
  <c r="F43" i="206" s="1"/>
  <c r="F45" i="206" s="1"/>
  <c r="F47" i="206" s="1"/>
  <c r="X37" i="179"/>
  <c r="F37" i="173"/>
  <c r="F41" i="173" s="1"/>
  <c r="F43" i="173" s="1"/>
  <c r="F45" i="173" s="1"/>
  <c r="F47" i="173" s="1"/>
  <c r="F37" i="115"/>
  <c r="F41" i="115" s="1"/>
  <c r="F43" i="115" s="1"/>
  <c r="F45" i="115" s="1"/>
  <c r="F47" i="115" s="1"/>
  <c r="X37" i="48"/>
  <c r="F37" i="42"/>
  <c r="F41" i="42" s="1"/>
  <c r="F43" i="42" s="1"/>
  <c r="F45" i="42" s="1"/>
  <c r="F47" i="42" s="1"/>
  <c r="F37" i="216"/>
  <c r="F41" i="216" s="1"/>
  <c r="F43" i="216" s="1"/>
  <c r="F45" i="216" s="1"/>
  <c r="F47" i="216" s="1"/>
  <c r="X37" i="216"/>
  <c r="Z37" i="173"/>
  <c r="X41" i="173"/>
  <c r="Z37" i="167"/>
  <c r="X41" i="167"/>
  <c r="X37" i="166"/>
  <c r="F37" i="166"/>
  <c r="F41" i="166" s="1"/>
  <c r="F43" i="166" s="1"/>
  <c r="F45" i="166" s="1"/>
  <c r="F47" i="166" s="1"/>
  <c r="Y47" i="146"/>
  <c r="X37" i="102"/>
  <c r="F37" i="102"/>
  <c r="F41" i="102" s="1"/>
  <c r="F43" i="102" s="1"/>
  <c r="F45" i="102" s="1"/>
  <c r="F47" i="102" s="1"/>
  <c r="X37" i="101"/>
  <c r="F37" i="101"/>
  <c r="F41" i="101" s="1"/>
  <c r="F43" i="101" s="1"/>
  <c r="F45" i="101" s="1"/>
  <c r="F47" i="101" s="1"/>
  <c r="X37" i="97"/>
  <c r="F37" i="97"/>
  <c r="F41" i="97" s="1"/>
  <c r="F43" i="97" s="1"/>
  <c r="F45" i="97" s="1"/>
  <c r="F47" i="97" s="1"/>
  <c r="F37" i="87"/>
  <c r="F41" i="87" s="1"/>
  <c r="F43" i="87" s="1"/>
  <c r="F45" i="87" s="1"/>
  <c r="F47" i="87" s="1"/>
  <c r="X37" i="87"/>
  <c r="X37" i="73"/>
  <c r="F37" i="73"/>
  <c r="F41" i="73" s="1"/>
  <c r="F43" i="73" s="1"/>
  <c r="F45" i="73" s="1"/>
  <c r="F47" i="73" s="1"/>
  <c r="X37" i="69"/>
  <c r="F37" i="69"/>
  <c r="F41" i="69" s="1"/>
  <c r="F43" i="69" s="1"/>
  <c r="F45" i="69" s="1"/>
  <c r="F47" i="69" s="1"/>
  <c r="X41" i="235"/>
  <c r="Z37" i="235"/>
  <c r="F37" i="215"/>
  <c r="F41" i="215" s="1"/>
  <c r="F43" i="215" s="1"/>
  <c r="F45" i="215" s="1"/>
  <c r="F47" i="215" s="1"/>
  <c r="X37" i="215"/>
  <c r="W37" i="169"/>
  <c r="W41" i="169" s="1"/>
  <c r="W43" i="169" s="1"/>
  <c r="W45" i="169" s="1"/>
  <c r="W47" i="169" s="1"/>
  <c r="O37" i="167"/>
  <c r="O41" i="167" s="1"/>
  <c r="O43" i="167" s="1"/>
  <c r="O45" i="167" s="1"/>
  <c r="O47" i="167" s="1"/>
  <c r="G37" i="165"/>
  <c r="G41" i="165" s="1"/>
  <c r="G43" i="165" s="1"/>
  <c r="G45" i="165" s="1"/>
  <c r="G47" i="165" s="1"/>
  <c r="X37" i="161"/>
  <c r="F37" i="161"/>
  <c r="F41" i="161" s="1"/>
  <c r="F43" i="161" s="1"/>
  <c r="F45" i="161" s="1"/>
  <c r="F47" i="161" s="1"/>
  <c r="X37" i="65"/>
  <c r="F37" i="65"/>
  <c r="F41" i="65" s="1"/>
  <c r="F43" i="65" s="1"/>
  <c r="F45" i="65" s="1"/>
  <c r="F47" i="65" s="1"/>
  <c r="X37" i="33"/>
  <c r="F37" i="33"/>
  <c r="F41" i="33" s="1"/>
  <c r="F43" i="33" s="1"/>
  <c r="F45" i="33" s="1"/>
  <c r="F47" i="33" s="1"/>
  <c r="F37" i="233"/>
  <c r="F41" i="233" s="1"/>
  <c r="F43" i="233" s="1"/>
  <c r="F45" i="233" s="1"/>
  <c r="F47" i="233" s="1"/>
  <c r="Y45" i="181"/>
  <c r="Y47" i="181" s="1"/>
  <c r="Z21" i="258"/>
  <c r="Z21" i="256"/>
  <c r="F37" i="251"/>
  <c r="F41" i="251" s="1"/>
  <c r="F43" i="251" s="1"/>
  <c r="F45" i="251" s="1"/>
  <c r="F47" i="251" s="1"/>
  <c r="X37" i="251"/>
  <c r="F37" i="250"/>
  <c r="F41" i="250" s="1"/>
  <c r="F43" i="250" s="1"/>
  <c r="F45" i="250" s="1"/>
  <c r="F47" i="250" s="1"/>
  <c r="X37" i="250"/>
  <c r="F37" i="249"/>
  <c r="F41" i="249" s="1"/>
  <c r="F43" i="249" s="1"/>
  <c r="F45" i="249" s="1"/>
  <c r="F47" i="249" s="1"/>
  <c r="X37" i="249"/>
  <c r="F37" i="248"/>
  <c r="F41" i="248" s="1"/>
  <c r="F43" i="248" s="1"/>
  <c r="F45" i="248" s="1"/>
  <c r="F47" i="248" s="1"/>
  <c r="X37" i="248"/>
  <c r="C37" i="238"/>
  <c r="C41" i="238" s="1"/>
  <c r="C43" i="238" s="1"/>
  <c r="C45" i="238" s="1"/>
  <c r="C47" i="238" s="1"/>
  <c r="K37" i="238"/>
  <c r="K41" i="238" s="1"/>
  <c r="K43" i="238" s="1"/>
  <c r="K45" i="238" s="1"/>
  <c r="K47" i="238" s="1"/>
  <c r="S37" i="238"/>
  <c r="S41" i="238" s="1"/>
  <c r="S43" i="238" s="1"/>
  <c r="S45" i="238" s="1"/>
  <c r="S47" i="238" s="1"/>
  <c r="C37" i="237"/>
  <c r="C41" i="237" s="1"/>
  <c r="C43" i="237" s="1"/>
  <c r="C45" i="237" s="1"/>
  <c r="C47" i="237" s="1"/>
  <c r="K37" i="237"/>
  <c r="K41" i="237" s="1"/>
  <c r="K43" i="237" s="1"/>
  <c r="K45" i="237" s="1"/>
  <c r="K47" i="237" s="1"/>
  <c r="S37" i="237"/>
  <c r="S41" i="237" s="1"/>
  <c r="S43" i="237" s="1"/>
  <c r="S45" i="237" s="1"/>
  <c r="S47" i="237" s="1"/>
  <c r="C37" i="236"/>
  <c r="C41" i="236" s="1"/>
  <c r="C43" i="236" s="1"/>
  <c r="C45" i="236" s="1"/>
  <c r="C47" i="236" s="1"/>
  <c r="K37" i="236"/>
  <c r="K41" i="236" s="1"/>
  <c r="K43" i="236" s="1"/>
  <c r="K45" i="236" s="1"/>
  <c r="K47" i="236" s="1"/>
  <c r="S37" i="236"/>
  <c r="S41" i="236" s="1"/>
  <c r="S43" i="236" s="1"/>
  <c r="S45" i="236" s="1"/>
  <c r="S47" i="236" s="1"/>
  <c r="Z21" i="231"/>
  <c r="Y37" i="231"/>
  <c r="Y41" i="231" s="1"/>
  <c r="Y43" i="231" s="1"/>
  <c r="Y45" i="231" s="1"/>
  <c r="Y47" i="231" s="1"/>
  <c r="Y45" i="229"/>
  <c r="Y47" i="229" s="1"/>
  <c r="X37" i="223"/>
  <c r="F37" i="223"/>
  <c r="F41" i="223" s="1"/>
  <c r="F43" i="223" s="1"/>
  <c r="F45" i="223" s="1"/>
  <c r="F47" i="223" s="1"/>
  <c r="Z21" i="209"/>
  <c r="Z21" i="208"/>
  <c r="Z21" i="207"/>
  <c r="X37" i="203"/>
  <c r="X37" i="202"/>
  <c r="X37" i="201"/>
  <c r="Z37" i="200"/>
  <c r="X41" i="200"/>
  <c r="Z21" i="159"/>
  <c r="Y37" i="159"/>
  <c r="Y41" i="159" s="1"/>
  <c r="Y43" i="159" s="1"/>
  <c r="Y45" i="159" s="1"/>
  <c r="Y47" i="159" s="1"/>
  <c r="Y45" i="157"/>
  <c r="Y47" i="157" s="1"/>
  <c r="X37" i="146"/>
  <c r="X37" i="145"/>
  <c r="X37" i="144"/>
  <c r="X41" i="143"/>
  <c r="Z37" i="143"/>
  <c r="X37" i="142"/>
  <c r="X37" i="141"/>
  <c r="X37" i="140"/>
  <c r="X37" i="139"/>
  <c r="X37" i="138"/>
  <c r="F37" i="138"/>
  <c r="F41" i="138" s="1"/>
  <c r="F43" i="138" s="1"/>
  <c r="F45" i="138" s="1"/>
  <c r="F47" i="138" s="1"/>
  <c r="X37" i="137"/>
  <c r="F37" i="137"/>
  <c r="F41" i="137" s="1"/>
  <c r="F43" i="137" s="1"/>
  <c r="F45" i="137" s="1"/>
  <c r="F47" i="137" s="1"/>
  <c r="X37" i="136"/>
  <c r="F37" i="136"/>
  <c r="F41" i="136" s="1"/>
  <c r="F43" i="136" s="1"/>
  <c r="F45" i="136" s="1"/>
  <c r="F47" i="136" s="1"/>
  <c r="X37" i="107"/>
  <c r="F37" i="107"/>
  <c r="F41" i="107" s="1"/>
  <c r="F43" i="107" s="1"/>
  <c r="F45" i="107" s="1"/>
  <c r="F47" i="107" s="1"/>
  <c r="N37" i="107"/>
  <c r="N41" i="107" s="1"/>
  <c r="N43" i="107" s="1"/>
  <c r="N45" i="107" s="1"/>
  <c r="N47" i="107" s="1"/>
  <c r="V37" i="107"/>
  <c r="V41" i="107" s="1"/>
  <c r="V43" i="107" s="1"/>
  <c r="V45" i="107" s="1"/>
  <c r="V47" i="107" s="1"/>
  <c r="E37" i="106"/>
  <c r="E41" i="106" s="1"/>
  <c r="E43" i="106" s="1"/>
  <c r="E45" i="106" s="1"/>
  <c r="E47" i="106" s="1"/>
  <c r="M37" i="106"/>
  <c r="M41" i="106" s="1"/>
  <c r="M43" i="106" s="1"/>
  <c r="M45" i="106" s="1"/>
  <c r="M47" i="106" s="1"/>
  <c r="U37" i="106"/>
  <c r="U41" i="106" s="1"/>
  <c r="U43" i="106" s="1"/>
  <c r="U45" i="106" s="1"/>
  <c r="U47" i="106" s="1"/>
  <c r="E37" i="105"/>
  <c r="E41" i="105" s="1"/>
  <c r="E43" i="105" s="1"/>
  <c r="E45" i="105" s="1"/>
  <c r="E47" i="105" s="1"/>
  <c r="M37" i="105"/>
  <c r="M41" i="105" s="1"/>
  <c r="M43" i="105" s="1"/>
  <c r="M45" i="105" s="1"/>
  <c r="M47" i="105" s="1"/>
  <c r="U37" i="105"/>
  <c r="U41" i="105" s="1"/>
  <c r="U43" i="105" s="1"/>
  <c r="U45" i="105" s="1"/>
  <c r="U47" i="105" s="1"/>
  <c r="E37" i="104"/>
  <c r="E41" i="104" s="1"/>
  <c r="E43" i="104" s="1"/>
  <c r="E45" i="104" s="1"/>
  <c r="E47" i="104" s="1"/>
  <c r="M37" i="104"/>
  <c r="M41" i="104" s="1"/>
  <c r="M43" i="104" s="1"/>
  <c r="M45" i="104" s="1"/>
  <c r="M47" i="104" s="1"/>
  <c r="U37" i="104"/>
  <c r="U41" i="104" s="1"/>
  <c r="U43" i="104" s="1"/>
  <c r="U45" i="104" s="1"/>
  <c r="U47" i="104" s="1"/>
  <c r="C37" i="83"/>
  <c r="C41" i="83" s="1"/>
  <c r="C43" i="83" s="1"/>
  <c r="C45" i="83" s="1"/>
  <c r="C47" i="83" s="1"/>
  <c r="K37" i="83"/>
  <c r="K41" i="83" s="1"/>
  <c r="K43" i="83" s="1"/>
  <c r="K45" i="83" s="1"/>
  <c r="K47" i="83" s="1"/>
  <c r="S37" i="83"/>
  <c r="S41" i="83" s="1"/>
  <c r="S43" i="83" s="1"/>
  <c r="S45" i="83" s="1"/>
  <c r="S47" i="83" s="1"/>
  <c r="C37" i="82"/>
  <c r="C41" i="82" s="1"/>
  <c r="C43" i="82" s="1"/>
  <c r="C45" i="82" s="1"/>
  <c r="C47" i="82" s="1"/>
  <c r="K37" i="82"/>
  <c r="K41" i="82" s="1"/>
  <c r="K43" i="82" s="1"/>
  <c r="K45" i="82" s="1"/>
  <c r="K47" i="82" s="1"/>
  <c r="S37" i="82"/>
  <c r="S41" i="82" s="1"/>
  <c r="S43" i="82" s="1"/>
  <c r="S45" i="82" s="1"/>
  <c r="S47" i="82" s="1"/>
  <c r="C37" i="81"/>
  <c r="C41" i="81" s="1"/>
  <c r="C43" i="81" s="1"/>
  <c r="C45" i="81" s="1"/>
  <c r="C47" i="81" s="1"/>
  <c r="K37" i="81"/>
  <c r="K41" i="81" s="1"/>
  <c r="K43" i="81" s="1"/>
  <c r="K45" i="81" s="1"/>
  <c r="K47" i="81" s="1"/>
  <c r="S37" i="81"/>
  <c r="S41" i="81" s="1"/>
  <c r="S43" i="81" s="1"/>
  <c r="S45" i="81" s="1"/>
  <c r="S47" i="81" s="1"/>
  <c r="C37" i="80"/>
  <c r="C41" i="80" s="1"/>
  <c r="C43" i="80" s="1"/>
  <c r="C45" i="80" s="1"/>
  <c r="C47" i="80" s="1"/>
  <c r="K37" i="80"/>
  <c r="K41" i="80" s="1"/>
  <c r="K43" i="80" s="1"/>
  <c r="K45" i="80" s="1"/>
  <c r="K47" i="80" s="1"/>
  <c r="S37" i="80"/>
  <c r="S41" i="80" s="1"/>
  <c r="S43" i="80" s="1"/>
  <c r="S45" i="80" s="1"/>
  <c r="S47" i="80" s="1"/>
  <c r="C37" i="79"/>
  <c r="C41" i="79" s="1"/>
  <c r="C43" i="79" s="1"/>
  <c r="C45" i="79" s="1"/>
  <c r="C47" i="79" s="1"/>
  <c r="K37" i="79"/>
  <c r="K41" i="79" s="1"/>
  <c r="K43" i="79" s="1"/>
  <c r="K45" i="79" s="1"/>
  <c r="K47" i="79" s="1"/>
  <c r="S37" i="79"/>
  <c r="S41" i="79" s="1"/>
  <c r="S43" i="79" s="1"/>
  <c r="S45" i="79" s="1"/>
  <c r="S47" i="79" s="1"/>
  <c r="C37" i="78"/>
  <c r="C41" i="78" s="1"/>
  <c r="C43" i="78" s="1"/>
  <c r="C45" i="78" s="1"/>
  <c r="C47" i="78" s="1"/>
  <c r="K37" i="78"/>
  <c r="K41" i="78" s="1"/>
  <c r="K43" i="78" s="1"/>
  <c r="K45" i="78" s="1"/>
  <c r="K47" i="78" s="1"/>
  <c r="S37" i="78"/>
  <c r="S41" i="78" s="1"/>
  <c r="S43" i="78" s="1"/>
  <c r="S45" i="78" s="1"/>
  <c r="S47" i="78" s="1"/>
  <c r="C37" i="77"/>
  <c r="C41" i="77" s="1"/>
  <c r="C43" i="77" s="1"/>
  <c r="C45" i="77" s="1"/>
  <c r="C47" i="77" s="1"/>
  <c r="K37" i="77"/>
  <c r="K41" i="77" s="1"/>
  <c r="K43" i="77" s="1"/>
  <c r="K45" i="77" s="1"/>
  <c r="K47" i="77" s="1"/>
  <c r="S37" i="77"/>
  <c r="S41" i="77" s="1"/>
  <c r="S43" i="77" s="1"/>
  <c r="S45" i="77" s="1"/>
  <c r="S47" i="77" s="1"/>
  <c r="C37" i="76"/>
  <c r="C41" i="76" s="1"/>
  <c r="C43" i="76" s="1"/>
  <c r="C45" i="76" s="1"/>
  <c r="C47" i="76" s="1"/>
  <c r="K37" i="76"/>
  <c r="K41" i="76" s="1"/>
  <c r="K43" i="76" s="1"/>
  <c r="K45" i="76" s="1"/>
  <c r="K47" i="76" s="1"/>
  <c r="S37" i="76"/>
  <c r="S41" i="76" s="1"/>
  <c r="S43" i="76" s="1"/>
  <c r="S45" i="76" s="1"/>
  <c r="S47" i="76" s="1"/>
  <c r="C37" i="75"/>
  <c r="C41" i="75" s="1"/>
  <c r="C43" i="75" s="1"/>
  <c r="C45" i="75" s="1"/>
  <c r="C47" i="75" s="1"/>
  <c r="K37" i="75"/>
  <c r="K41" i="75" s="1"/>
  <c r="K43" i="75" s="1"/>
  <c r="K45" i="75" s="1"/>
  <c r="K47" i="75" s="1"/>
  <c r="S37" i="75"/>
  <c r="S41" i="75" s="1"/>
  <c r="S43" i="75" s="1"/>
  <c r="S45" i="75" s="1"/>
  <c r="S47" i="75" s="1"/>
  <c r="C37" i="74"/>
  <c r="C41" i="74" s="1"/>
  <c r="C43" i="74" s="1"/>
  <c r="C45" i="74" s="1"/>
  <c r="C47" i="74" s="1"/>
  <c r="K37" i="74"/>
  <c r="K41" i="74" s="1"/>
  <c r="K43" i="74" s="1"/>
  <c r="K45" i="74" s="1"/>
  <c r="K47" i="74" s="1"/>
  <c r="S37" i="74"/>
  <c r="S41" i="74" s="1"/>
  <c r="S43" i="74" s="1"/>
  <c r="S45" i="74" s="1"/>
  <c r="S47" i="74" s="1"/>
  <c r="C37" i="73"/>
  <c r="C41" i="73" s="1"/>
  <c r="C43" i="73" s="1"/>
  <c r="C45" i="73" s="1"/>
  <c r="C47" i="73" s="1"/>
  <c r="K37" i="73"/>
  <c r="K41" i="73" s="1"/>
  <c r="K43" i="73" s="1"/>
  <c r="K45" i="73" s="1"/>
  <c r="K47" i="73" s="1"/>
  <c r="S37" i="73"/>
  <c r="S41" i="73" s="1"/>
  <c r="S43" i="73" s="1"/>
  <c r="S45" i="73" s="1"/>
  <c r="S47" i="73" s="1"/>
  <c r="C37" i="72"/>
  <c r="C41" i="72" s="1"/>
  <c r="C43" i="72" s="1"/>
  <c r="C45" i="72" s="1"/>
  <c r="C47" i="72" s="1"/>
  <c r="K37" i="72"/>
  <c r="K41" i="72" s="1"/>
  <c r="K43" i="72" s="1"/>
  <c r="K45" i="72" s="1"/>
  <c r="K47" i="72" s="1"/>
  <c r="S37" i="72"/>
  <c r="S41" i="72" s="1"/>
  <c r="S43" i="72" s="1"/>
  <c r="S45" i="72" s="1"/>
  <c r="S47" i="72" s="1"/>
  <c r="C37" i="71"/>
  <c r="C41" i="71" s="1"/>
  <c r="C43" i="71" s="1"/>
  <c r="C45" i="71" s="1"/>
  <c r="C47" i="71" s="1"/>
  <c r="K37" i="71"/>
  <c r="K41" i="71" s="1"/>
  <c r="K43" i="71" s="1"/>
  <c r="K45" i="71" s="1"/>
  <c r="K47" i="71" s="1"/>
  <c r="S37" i="71"/>
  <c r="S41" i="71" s="1"/>
  <c r="S43" i="71" s="1"/>
  <c r="S45" i="71" s="1"/>
  <c r="S47" i="71" s="1"/>
  <c r="C37" i="70"/>
  <c r="C41" i="70" s="1"/>
  <c r="C43" i="70" s="1"/>
  <c r="C45" i="70" s="1"/>
  <c r="C47" i="70" s="1"/>
  <c r="K37" i="70"/>
  <c r="K41" i="70" s="1"/>
  <c r="K43" i="70" s="1"/>
  <c r="K45" i="70" s="1"/>
  <c r="K47" i="70" s="1"/>
  <c r="S37" i="70"/>
  <c r="S41" i="70" s="1"/>
  <c r="S43" i="70" s="1"/>
  <c r="S45" i="70" s="1"/>
  <c r="S47" i="70" s="1"/>
  <c r="C37" i="69"/>
  <c r="C41" i="69" s="1"/>
  <c r="C43" i="69" s="1"/>
  <c r="C45" i="69" s="1"/>
  <c r="C47" i="69" s="1"/>
  <c r="K37" i="69"/>
  <c r="K41" i="69" s="1"/>
  <c r="K43" i="69" s="1"/>
  <c r="K45" i="69" s="1"/>
  <c r="K47" i="69" s="1"/>
  <c r="S37" i="69"/>
  <c r="S41" i="69" s="1"/>
  <c r="S43" i="69" s="1"/>
  <c r="S45" i="69" s="1"/>
  <c r="S47" i="69" s="1"/>
  <c r="C37" i="68"/>
  <c r="C41" i="68" s="1"/>
  <c r="C43" i="68" s="1"/>
  <c r="C45" i="68" s="1"/>
  <c r="C47" i="68" s="1"/>
  <c r="K37" i="68"/>
  <c r="K41" i="68" s="1"/>
  <c r="K43" i="68" s="1"/>
  <c r="K45" i="68" s="1"/>
  <c r="K47" i="68" s="1"/>
  <c r="S37" i="68"/>
  <c r="S41" i="68" s="1"/>
  <c r="S43" i="68" s="1"/>
  <c r="S45" i="68" s="1"/>
  <c r="S47" i="68" s="1"/>
  <c r="Z21" i="63"/>
  <c r="Y37" i="63"/>
  <c r="Y41" i="63" s="1"/>
  <c r="Y43" i="63" s="1"/>
  <c r="Y45" i="63" s="1"/>
  <c r="Y47" i="63" s="1"/>
  <c r="Y43" i="60"/>
  <c r="Y45" i="60" s="1"/>
  <c r="Y47" i="60" s="1"/>
  <c r="Z21" i="58"/>
  <c r="F37" i="51"/>
  <c r="F41" i="51" s="1"/>
  <c r="F43" i="51" s="1"/>
  <c r="F45" i="51" s="1"/>
  <c r="F47" i="51" s="1"/>
  <c r="X37" i="51"/>
  <c r="F37" i="50"/>
  <c r="F41" i="50" s="1"/>
  <c r="F43" i="50" s="1"/>
  <c r="F45" i="50" s="1"/>
  <c r="F47" i="50" s="1"/>
  <c r="X37" i="50"/>
  <c r="F37" i="49"/>
  <c r="F41" i="49" s="1"/>
  <c r="F43" i="49" s="1"/>
  <c r="F45" i="49" s="1"/>
  <c r="F47" i="49" s="1"/>
  <c r="X37" i="49"/>
  <c r="Z35" i="95"/>
  <c r="X37" i="241"/>
  <c r="F37" i="231"/>
  <c r="F41" i="231" s="1"/>
  <c r="F43" i="231" s="1"/>
  <c r="F45" i="231" s="1"/>
  <c r="F47" i="231" s="1"/>
  <c r="X37" i="208"/>
  <c r="F37" i="202"/>
  <c r="F41" i="202" s="1"/>
  <c r="F43" i="202" s="1"/>
  <c r="F45" i="202" s="1"/>
  <c r="F47" i="202" s="1"/>
  <c r="X37" i="175"/>
  <c r="F37" i="169"/>
  <c r="F41" i="169" s="1"/>
  <c r="F43" i="169" s="1"/>
  <c r="F45" i="169" s="1"/>
  <c r="F47" i="169" s="1"/>
  <c r="X37" i="150"/>
  <c r="F37" i="140"/>
  <c r="F41" i="140" s="1"/>
  <c r="F43" i="140" s="1"/>
  <c r="F45" i="140" s="1"/>
  <c r="F47" i="140" s="1"/>
  <c r="X37" i="121"/>
  <c r="F37" i="111"/>
  <c r="F41" i="111" s="1"/>
  <c r="F43" i="111" s="1"/>
  <c r="F45" i="111" s="1"/>
  <c r="F47" i="111" s="1"/>
  <c r="F37" i="100"/>
  <c r="F41" i="100" s="1"/>
  <c r="F43" i="100" s="1"/>
  <c r="F45" i="100" s="1"/>
  <c r="F47" i="100" s="1"/>
  <c r="Z21" i="46"/>
  <c r="Z21" i="45"/>
  <c r="X37" i="39"/>
  <c r="Z21" i="27"/>
  <c r="Y37" i="27"/>
  <c r="Y41" i="27" s="1"/>
  <c r="Y43" i="27" s="1"/>
  <c r="Y45" i="27" s="1"/>
  <c r="Y47" i="27" s="1"/>
  <c r="H37" i="23"/>
  <c r="H41" i="23" s="1"/>
  <c r="H43" i="23" s="1"/>
  <c r="H45" i="23" s="1"/>
  <c r="H47" i="23" s="1"/>
  <c r="P37" i="23"/>
  <c r="P41" i="23" s="1"/>
  <c r="P43" i="23" s="1"/>
  <c r="P45" i="23" s="1"/>
  <c r="P47" i="23" s="1"/>
  <c r="G37" i="19"/>
  <c r="G41" i="19" s="1"/>
  <c r="G43" i="19" s="1"/>
  <c r="G45" i="19" s="1"/>
  <c r="G47" i="19" s="1"/>
  <c r="O37" i="19"/>
  <c r="O41" i="19" s="1"/>
  <c r="O43" i="19" s="1"/>
  <c r="O45" i="19" s="1"/>
  <c r="O47" i="19" s="1"/>
  <c r="W37" i="19"/>
  <c r="W41" i="19" s="1"/>
  <c r="W43" i="19" s="1"/>
  <c r="W45" i="19" s="1"/>
  <c r="W47" i="19" s="1"/>
  <c r="Z21" i="6"/>
  <c r="Y37" i="6"/>
  <c r="Y41" i="6" s="1"/>
  <c r="Y43" i="6" s="1"/>
  <c r="Y45" i="6" s="1"/>
  <c r="Y43" i="3"/>
  <c r="Y45" i="3" s="1"/>
  <c r="Y47" i="3" s="1"/>
  <c r="X37" i="22"/>
  <c r="X41" i="22" s="1"/>
  <c r="Y47" i="46"/>
  <c r="H37" i="42"/>
  <c r="H41" i="42" s="1"/>
  <c r="H43" i="42" s="1"/>
  <c r="H45" i="42" s="1"/>
  <c r="H47" i="42" s="1"/>
  <c r="P37" i="42"/>
  <c r="P41" i="42" s="1"/>
  <c r="P43" i="42" s="1"/>
  <c r="P45" i="42" s="1"/>
  <c r="P47" i="42" s="1"/>
  <c r="H37" i="41"/>
  <c r="H41" i="41" s="1"/>
  <c r="H43" i="41" s="1"/>
  <c r="H45" i="41" s="1"/>
  <c r="H47" i="41" s="1"/>
  <c r="P37" i="41"/>
  <c r="P41" i="41" s="1"/>
  <c r="P43" i="41" s="1"/>
  <c r="P45" i="41" s="1"/>
  <c r="P47" i="41" s="1"/>
  <c r="Z21" i="41"/>
  <c r="H37" i="40"/>
  <c r="H41" i="40" s="1"/>
  <c r="H43" i="40" s="1"/>
  <c r="H45" i="40" s="1"/>
  <c r="H47" i="40" s="1"/>
  <c r="P37" i="40"/>
  <c r="P41" i="40" s="1"/>
  <c r="P43" i="40" s="1"/>
  <c r="P45" i="40" s="1"/>
  <c r="P47" i="40" s="1"/>
  <c r="X37" i="38"/>
  <c r="X37" i="37"/>
  <c r="Z37" i="36"/>
  <c r="X41" i="36"/>
  <c r="Z21" i="23"/>
  <c r="Y47" i="2"/>
  <c r="Z35" i="230"/>
  <c r="Z35" i="229"/>
  <c r="Z35" i="228"/>
  <c r="Z35" i="137"/>
  <c r="Z35" i="136"/>
  <c r="Z35" i="134"/>
  <c r="Z35" i="133"/>
  <c r="Z35" i="132"/>
  <c r="Z35" i="131"/>
  <c r="Z35" i="130"/>
  <c r="Z35" i="129"/>
  <c r="Z35" i="128"/>
  <c r="Z35" i="126"/>
  <c r="Z35" i="125"/>
  <c r="Z35" i="98"/>
  <c r="Z35" i="97"/>
  <c r="Z35" i="61"/>
  <c r="Z35" i="60"/>
  <c r="Z35" i="59"/>
  <c r="F37" i="37"/>
  <c r="F41" i="37" s="1"/>
  <c r="F43" i="37" s="1"/>
  <c r="F45" i="37" s="1"/>
  <c r="F47" i="37" s="1"/>
  <c r="X37" i="18"/>
  <c r="H37" i="35"/>
  <c r="H41" i="35" s="1"/>
  <c r="H43" i="35" s="1"/>
  <c r="H45" i="35" s="1"/>
  <c r="H47" i="35" s="1"/>
  <c r="P37" i="35"/>
  <c r="P41" i="35" s="1"/>
  <c r="P43" i="35" s="1"/>
  <c r="P45" i="35" s="1"/>
  <c r="P47" i="35" s="1"/>
  <c r="G37" i="34"/>
  <c r="G41" i="34" s="1"/>
  <c r="G43" i="34" s="1"/>
  <c r="G45" i="34" s="1"/>
  <c r="G47" i="34" s="1"/>
  <c r="O37" i="34"/>
  <c r="O41" i="34" s="1"/>
  <c r="O43" i="34" s="1"/>
  <c r="O45" i="34" s="1"/>
  <c r="O47" i="34" s="1"/>
  <c r="W37" i="34"/>
  <c r="W41" i="34" s="1"/>
  <c r="W43" i="34" s="1"/>
  <c r="W45" i="34" s="1"/>
  <c r="W47" i="34" s="1"/>
  <c r="G37" i="33"/>
  <c r="G41" i="33" s="1"/>
  <c r="G43" i="33" s="1"/>
  <c r="G45" i="33" s="1"/>
  <c r="G47" i="33" s="1"/>
  <c r="O37" i="33"/>
  <c r="O41" i="33" s="1"/>
  <c r="O43" i="33" s="1"/>
  <c r="O45" i="33" s="1"/>
  <c r="O47" i="33" s="1"/>
  <c r="W37" i="33"/>
  <c r="W41" i="33" s="1"/>
  <c r="W43" i="33" s="1"/>
  <c r="W45" i="33" s="1"/>
  <c r="W47" i="33" s="1"/>
  <c r="G37" i="32"/>
  <c r="G41" i="32" s="1"/>
  <c r="G43" i="32" s="1"/>
  <c r="G45" i="32" s="1"/>
  <c r="G47" i="32" s="1"/>
  <c r="O37" i="32"/>
  <c r="O41" i="32" s="1"/>
  <c r="O43" i="32" s="1"/>
  <c r="O45" i="32" s="1"/>
  <c r="O47" i="32" s="1"/>
  <c r="W37" i="32"/>
  <c r="W41" i="32" s="1"/>
  <c r="W43" i="32" s="1"/>
  <c r="W45" i="32" s="1"/>
  <c r="W47" i="32" s="1"/>
  <c r="X37" i="31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X37" i="30"/>
  <c r="F37" i="29"/>
  <c r="F41" i="29" s="1"/>
  <c r="F43" i="29" s="1"/>
  <c r="F45" i="29" s="1"/>
  <c r="F47" i="29" s="1"/>
  <c r="X37" i="29"/>
  <c r="F37" i="28"/>
  <c r="F41" i="28" s="1"/>
  <c r="F43" i="28" s="1"/>
  <c r="F45" i="28" s="1"/>
  <c r="F47" i="28" s="1"/>
  <c r="X37" i="28"/>
  <c r="H37" i="14"/>
  <c r="H41" i="14" s="1"/>
  <c r="H43" i="14" s="1"/>
  <c r="H45" i="14" s="1"/>
  <c r="H47" i="14" s="1"/>
  <c r="P37" i="14"/>
  <c r="P41" i="14" s="1"/>
  <c r="P43" i="14" s="1"/>
  <c r="P45" i="14" s="1"/>
  <c r="P47" i="14" s="1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X37" i="9"/>
  <c r="X37" i="8"/>
  <c r="X37" i="7"/>
  <c r="E37" i="3"/>
  <c r="E41" i="3" s="1"/>
  <c r="E43" i="3" s="1"/>
  <c r="E45" i="3" s="1"/>
  <c r="E47" i="3" s="1"/>
  <c r="M37" i="3"/>
  <c r="M41" i="3" s="1"/>
  <c r="M43" i="3" s="1"/>
  <c r="M45" i="3" s="1"/>
  <c r="M47" i="3" s="1"/>
  <c r="U37" i="3"/>
  <c r="U41" i="3" s="1"/>
  <c r="U43" i="3" s="1"/>
  <c r="U45" i="3" s="1"/>
  <c r="U47" i="3" s="1"/>
  <c r="F37" i="39"/>
  <c r="F41" i="39" s="1"/>
  <c r="F43" i="39" s="1"/>
  <c r="F45" i="39" s="1"/>
  <c r="F47" i="39" s="1"/>
  <c r="X37" i="20"/>
  <c r="H37" i="34"/>
  <c r="H41" i="34" s="1"/>
  <c r="H43" i="34" s="1"/>
  <c r="H45" i="34" s="1"/>
  <c r="H47" i="34" s="1"/>
  <c r="P37" i="34"/>
  <c r="P41" i="34" s="1"/>
  <c r="P43" i="34" s="1"/>
  <c r="P45" i="34" s="1"/>
  <c r="P47" i="34" s="1"/>
  <c r="H37" i="33"/>
  <c r="H41" i="33" s="1"/>
  <c r="H43" i="33" s="1"/>
  <c r="H45" i="33" s="1"/>
  <c r="H47" i="33" s="1"/>
  <c r="P37" i="33"/>
  <c r="P41" i="33" s="1"/>
  <c r="P43" i="33" s="1"/>
  <c r="P45" i="33" s="1"/>
  <c r="P47" i="33" s="1"/>
  <c r="H37" i="32"/>
  <c r="H41" i="32" s="1"/>
  <c r="H43" i="32" s="1"/>
  <c r="H45" i="32" s="1"/>
  <c r="H47" i="32" s="1"/>
  <c r="P37" i="32"/>
  <c r="P41" i="32" s="1"/>
  <c r="P43" i="32" s="1"/>
  <c r="P45" i="32" s="1"/>
  <c r="P47" i="32" s="1"/>
  <c r="G37" i="31"/>
  <c r="G41" i="31" s="1"/>
  <c r="G43" i="31" s="1"/>
  <c r="G45" i="31" s="1"/>
  <c r="G47" i="31" s="1"/>
  <c r="O37" i="31"/>
  <c r="O41" i="31" s="1"/>
  <c r="O43" i="31" s="1"/>
  <c r="O45" i="31" s="1"/>
  <c r="O47" i="31" s="1"/>
  <c r="W37" i="31"/>
  <c r="W41" i="31" s="1"/>
  <c r="W43" i="31" s="1"/>
  <c r="W45" i="31" s="1"/>
  <c r="W47" i="31" s="1"/>
  <c r="G37" i="30"/>
  <c r="G41" i="30" s="1"/>
  <c r="G43" i="30" s="1"/>
  <c r="G45" i="30" s="1"/>
  <c r="G47" i="30" s="1"/>
  <c r="O37" i="30"/>
  <c r="O41" i="30" s="1"/>
  <c r="O43" i="30" s="1"/>
  <c r="O45" i="30" s="1"/>
  <c r="O47" i="30" s="1"/>
  <c r="W37" i="30"/>
  <c r="W41" i="30" s="1"/>
  <c r="W43" i="30" s="1"/>
  <c r="W45" i="30" s="1"/>
  <c r="W47" i="30" s="1"/>
  <c r="G37" i="29"/>
  <c r="G41" i="29" s="1"/>
  <c r="G43" i="29" s="1"/>
  <c r="G45" i="29" s="1"/>
  <c r="G47" i="29" s="1"/>
  <c r="O37" i="29"/>
  <c r="O41" i="29" s="1"/>
  <c r="O43" i="29" s="1"/>
  <c r="O45" i="29" s="1"/>
  <c r="O47" i="29" s="1"/>
  <c r="W37" i="29"/>
  <c r="W41" i="29" s="1"/>
  <c r="W43" i="29" s="1"/>
  <c r="W45" i="29" s="1"/>
  <c r="W47" i="29" s="1"/>
  <c r="G37" i="28"/>
  <c r="G41" i="28" s="1"/>
  <c r="G43" i="28" s="1"/>
  <c r="G45" i="28" s="1"/>
  <c r="G47" i="28" s="1"/>
  <c r="O37" i="28"/>
  <c r="O41" i="28" s="1"/>
  <c r="O43" i="28" s="1"/>
  <c r="O45" i="28" s="1"/>
  <c r="O47" i="28" s="1"/>
  <c r="W37" i="28"/>
  <c r="W41" i="28" s="1"/>
  <c r="W43" i="28" s="1"/>
  <c r="W45" i="28" s="1"/>
  <c r="W47" i="28" s="1"/>
  <c r="F37" i="27"/>
  <c r="F41" i="27" s="1"/>
  <c r="F43" i="27" s="1"/>
  <c r="F45" i="27" s="1"/>
  <c r="F47" i="27" s="1"/>
  <c r="X37" i="27"/>
  <c r="F37" i="26"/>
  <c r="F41" i="26" s="1"/>
  <c r="F43" i="26" s="1"/>
  <c r="F45" i="26" s="1"/>
  <c r="F47" i="26" s="1"/>
  <c r="X37" i="26"/>
  <c r="X41" i="26" s="1"/>
  <c r="F37" i="25"/>
  <c r="F41" i="25" s="1"/>
  <c r="F43" i="25" s="1"/>
  <c r="F45" i="25" s="1"/>
  <c r="F47" i="25" s="1"/>
  <c r="X37" i="25"/>
  <c r="F37" i="24"/>
  <c r="F41" i="24" s="1"/>
  <c r="F43" i="24" s="1"/>
  <c r="F45" i="24" s="1"/>
  <c r="F47" i="24" s="1"/>
  <c r="X37" i="24"/>
  <c r="Z21" i="14"/>
  <c r="Y37" i="14"/>
  <c r="Y41" i="14" s="1"/>
  <c r="Y43" i="14" s="1"/>
  <c r="Y45" i="14" s="1"/>
  <c r="Y45" i="13"/>
  <c r="Y47" i="13" s="1"/>
  <c r="X37" i="6"/>
  <c r="X41" i="5"/>
  <c r="Z37" i="5"/>
  <c r="X37" i="4"/>
  <c r="F37" i="4"/>
  <c r="F41" i="4" s="1"/>
  <c r="F43" i="4" s="1"/>
  <c r="F45" i="4" s="1"/>
  <c r="F47" i="4" s="1"/>
  <c r="X37" i="3"/>
  <c r="F37" i="3"/>
  <c r="F41" i="3" s="1"/>
  <c r="F43" i="3" s="1"/>
  <c r="F45" i="3" s="1"/>
  <c r="F47" i="3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X37" i="16"/>
  <c r="F37" i="6"/>
  <c r="F41" i="6" s="1"/>
  <c r="F43" i="6" s="1"/>
  <c r="F45" i="6" s="1"/>
  <c r="F47" i="6" s="1"/>
  <c r="H37" i="31"/>
  <c r="H41" i="31" s="1"/>
  <c r="H43" i="31" s="1"/>
  <c r="H45" i="31" s="1"/>
  <c r="H47" i="31" s="1"/>
  <c r="P37" i="31"/>
  <c r="P41" i="31" s="1"/>
  <c r="P43" i="31" s="1"/>
  <c r="P45" i="31" s="1"/>
  <c r="P47" i="31" s="1"/>
  <c r="H37" i="30"/>
  <c r="H41" i="30" s="1"/>
  <c r="H43" i="30" s="1"/>
  <c r="H45" i="30" s="1"/>
  <c r="H47" i="30" s="1"/>
  <c r="P37" i="30"/>
  <c r="P41" i="30" s="1"/>
  <c r="P43" i="30" s="1"/>
  <c r="P45" i="30" s="1"/>
  <c r="P47" i="30" s="1"/>
  <c r="H37" i="29"/>
  <c r="H41" i="29" s="1"/>
  <c r="H43" i="29" s="1"/>
  <c r="H45" i="29" s="1"/>
  <c r="H47" i="29" s="1"/>
  <c r="P37" i="29"/>
  <c r="P41" i="29" s="1"/>
  <c r="P43" i="29" s="1"/>
  <c r="P45" i="29" s="1"/>
  <c r="P47" i="29" s="1"/>
  <c r="H37" i="28"/>
  <c r="H41" i="28" s="1"/>
  <c r="H43" i="28" s="1"/>
  <c r="H45" i="28" s="1"/>
  <c r="H47" i="28" s="1"/>
  <c r="P37" i="28"/>
  <c r="P41" i="28" s="1"/>
  <c r="P43" i="28" s="1"/>
  <c r="P45" i="28" s="1"/>
  <c r="P47" i="28" s="1"/>
  <c r="G37" i="27"/>
  <c r="G41" i="27" s="1"/>
  <c r="G43" i="27" s="1"/>
  <c r="G45" i="27" s="1"/>
  <c r="G47" i="27" s="1"/>
  <c r="O37" i="27"/>
  <c r="O41" i="27" s="1"/>
  <c r="O43" i="27" s="1"/>
  <c r="O45" i="27" s="1"/>
  <c r="O47" i="27" s="1"/>
  <c r="W37" i="27"/>
  <c r="W41" i="27" s="1"/>
  <c r="W43" i="27" s="1"/>
  <c r="W45" i="27" s="1"/>
  <c r="W47" i="27" s="1"/>
  <c r="G37" i="26"/>
  <c r="G41" i="26" s="1"/>
  <c r="G43" i="26" s="1"/>
  <c r="G45" i="26" s="1"/>
  <c r="G47" i="26" s="1"/>
  <c r="O37" i="26"/>
  <c r="O41" i="26" s="1"/>
  <c r="O43" i="26" s="1"/>
  <c r="O45" i="26" s="1"/>
  <c r="O47" i="26" s="1"/>
  <c r="W37" i="26"/>
  <c r="W41" i="26" s="1"/>
  <c r="W43" i="26" s="1"/>
  <c r="W45" i="26" s="1"/>
  <c r="W47" i="26" s="1"/>
  <c r="G37" i="25"/>
  <c r="G41" i="25" s="1"/>
  <c r="G43" i="25" s="1"/>
  <c r="G45" i="25" s="1"/>
  <c r="G47" i="25" s="1"/>
  <c r="O37" i="25"/>
  <c r="O41" i="25" s="1"/>
  <c r="O43" i="25" s="1"/>
  <c r="O45" i="25" s="1"/>
  <c r="O47" i="25" s="1"/>
  <c r="W37" i="25"/>
  <c r="W41" i="25" s="1"/>
  <c r="W43" i="25" s="1"/>
  <c r="W45" i="25" s="1"/>
  <c r="W47" i="25" s="1"/>
  <c r="G37" i="24"/>
  <c r="G41" i="24" s="1"/>
  <c r="G43" i="24" s="1"/>
  <c r="G45" i="24" s="1"/>
  <c r="G47" i="24" s="1"/>
  <c r="O37" i="24"/>
  <c r="O41" i="24" s="1"/>
  <c r="O43" i="24" s="1"/>
  <c r="O45" i="24" s="1"/>
  <c r="O47" i="24" s="1"/>
  <c r="W37" i="24"/>
  <c r="W41" i="24" s="1"/>
  <c r="W43" i="24" s="1"/>
  <c r="W45" i="24" s="1"/>
  <c r="W47" i="24" s="1"/>
  <c r="F37" i="23"/>
  <c r="F41" i="23" s="1"/>
  <c r="F43" i="23" s="1"/>
  <c r="F45" i="23" s="1"/>
  <c r="F47" i="23" s="1"/>
  <c r="X37" i="23"/>
  <c r="X37" i="2"/>
  <c r="F37" i="2"/>
  <c r="F41" i="2" s="1"/>
  <c r="F43" i="2" s="1"/>
  <c r="F45" i="2" s="1"/>
  <c r="F47" i="2" s="1"/>
  <c r="X37" i="21"/>
  <c r="Z21" i="31"/>
  <c r="Y37" i="31"/>
  <c r="Y41" i="31" s="1"/>
  <c r="Y43" i="31" s="1"/>
  <c r="Y45" i="31" s="1"/>
  <c r="Y47" i="31" s="1"/>
  <c r="H37" i="27"/>
  <c r="H41" i="27" s="1"/>
  <c r="H43" i="27" s="1"/>
  <c r="H45" i="27" s="1"/>
  <c r="H47" i="27" s="1"/>
  <c r="P37" i="27"/>
  <c r="P41" i="27" s="1"/>
  <c r="P43" i="27" s="1"/>
  <c r="P45" i="27" s="1"/>
  <c r="P47" i="27" s="1"/>
  <c r="H37" i="26"/>
  <c r="H41" i="26" s="1"/>
  <c r="H43" i="26" s="1"/>
  <c r="H45" i="26" s="1"/>
  <c r="H47" i="26" s="1"/>
  <c r="P37" i="26"/>
  <c r="P41" i="26" s="1"/>
  <c r="P43" i="26" s="1"/>
  <c r="P45" i="26" s="1"/>
  <c r="P47" i="26" s="1"/>
  <c r="H37" i="25"/>
  <c r="H41" i="25" s="1"/>
  <c r="H43" i="25" s="1"/>
  <c r="H45" i="25" s="1"/>
  <c r="H47" i="25" s="1"/>
  <c r="P37" i="25"/>
  <c r="P41" i="25" s="1"/>
  <c r="P43" i="25" s="1"/>
  <c r="P45" i="25" s="1"/>
  <c r="P47" i="25" s="1"/>
  <c r="H37" i="24"/>
  <c r="H41" i="24" s="1"/>
  <c r="H43" i="24" s="1"/>
  <c r="H45" i="24" s="1"/>
  <c r="H47" i="24" s="1"/>
  <c r="P37" i="24"/>
  <c r="P41" i="24" s="1"/>
  <c r="P43" i="24" s="1"/>
  <c r="P45" i="24" s="1"/>
  <c r="P47" i="24" s="1"/>
  <c r="G37" i="23"/>
  <c r="G41" i="23" s="1"/>
  <c r="G43" i="23" s="1"/>
  <c r="G45" i="23" s="1"/>
  <c r="G47" i="23" s="1"/>
  <c r="O37" i="23"/>
  <c r="O41" i="23" s="1"/>
  <c r="O43" i="23" s="1"/>
  <c r="O45" i="23" s="1"/>
  <c r="O47" i="23" s="1"/>
  <c r="W37" i="23"/>
  <c r="W41" i="23" s="1"/>
  <c r="W43" i="23" s="1"/>
  <c r="W45" i="23" s="1"/>
  <c r="W47" i="23" s="1"/>
  <c r="G37" i="22"/>
  <c r="G41" i="22" s="1"/>
  <c r="G43" i="22" s="1"/>
  <c r="G45" i="22" s="1"/>
  <c r="G47" i="22" s="1"/>
  <c r="O37" i="22"/>
  <c r="O41" i="22" s="1"/>
  <c r="O43" i="22" s="1"/>
  <c r="O45" i="22" s="1"/>
  <c r="O47" i="22" s="1"/>
  <c r="W37" i="22"/>
  <c r="W41" i="22" s="1"/>
  <c r="W43" i="22" s="1"/>
  <c r="W45" i="22" s="1"/>
  <c r="W47" i="22" s="1"/>
  <c r="G37" i="21"/>
  <c r="G41" i="21" s="1"/>
  <c r="G43" i="21" s="1"/>
  <c r="G45" i="21" s="1"/>
  <c r="G47" i="21" s="1"/>
  <c r="O37" i="21"/>
  <c r="O41" i="21" s="1"/>
  <c r="O43" i="21" s="1"/>
  <c r="O45" i="21" s="1"/>
  <c r="O47" i="21" s="1"/>
  <c r="W37" i="21"/>
  <c r="W41" i="21" s="1"/>
  <c r="W43" i="21" s="1"/>
  <c r="W45" i="21" s="1"/>
  <c r="W47" i="21" s="1"/>
  <c r="G37" i="20"/>
  <c r="G41" i="20" s="1"/>
  <c r="G43" i="20" s="1"/>
  <c r="G45" i="20" s="1"/>
  <c r="G47" i="20" s="1"/>
  <c r="O37" i="20"/>
  <c r="O41" i="20" s="1"/>
  <c r="O43" i="20" s="1"/>
  <c r="O45" i="20" s="1"/>
  <c r="O47" i="20" s="1"/>
  <c r="W37" i="20"/>
  <c r="W41" i="20" s="1"/>
  <c r="W43" i="20" s="1"/>
  <c r="W45" i="20" s="1"/>
  <c r="W47" i="20" s="1"/>
  <c r="Y45" i="9"/>
  <c r="Y47" i="9" s="1"/>
  <c r="F37" i="36"/>
  <c r="F41" i="36" s="1"/>
  <c r="F43" i="36" s="1"/>
  <c r="F45" i="36" s="1"/>
  <c r="F47" i="36" s="1"/>
  <c r="X37" i="17"/>
  <c r="F37" i="7"/>
  <c r="F41" i="7" s="1"/>
  <c r="F43" i="7" s="1"/>
  <c r="F45" i="7" s="1"/>
  <c r="F47" i="7" s="1"/>
  <c r="X41" i="19" l="1"/>
  <c r="X41" i="4"/>
  <c r="Z37" i="4"/>
  <c r="Z37" i="38"/>
  <c r="X41" i="38"/>
  <c r="Z37" i="137"/>
  <c r="X41" i="137"/>
  <c r="Z41" i="143"/>
  <c r="X43" i="143"/>
  <c r="X43" i="200"/>
  <c r="Z41" i="200"/>
  <c r="Z41" i="235"/>
  <c r="X43" i="235"/>
  <c r="Z37" i="97"/>
  <c r="X41" i="97"/>
  <c r="Z37" i="166"/>
  <c r="X41" i="166"/>
  <c r="Z37" i="48"/>
  <c r="X41" i="48"/>
  <c r="Y47" i="22"/>
  <c r="X43" i="54"/>
  <c r="X41" i="207"/>
  <c r="Z37" i="207"/>
  <c r="Z37" i="12"/>
  <c r="X41" i="12"/>
  <c r="Z37" i="112"/>
  <c r="X41" i="112"/>
  <c r="X41" i="154"/>
  <c r="Z37" i="154"/>
  <c r="Z41" i="258"/>
  <c r="X43" i="258"/>
  <c r="Z37" i="182"/>
  <c r="X41" i="182"/>
  <c r="Z37" i="60"/>
  <c r="X41" i="60"/>
  <c r="Z37" i="228"/>
  <c r="X41" i="228"/>
  <c r="Z41" i="152"/>
  <c r="X43" i="152"/>
  <c r="Z41" i="172"/>
  <c r="X43" i="172"/>
  <c r="Z37" i="41"/>
  <c r="X41" i="41"/>
  <c r="Z41" i="210"/>
  <c r="X43" i="210"/>
  <c r="Z37" i="93"/>
  <c r="X41" i="93"/>
  <c r="Z41" i="238"/>
  <c r="Y47" i="58"/>
  <c r="Z37" i="104"/>
  <c r="X41" i="104"/>
  <c r="Z37" i="196"/>
  <c r="X41" i="196"/>
  <c r="Z37" i="222"/>
  <c r="X41" i="222"/>
  <c r="Z37" i="126"/>
  <c r="X41" i="126"/>
  <c r="Z37" i="2"/>
  <c r="X41" i="2"/>
  <c r="Z37" i="16"/>
  <c r="X41" i="16"/>
  <c r="Z37" i="24"/>
  <c r="X41" i="24"/>
  <c r="Z37" i="7"/>
  <c r="X41" i="7"/>
  <c r="X41" i="31"/>
  <c r="Z37" i="31"/>
  <c r="Z37" i="208"/>
  <c r="X41" i="208"/>
  <c r="X41" i="51"/>
  <c r="Z37" i="51"/>
  <c r="Z37" i="144"/>
  <c r="X41" i="144"/>
  <c r="X41" i="223"/>
  <c r="Z37" i="223"/>
  <c r="Z37" i="249"/>
  <c r="X41" i="249"/>
  <c r="Z37" i="161"/>
  <c r="X41" i="161"/>
  <c r="Z41" i="167"/>
  <c r="X43" i="167"/>
  <c r="Z37" i="22"/>
  <c r="Z37" i="224"/>
  <c r="X41" i="224"/>
  <c r="X43" i="224" s="1"/>
  <c r="Z37" i="254"/>
  <c r="X41" i="254"/>
  <c r="Z41" i="232"/>
  <c r="X43" i="232"/>
  <c r="Z37" i="74"/>
  <c r="X41" i="74"/>
  <c r="X41" i="91"/>
  <c r="Z37" i="91"/>
  <c r="Z37" i="165"/>
  <c r="X41" i="165"/>
  <c r="X43" i="13"/>
  <c r="Z41" i="13"/>
  <c r="Z37" i="57"/>
  <c r="X41" i="57"/>
  <c r="Z37" i="113"/>
  <c r="X41" i="113"/>
  <c r="Z41" i="206"/>
  <c r="X43" i="206"/>
  <c r="Z37" i="78"/>
  <c r="X41" i="78"/>
  <c r="Z37" i="88"/>
  <c r="X41" i="88"/>
  <c r="X41" i="183"/>
  <c r="Z37" i="183"/>
  <c r="X43" i="237"/>
  <c r="Z41" i="237"/>
  <c r="Z37" i="158"/>
  <c r="X41" i="158"/>
  <c r="Z41" i="42"/>
  <c r="X43" i="42"/>
  <c r="Z37" i="129"/>
  <c r="X41" i="129"/>
  <c r="Z37" i="192"/>
  <c r="X41" i="192"/>
  <c r="Z37" i="217"/>
  <c r="X41" i="217"/>
  <c r="X41" i="122"/>
  <c r="Z37" i="122"/>
  <c r="Z37" i="58"/>
  <c r="X41" i="135"/>
  <c r="Z37" i="135"/>
  <c r="Z37" i="177"/>
  <c r="X41" i="177"/>
  <c r="Z37" i="86"/>
  <c r="X41" i="86"/>
  <c r="Z41" i="174"/>
  <c r="X43" i="174"/>
  <c r="X41" i="23"/>
  <c r="Z37" i="23"/>
  <c r="Z41" i="5"/>
  <c r="X43" i="5"/>
  <c r="Z37" i="8"/>
  <c r="X41" i="8"/>
  <c r="Z37" i="28"/>
  <c r="X41" i="28"/>
  <c r="Z41" i="22"/>
  <c r="X43" i="22"/>
  <c r="Z37" i="138"/>
  <c r="X41" i="138"/>
  <c r="Z37" i="145"/>
  <c r="X41" i="145"/>
  <c r="Z37" i="201"/>
  <c r="X41" i="201"/>
  <c r="Z37" i="69"/>
  <c r="X41" i="69"/>
  <c r="Z37" i="101"/>
  <c r="X41" i="101"/>
  <c r="X41" i="55"/>
  <c r="Z37" i="55"/>
  <c r="Z37" i="108"/>
  <c r="X41" i="108"/>
  <c r="Z37" i="110"/>
  <c r="X41" i="110"/>
  <c r="Z37" i="162"/>
  <c r="X41" i="162"/>
  <c r="X41" i="83"/>
  <c r="Z37" i="83"/>
  <c r="Z37" i="186"/>
  <c r="X41" i="186"/>
  <c r="Z37" i="44"/>
  <c r="X41" i="44"/>
  <c r="Z37" i="240"/>
  <c r="X41" i="240"/>
  <c r="Z37" i="114"/>
  <c r="X41" i="114"/>
  <c r="X41" i="155"/>
  <c r="Z37" i="155"/>
  <c r="X41" i="255"/>
  <c r="Z37" i="255"/>
  <c r="X41" i="1"/>
  <c r="Z37" i="1"/>
  <c r="X41" i="211"/>
  <c r="Z37" i="211"/>
  <c r="Z37" i="61"/>
  <c r="X41" i="61"/>
  <c r="Z37" i="229"/>
  <c r="X41" i="229"/>
  <c r="X41" i="35"/>
  <c r="Z37" i="35"/>
  <c r="Z37" i="77"/>
  <c r="X41" i="77"/>
  <c r="Z37" i="176"/>
  <c r="X41" i="176"/>
  <c r="Z37" i="181"/>
  <c r="X41" i="181"/>
  <c r="Z37" i="94"/>
  <c r="X41" i="94"/>
  <c r="X41" i="151"/>
  <c r="Z37" i="151"/>
  <c r="Z37" i="45"/>
  <c r="X41" i="45"/>
  <c r="Y43" i="56"/>
  <c r="Y45" i="56" s="1"/>
  <c r="Y47" i="56" s="1"/>
  <c r="Z37" i="105"/>
  <c r="X41" i="105"/>
  <c r="Z37" i="197"/>
  <c r="X41" i="197"/>
  <c r="Z37" i="243"/>
  <c r="X41" i="243"/>
  <c r="Z37" i="6"/>
  <c r="X41" i="6"/>
  <c r="Z37" i="25"/>
  <c r="X41" i="25"/>
  <c r="Z37" i="9"/>
  <c r="X41" i="9"/>
  <c r="Z37" i="121"/>
  <c r="X41" i="121"/>
  <c r="Z37" i="241"/>
  <c r="X41" i="241"/>
  <c r="X41" i="139"/>
  <c r="Z37" i="139"/>
  <c r="Z37" i="146"/>
  <c r="X41" i="146"/>
  <c r="Z37" i="202"/>
  <c r="X41" i="202"/>
  <c r="Z37" i="250"/>
  <c r="X41" i="250"/>
  <c r="X43" i="173"/>
  <c r="Z41" i="173"/>
  <c r="X41" i="179"/>
  <c r="Z37" i="179"/>
  <c r="Z37" i="26"/>
  <c r="Z37" i="225"/>
  <c r="X41" i="225"/>
  <c r="Z41" i="148"/>
  <c r="X43" i="148"/>
  <c r="X41" i="99"/>
  <c r="Z37" i="99"/>
  <c r="Z41" i="58"/>
  <c r="X43" i="58"/>
  <c r="Z37" i="115"/>
  <c r="X41" i="115"/>
  <c r="X41" i="239"/>
  <c r="Z37" i="239"/>
  <c r="X41" i="79"/>
  <c r="Z37" i="79"/>
  <c r="Z37" i="184"/>
  <c r="X41" i="184"/>
  <c r="X41" i="43"/>
  <c r="Z37" i="43"/>
  <c r="Z37" i="130"/>
  <c r="X41" i="130"/>
  <c r="Z37" i="193"/>
  <c r="X41" i="193"/>
  <c r="X41" i="219"/>
  <c r="Z37" i="219"/>
  <c r="Y47" i="226"/>
  <c r="Z37" i="160"/>
  <c r="X41" i="160"/>
  <c r="Z41" i="218"/>
  <c r="X43" i="218"/>
  <c r="Z37" i="132"/>
  <c r="X41" i="132"/>
  <c r="X41" i="34"/>
  <c r="Z37" i="34"/>
  <c r="Z37" i="17"/>
  <c r="X41" i="17"/>
  <c r="Z37" i="20"/>
  <c r="X41" i="20"/>
  <c r="Z37" i="29"/>
  <c r="X41" i="29"/>
  <c r="X41" i="107"/>
  <c r="Z37" i="107"/>
  <c r="Z37" i="140"/>
  <c r="X41" i="140"/>
  <c r="X41" i="203"/>
  <c r="Z37" i="203"/>
  <c r="Z37" i="73"/>
  <c r="X41" i="73"/>
  <c r="Z37" i="102"/>
  <c r="X41" i="102"/>
  <c r="X43" i="102" s="1"/>
  <c r="Z37" i="52"/>
  <c r="X41" i="52"/>
  <c r="X41" i="163"/>
  <c r="Z37" i="163"/>
  <c r="Z41" i="214"/>
  <c r="X43" i="214"/>
  <c r="Z37" i="89"/>
  <c r="X41" i="89"/>
  <c r="Z41" i="100"/>
  <c r="X43" i="100"/>
  <c r="X41" i="187"/>
  <c r="Z37" i="187"/>
  <c r="Z37" i="120"/>
  <c r="X41" i="120"/>
  <c r="Z37" i="10"/>
  <c r="X41" i="10"/>
  <c r="Z37" i="14"/>
  <c r="X41" i="14"/>
  <c r="Z37" i="116"/>
  <c r="X41" i="116"/>
  <c r="X41" i="227"/>
  <c r="Z37" i="227"/>
  <c r="Z37" i="256"/>
  <c r="X41" i="256"/>
  <c r="Z37" i="125"/>
  <c r="X41" i="125"/>
  <c r="X43" i="233"/>
  <c r="Z41" i="233"/>
  <c r="Z37" i="92"/>
  <c r="X41" i="92"/>
  <c r="Z37" i="81"/>
  <c r="X41" i="81"/>
  <c r="Z37" i="244"/>
  <c r="X41" i="244"/>
  <c r="Z37" i="62"/>
  <c r="X41" i="62"/>
  <c r="X41" i="159"/>
  <c r="Z37" i="159"/>
  <c r="Z37" i="230"/>
  <c r="X41" i="230"/>
  <c r="Z37" i="64"/>
  <c r="X41" i="64"/>
  <c r="Z37" i="80"/>
  <c r="X41" i="80"/>
  <c r="Z41" i="119"/>
  <c r="X43" i="119"/>
  <c r="Z37" i="209"/>
  <c r="X41" i="209"/>
  <c r="Z37" i="72"/>
  <c r="X41" i="72"/>
  <c r="Z41" i="171"/>
  <c r="X43" i="171"/>
  <c r="Z37" i="180"/>
  <c r="X41" i="180"/>
  <c r="Z37" i="46"/>
  <c r="X41" i="46"/>
  <c r="Z37" i="106"/>
  <c r="X41" i="106"/>
  <c r="Z37" i="198"/>
  <c r="X41" i="198"/>
  <c r="Z37" i="220"/>
  <c r="X41" i="220"/>
  <c r="Z37" i="68"/>
  <c r="X41" i="68"/>
  <c r="X41" i="95"/>
  <c r="Z37" i="95"/>
  <c r="Z41" i="26"/>
  <c r="X43" i="26"/>
  <c r="Z37" i="18"/>
  <c r="X41" i="18"/>
  <c r="X43" i="36"/>
  <c r="Z41" i="36"/>
  <c r="Y47" i="6"/>
  <c r="Z37" i="150"/>
  <c r="X41" i="150"/>
  <c r="Z37" i="49"/>
  <c r="X41" i="49"/>
  <c r="Z37" i="141"/>
  <c r="X41" i="141"/>
  <c r="X41" i="251"/>
  <c r="Z37" i="251"/>
  <c r="Z37" i="33"/>
  <c r="X41" i="33"/>
  <c r="Z37" i="215"/>
  <c r="X41" i="215"/>
  <c r="X41" i="87"/>
  <c r="Z37" i="87"/>
  <c r="Z37" i="216"/>
  <c r="X41" i="216"/>
  <c r="Z37" i="212"/>
  <c r="X41" i="212"/>
  <c r="Z37" i="226"/>
  <c r="X41" i="226"/>
  <c r="Z37" i="252"/>
  <c r="X41" i="252"/>
  <c r="Z37" i="149"/>
  <c r="X41" i="149"/>
  <c r="Z41" i="102"/>
  <c r="Y43" i="102"/>
  <c r="Y45" i="102" s="1"/>
  <c r="Y47" i="102" s="1"/>
  <c r="X43" i="117"/>
  <c r="Z41" i="117"/>
  <c r="Z37" i="84"/>
  <c r="X41" i="84"/>
  <c r="Z37" i="185"/>
  <c r="X41" i="185"/>
  <c r="Z37" i="156"/>
  <c r="X41" i="156"/>
  <c r="Z37" i="231"/>
  <c r="Z37" i="164"/>
  <c r="X41" i="164"/>
  <c r="X41" i="15"/>
  <c r="Z37" i="15"/>
  <c r="Z37" i="54"/>
  <c r="Y41" i="54"/>
  <c r="Y43" i="54" s="1"/>
  <c r="Y45" i="54" s="1"/>
  <c r="Y47" i="54" s="1"/>
  <c r="Z37" i="194"/>
  <c r="X41" i="194"/>
  <c r="Y43" i="224"/>
  <c r="Y45" i="224" s="1"/>
  <c r="Y47" i="224" s="1"/>
  <c r="Z37" i="76"/>
  <c r="X41" i="76"/>
  <c r="Z37" i="189"/>
  <c r="X41" i="189"/>
  <c r="Z43" i="236"/>
  <c r="X45" i="236"/>
  <c r="Z37" i="213"/>
  <c r="X41" i="213"/>
  <c r="Z37" i="133"/>
  <c r="X41" i="133"/>
  <c r="X41" i="199"/>
  <c r="Z37" i="199"/>
  <c r="Z37" i="258"/>
  <c r="Z41" i="234"/>
  <c r="X43" i="234"/>
  <c r="Z37" i="3"/>
  <c r="X41" i="3"/>
  <c r="Z37" i="30"/>
  <c r="X41" i="30"/>
  <c r="X41" i="39"/>
  <c r="Z37" i="39"/>
  <c r="Z37" i="136"/>
  <c r="X41" i="136"/>
  <c r="Z37" i="142"/>
  <c r="X41" i="142"/>
  <c r="Z37" i="53"/>
  <c r="X41" i="53"/>
  <c r="Z37" i="109"/>
  <c r="X41" i="109"/>
  <c r="Z37" i="32"/>
  <c r="X41" i="32"/>
  <c r="Z37" i="90"/>
  <c r="X41" i="90"/>
  <c r="X41" i="127"/>
  <c r="Z37" i="127"/>
  <c r="X41" i="11"/>
  <c r="Z37" i="11"/>
  <c r="X41" i="59"/>
  <c r="Z37" i="59"/>
  <c r="Z37" i="257"/>
  <c r="X41" i="257"/>
  <c r="Z37" i="98"/>
  <c r="X41" i="98"/>
  <c r="Z37" i="153"/>
  <c r="X41" i="153"/>
  <c r="X41" i="63"/>
  <c r="Z37" i="63"/>
  <c r="Z41" i="231"/>
  <c r="X43" i="231"/>
  <c r="Z41" i="67"/>
  <c r="X43" i="67"/>
  <c r="Z37" i="82"/>
  <c r="X41" i="82"/>
  <c r="X43" i="169"/>
  <c r="Z41" i="169"/>
  <c r="Z37" i="242"/>
  <c r="X41" i="242"/>
  <c r="Z37" i="40"/>
  <c r="X41" i="40"/>
  <c r="X41" i="103"/>
  <c r="Z37" i="103"/>
  <c r="X41" i="131"/>
  <c r="Z37" i="131"/>
  <c r="X41" i="47"/>
  <c r="Z37" i="47"/>
  <c r="X41" i="195"/>
  <c r="Z37" i="195"/>
  <c r="Z37" i="221"/>
  <c r="X41" i="221"/>
  <c r="X43" i="71"/>
  <c r="Z41" i="71"/>
  <c r="Z37" i="96"/>
  <c r="X41" i="96"/>
  <c r="Z37" i="21"/>
  <c r="X41" i="21"/>
  <c r="Y47" i="14"/>
  <c r="X41" i="27"/>
  <c r="Z37" i="27"/>
  <c r="Z37" i="37"/>
  <c r="X41" i="37"/>
  <c r="X41" i="175"/>
  <c r="Z37" i="175"/>
  <c r="Z37" i="50"/>
  <c r="X41" i="50"/>
  <c r="Z37" i="248"/>
  <c r="X41" i="248"/>
  <c r="Z37" i="65"/>
  <c r="X41" i="65"/>
  <c r="Z37" i="245"/>
  <c r="X41" i="245"/>
  <c r="Z37" i="204"/>
  <c r="X41" i="204"/>
  <c r="Z37" i="253"/>
  <c r="X41" i="253"/>
  <c r="Z37" i="124"/>
  <c r="X41" i="124"/>
  <c r="Z37" i="70"/>
  <c r="X41" i="70"/>
  <c r="Z37" i="178"/>
  <c r="X41" i="178"/>
  <c r="Z37" i="56"/>
  <c r="X41" i="56"/>
  <c r="X43" i="56" s="1"/>
  <c r="X41" i="111"/>
  <c r="Z37" i="111"/>
  <c r="Z37" i="118"/>
  <c r="X41" i="118"/>
  <c r="X43" i="205"/>
  <c r="Z41" i="205"/>
  <c r="Z37" i="85"/>
  <c r="X41" i="85"/>
  <c r="Z41" i="168"/>
  <c r="X43" i="168"/>
  <c r="Z37" i="188"/>
  <c r="X41" i="188"/>
  <c r="Z37" i="157"/>
  <c r="X41" i="157"/>
  <c r="X41" i="123"/>
  <c r="Z37" i="123"/>
  <c r="X41" i="147"/>
  <c r="Z37" i="147"/>
  <c r="Z37" i="128"/>
  <c r="X41" i="128"/>
  <c r="X41" i="191"/>
  <c r="Z37" i="191"/>
  <c r="Z37" i="190"/>
  <c r="X41" i="190"/>
  <c r="X45" i="238"/>
  <c r="Z43" i="238"/>
  <c r="Z37" i="246"/>
  <c r="X41" i="246"/>
  <c r="Z37" i="134"/>
  <c r="X41" i="134"/>
  <c r="X41" i="247"/>
  <c r="Z37" i="247"/>
  <c r="Z37" i="66"/>
  <c r="X41" i="66"/>
  <c r="Z41" i="19"/>
  <c r="X43" i="19"/>
  <c r="X41" i="75"/>
  <c r="Z37" i="75"/>
  <c r="Z41" i="170"/>
  <c r="X43" i="170"/>
  <c r="Z41" i="11" l="1"/>
  <c r="X43" i="11"/>
  <c r="Z41" i="156"/>
  <c r="X43" i="156"/>
  <c r="Z41" i="107"/>
  <c r="X43" i="107"/>
  <c r="Z41" i="115"/>
  <c r="X43" i="115"/>
  <c r="Z41" i="1"/>
  <c r="X43" i="1"/>
  <c r="Z41" i="192"/>
  <c r="X43" i="192"/>
  <c r="X45" i="206"/>
  <c r="Z43" i="206"/>
  <c r="X43" i="165"/>
  <c r="Z41" i="165"/>
  <c r="Z41" i="254"/>
  <c r="X43" i="254"/>
  <c r="Z41" i="51"/>
  <c r="X43" i="51"/>
  <c r="X43" i="93"/>
  <c r="Z41" i="93"/>
  <c r="Z43" i="152"/>
  <c r="X45" i="152"/>
  <c r="X45" i="258"/>
  <c r="Z43" i="258"/>
  <c r="Z41" i="166"/>
  <c r="X43" i="166"/>
  <c r="Z43" i="143"/>
  <c r="X45" i="143"/>
  <c r="Z41" i="66"/>
  <c r="X43" i="66"/>
  <c r="Z41" i="175"/>
  <c r="X43" i="175"/>
  <c r="X43" i="40"/>
  <c r="Z41" i="40"/>
  <c r="Z43" i="67"/>
  <c r="X45" i="67"/>
  <c r="Z41" i="98"/>
  <c r="X43" i="98"/>
  <c r="X43" i="53"/>
  <c r="Z41" i="53"/>
  <c r="Z41" i="39"/>
  <c r="X43" i="39"/>
  <c r="X43" i="189"/>
  <c r="Z41" i="189"/>
  <c r="X43" i="212"/>
  <c r="Z41" i="212"/>
  <c r="X43" i="33"/>
  <c r="Z41" i="33"/>
  <c r="Z41" i="150"/>
  <c r="X43" i="150"/>
  <c r="Z43" i="26"/>
  <c r="X45" i="26"/>
  <c r="X43" i="220"/>
  <c r="Z41" i="220"/>
  <c r="Z41" i="180"/>
  <c r="X43" i="180"/>
  <c r="Z43" i="119"/>
  <c r="X45" i="119"/>
  <c r="Z41" i="92"/>
  <c r="X43" i="92"/>
  <c r="Z41" i="120"/>
  <c r="X43" i="120"/>
  <c r="X45" i="214"/>
  <c r="Z43" i="214"/>
  <c r="Z41" i="73"/>
  <c r="X43" i="73"/>
  <c r="Z41" i="34"/>
  <c r="X43" i="34"/>
  <c r="Z41" i="43"/>
  <c r="X43" i="43"/>
  <c r="Z41" i="202"/>
  <c r="X43" i="202"/>
  <c r="X43" i="121"/>
  <c r="Z41" i="121"/>
  <c r="Z41" i="243"/>
  <c r="X43" i="243"/>
  <c r="Z41" i="56"/>
  <c r="X43" i="229"/>
  <c r="Z41" i="229"/>
  <c r="X43" i="44"/>
  <c r="Z41" i="44"/>
  <c r="X43" i="110"/>
  <c r="Z41" i="110"/>
  <c r="X43" i="69"/>
  <c r="Z41" i="69"/>
  <c r="Z43" i="22"/>
  <c r="X45" i="22"/>
  <c r="Z43" i="237"/>
  <c r="X45" i="237"/>
  <c r="X43" i="249"/>
  <c r="Z41" i="249"/>
  <c r="X43" i="208"/>
  <c r="Z41" i="208"/>
  <c r="X43" i="16"/>
  <c r="Z41" i="16"/>
  <c r="Z41" i="196"/>
  <c r="X43" i="196"/>
  <c r="Z41" i="207"/>
  <c r="X43" i="207"/>
  <c r="Z41" i="188"/>
  <c r="X43" i="188"/>
  <c r="Z41" i="35"/>
  <c r="X43" i="35"/>
  <c r="Z45" i="238"/>
  <c r="X47" i="238"/>
  <c r="Z47" i="238" s="1"/>
  <c r="Z43" i="168"/>
  <c r="X45" i="168"/>
  <c r="Z41" i="124"/>
  <c r="X43" i="124"/>
  <c r="X43" i="65"/>
  <c r="Z41" i="65"/>
  <c r="Z41" i="37"/>
  <c r="X43" i="37"/>
  <c r="Z41" i="96"/>
  <c r="X43" i="96"/>
  <c r="Z41" i="195"/>
  <c r="X43" i="195"/>
  <c r="Z41" i="127"/>
  <c r="X43" i="127"/>
  <c r="Z41" i="30"/>
  <c r="X43" i="30"/>
  <c r="Z41" i="199"/>
  <c r="X43" i="199"/>
  <c r="Z41" i="159"/>
  <c r="X43" i="159"/>
  <c r="Z41" i="227"/>
  <c r="X43" i="227"/>
  <c r="Z41" i="29"/>
  <c r="X43" i="29"/>
  <c r="Z41" i="132"/>
  <c r="X43" i="132"/>
  <c r="Z41" i="184"/>
  <c r="X43" i="184"/>
  <c r="X45" i="58"/>
  <c r="Z43" i="58"/>
  <c r="X43" i="45"/>
  <c r="Z41" i="45"/>
  <c r="Z41" i="176"/>
  <c r="X43" i="176"/>
  <c r="Z41" i="255"/>
  <c r="X43" i="255"/>
  <c r="Z41" i="23"/>
  <c r="X43" i="23"/>
  <c r="Z41" i="135"/>
  <c r="X43" i="135"/>
  <c r="X43" i="129"/>
  <c r="Z41" i="129"/>
  <c r="X43" i="113"/>
  <c r="Z41" i="113"/>
  <c r="Z43" i="224"/>
  <c r="X45" i="224"/>
  <c r="X45" i="210"/>
  <c r="Z43" i="210"/>
  <c r="Z41" i="228"/>
  <c r="X43" i="228"/>
  <c r="X45" i="54"/>
  <c r="Z43" i="54"/>
  <c r="X43" i="97"/>
  <c r="Z41" i="97"/>
  <c r="X43" i="137"/>
  <c r="Z41" i="137"/>
  <c r="X43" i="118"/>
  <c r="Z41" i="118"/>
  <c r="X43" i="21"/>
  <c r="Z41" i="21"/>
  <c r="X43" i="181"/>
  <c r="Z41" i="181"/>
  <c r="X45" i="170"/>
  <c r="Z43" i="170"/>
  <c r="Z43" i="231"/>
  <c r="X45" i="231"/>
  <c r="X43" i="257"/>
  <c r="Z41" i="257"/>
  <c r="X43" i="90"/>
  <c r="Z41" i="90"/>
  <c r="Z41" i="142"/>
  <c r="X43" i="142"/>
  <c r="X43" i="133"/>
  <c r="Z41" i="133"/>
  <c r="Z41" i="76"/>
  <c r="X43" i="76"/>
  <c r="X43" i="185"/>
  <c r="Z41" i="185"/>
  <c r="Z41" i="198"/>
  <c r="X43" i="198"/>
  <c r="Z43" i="171"/>
  <c r="X45" i="171"/>
  <c r="Z41" i="80"/>
  <c r="X43" i="80"/>
  <c r="Z41" i="62"/>
  <c r="X43" i="62"/>
  <c r="Z41" i="116"/>
  <c r="X43" i="116"/>
  <c r="Z41" i="219"/>
  <c r="X43" i="219"/>
  <c r="Z41" i="146"/>
  <c r="X43" i="146"/>
  <c r="X43" i="9"/>
  <c r="Z41" i="9"/>
  <c r="X43" i="197"/>
  <c r="Z41" i="197"/>
  <c r="X43" i="61"/>
  <c r="Z41" i="61"/>
  <c r="X43" i="186"/>
  <c r="Z41" i="186"/>
  <c r="Z41" i="108"/>
  <c r="X43" i="108"/>
  <c r="X43" i="201"/>
  <c r="Z41" i="201"/>
  <c r="X43" i="28"/>
  <c r="Z41" i="28"/>
  <c r="X45" i="174"/>
  <c r="Z43" i="174"/>
  <c r="Z41" i="183"/>
  <c r="X43" i="183"/>
  <c r="Z41" i="91"/>
  <c r="X43" i="91"/>
  <c r="Z41" i="2"/>
  <c r="X43" i="2"/>
  <c r="Z41" i="104"/>
  <c r="X43" i="104"/>
  <c r="Z41" i="154"/>
  <c r="X43" i="154"/>
  <c r="Z41" i="54"/>
  <c r="X43" i="245"/>
  <c r="Z41" i="245"/>
  <c r="Z43" i="117"/>
  <c r="X45" i="117"/>
  <c r="Z41" i="247"/>
  <c r="X43" i="247"/>
  <c r="X43" i="85"/>
  <c r="Z41" i="85"/>
  <c r="Z43" i="56"/>
  <c r="X45" i="56"/>
  <c r="X43" i="253"/>
  <c r="Z41" i="253"/>
  <c r="Z41" i="248"/>
  <c r="X43" i="248"/>
  <c r="Z41" i="47"/>
  <c r="X43" i="47"/>
  <c r="X43" i="3"/>
  <c r="Z41" i="3"/>
  <c r="Z41" i="15"/>
  <c r="X43" i="15"/>
  <c r="Z41" i="251"/>
  <c r="X43" i="251"/>
  <c r="Z43" i="233"/>
  <c r="X45" i="233"/>
  <c r="Z41" i="187"/>
  <c r="X43" i="187"/>
  <c r="Z41" i="163"/>
  <c r="X43" i="163"/>
  <c r="Z41" i="203"/>
  <c r="X43" i="203"/>
  <c r="X43" i="20"/>
  <c r="Z41" i="20"/>
  <c r="X45" i="218"/>
  <c r="Z43" i="218"/>
  <c r="X43" i="193"/>
  <c r="Z41" i="193"/>
  <c r="Z41" i="179"/>
  <c r="X43" i="179"/>
  <c r="X43" i="77"/>
  <c r="Z41" i="77"/>
  <c r="Z41" i="155"/>
  <c r="X43" i="155"/>
  <c r="X45" i="42"/>
  <c r="Z43" i="42"/>
  <c r="Z41" i="88"/>
  <c r="X43" i="88"/>
  <c r="X43" i="57"/>
  <c r="Z41" i="57"/>
  <c r="X43" i="74"/>
  <c r="Z41" i="74"/>
  <c r="Z41" i="223"/>
  <c r="X43" i="223"/>
  <c r="Z41" i="31"/>
  <c r="X43" i="31"/>
  <c r="X43" i="41"/>
  <c r="Z41" i="41"/>
  <c r="X43" i="60"/>
  <c r="Z41" i="60"/>
  <c r="Z41" i="112"/>
  <c r="X43" i="112"/>
  <c r="Z43" i="235"/>
  <c r="X45" i="235"/>
  <c r="Z41" i="38"/>
  <c r="X43" i="38"/>
  <c r="Z41" i="103"/>
  <c r="X43" i="103"/>
  <c r="Z41" i="147"/>
  <c r="X43" i="147"/>
  <c r="Z41" i="111"/>
  <c r="X43" i="111"/>
  <c r="Z41" i="134"/>
  <c r="X43" i="134"/>
  <c r="Z41" i="123"/>
  <c r="X43" i="123"/>
  <c r="Z41" i="27"/>
  <c r="X43" i="27"/>
  <c r="Z43" i="71"/>
  <c r="X45" i="71"/>
  <c r="X43" i="32"/>
  <c r="Z41" i="32"/>
  <c r="Z41" i="136"/>
  <c r="X43" i="136"/>
  <c r="X43" i="213"/>
  <c r="Z41" i="213"/>
  <c r="Z41" i="164"/>
  <c r="X43" i="164"/>
  <c r="Z41" i="84"/>
  <c r="X43" i="84"/>
  <c r="Z41" i="252"/>
  <c r="X43" i="252"/>
  <c r="X43" i="141"/>
  <c r="Z41" i="141"/>
  <c r="Z41" i="95"/>
  <c r="X43" i="95"/>
  <c r="X43" i="106"/>
  <c r="Z41" i="106"/>
  <c r="Z41" i="72"/>
  <c r="X43" i="72"/>
  <c r="X43" i="64"/>
  <c r="Z41" i="64"/>
  <c r="X43" i="244"/>
  <c r="Z41" i="244"/>
  <c r="X43" i="125"/>
  <c r="Z41" i="125"/>
  <c r="Z41" i="14"/>
  <c r="X43" i="14"/>
  <c r="Z43" i="100"/>
  <c r="X45" i="100"/>
  <c r="X43" i="52"/>
  <c r="Z41" i="52"/>
  <c r="Z41" i="140"/>
  <c r="X43" i="140"/>
  <c r="Z41" i="79"/>
  <c r="X43" i="79"/>
  <c r="Z41" i="99"/>
  <c r="X43" i="99"/>
  <c r="X43" i="25"/>
  <c r="Z41" i="25"/>
  <c r="X43" i="105"/>
  <c r="Z41" i="105"/>
  <c r="Z41" i="151"/>
  <c r="X43" i="151"/>
  <c r="X43" i="114"/>
  <c r="Z41" i="114"/>
  <c r="X43" i="145"/>
  <c r="Z41" i="145"/>
  <c r="X43" i="8"/>
  <c r="Z41" i="8"/>
  <c r="X43" i="86"/>
  <c r="Z41" i="86"/>
  <c r="X43" i="122"/>
  <c r="Z41" i="122"/>
  <c r="Z43" i="167"/>
  <c r="X45" i="167"/>
  <c r="Z41" i="144"/>
  <c r="X43" i="144"/>
  <c r="Z41" i="7"/>
  <c r="X43" i="7"/>
  <c r="X43" i="126"/>
  <c r="Z41" i="126"/>
  <c r="X43" i="225"/>
  <c r="Z41" i="225"/>
  <c r="X43" i="216"/>
  <c r="Z41" i="216"/>
  <c r="Z41" i="75"/>
  <c r="X43" i="75"/>
  <c r="Z41" i="191"/>
  <c r="X43" i="191"/>
  <c r="X43" i="157"/>
  <c r="Z41" i="157"/>
  <c r="X43" i="178"/>
  <c r="Z41" i="178"/>
  <c r="X43" i="204"/>
  <c r="Z41" i="204"/>
  <c r="Z41" i="50"/>
  <c r="X43" i="50"/>
  <c r="Z41" i="131"/>
  <c r="X43" i="131"/>
  <c r="Z43" i="169"/>
  <c r="X45" i="169"/>
  <c r="Z41" i="63"/>
  <c r="X43" i="63"/>
  <c r="Z41" i="59"/>
  <c r="X43" i="59"/>
  <c r="X45" i="234"/>
  <c r="Z43" i="234"/>
  <c r="Z41" i="224"/>
  <c r="Z41" i="87"/>
  <c r="X43" i="87"/>
  <c r="Z43" i="36"/>
  <c r="X45" i="36"/>
  <c r="Z41" i="68"/>
  <c r="X43" i="68"/>
  <c r="X43" i="17"/>
  <c r="Z41" i="17"/>
  <c r="Z41" i="160"/>
  <c r="X43" i="160"/>
  <c r="Z41" i="130"/>
  <c r="X43" i="130"/>
  <c r="Z43" i="148"/>
  <c r="X45" i="148"/>
  <c r="Z43" i="173"/>
  <c r="X45" i="173"/>
  <c r="Z41" i="139"/>
  <c r="X43" i="139"/>
  <c r="X43" i="94"/>
  <c r="Z41" i="94"/>
  <c r="Z41" i="211"/>
  <c r="X43" i="211"/>
  <c r="Z41" i="83"/>
  <c r="X43" i="83"/>
  <c r="Z41" i="55"/>
  <c r="X43" i="55"/>
  <c r="X43" i="217"/>
  <c r="Z41" i="217"/>
  <c r="Z41" i="158"/>
  <c r="X43" i="158"/>
  <c r="X43" i="78"/>
  <c r="Z41" i="78"/>
  <c r="Z43" i="232"/>
  <c r="X45" i="232"/>
  <c r="Z43" i="172"/>
  <c r="X45" i="172"/>
  <c r="X43" i="182"/>
  <c r="Z41" i="182"/>
  <c r="X43" i="12"/>
  <c r="Z41" i="12"/>
  <c r="X43" i="48"/>
  <c r="Z41" i="48"/>
  <c r="X43" i="70"/>
  <c r="Z41" i="70"/>
  <c r="Z41" i="190"/>
  <c r="X43" i="190"/>
  <c r="Z41" i="242"/>
  <c r="X43" i="242"/>
  <c r="X43" i="149"/>
  <c r="Z41" i="149"/>
  <c r="Z43" i="19"/>
  <c r="X45" i="19"/>
  <c r="Z41" i="246"/>
  <c r="X43" i="246"/>
  <c r="Z41" i="128"/>
  <c r="X43" i="128"/>
  <c r="Z43" i="205"/>
  <c r="X45" i="205"/>
  <c r="Z41" i="221"/>
  <c r="X43" i="221"/>
  <c r="X43" i="82"/>
  <c r="Z41" i="82"/>
  <c r="X43" i="153"/>
  <c r="Z41" i="153"/>
  <c r="X43" i="109"/>
  <c r="Z41" i="109"/>
  <c r="X47" i="236"/>
  <c r="Z47" i="236" s="1"/>
  <c r="Z45" i="236"/>
  <c r="Z41" i="194"/>
  <c r="X43" i="194"/>
  <c r="Z41" i="226"/>
  <c r="X43" i="226"/>
  <c r="Z41" i="215"/>
  <c r="X43" i="215"/>
  <c r="X43" i="49"/>
  <c r="Z41" i="49"/>
  <c r="Z41" i="18"/>
  <c r="X43" i="18"/>
  <c r="Z41" i="46"/>
  <c r="X43" i="46"/>
  <c r="X43" i="209"/>
  <c r="Z41" i="209"/>
  <c r="Z41" i="230"/>
  <c r="X43" i="230"/>
  <c r="X43" i="81"/>
  <c r="Z41" i="81"/>
  <c r="X43" i="256"/>
  <c r="Z41" i="256"/>
  <c r="Z41" i="10"/>
  <c r="X43" i="10"/>
  <c r="X43" i="89"/>
  <c r="Z41" i="89"/>
  <c r="X45" i="102"/>
  <c r="Z43" i="102"/>
  <c r="Z41" i="239"/>
  <c r="X43" i="239"/>
  <c r="Z41" i="250"/>
  <c r="X43" i="250"/>
  <c r="X43" i="241"/>
  <c r="Z41" i="241"/>
  <c r="Z41" i="6"/>
  <c r="X43" i="6"/>
  <c r="Z41" i="240"/>
  <c r="X43" i="240"/>
  <c r="Z41" i="162"/>
  <c r="X43" i="162"/>
  <c r="X43" i="101"/>
  <c r="Z41" i="101"/>
  <c r="X43" i="138"/>
  <c r="Z41" i="138"/>
  <c r="X45" i="5"/>
  <c r="Z43" i="5"/>
  <c r="X43" i="177"/>
  <c r="Z41" i="177"/>
  <c r="X45" i="13"/>
  <c r="Z43" i="13"/>
  <c r="X43" i="161"/>
  <c r="Z41" i="161"/>
  <c r="X43" i="24"/>
  <c r="Z41" i="24"/>
  <c r="Z41" i="222"/>
  <c r="X43" i="222"/>
  <c r="Z43" i="200"/>
  <c r="X45" i="200"/>
  <c r="X43" i="4"/>
  <c r="Z41" i="4"/>
  <c r="X45" i="138" l="1"/>
  <c r="Z43" i="138"/>
  <c r="Z43" i="81"/>
  <c r="X45" i="81"/>
  <c r="Z43" i="59"/>
  <c r="X45" i="59"/>
  <c r="Z43" i="147"/>
  <c r="X45" i="147"/>
  <c r="X45" i="186"/>
  <c r="Z43" i="186"/>
  <c r="Z43" i="177"/>
  <c r="X45" i="177"/>
  <c r="Z43" i="109"/>
  <c r="X45" i="109"/>
  <c r="X45" i="149"/>
  <c r="Z43" i="149"/>
  <c r="Z43" i="48"/>
  <c r="X45" i="48"/>
  <c r="Z43" i="84"/>
  <c r="X45" i="84"/>
  <c r="X45" i="38"/>
  <c r="Z43" i="38"/>
  <c r="Z43" i="47"/>
  <c r="X45" i="47"/>
  <c r="Z43" i="197"/>
  <c r="X45" i="197"/>
  <c r="X45" i="24"/>
  <c r="Z43" i="24"/>
  <c r="Z45" i="5"/>
  <c r="X47" i="5"/>
  <c r="Z47" i="5" s="1"/>
  <c r="Z43" i="256"/>
  <c r="X45" i="256"/>
  <c r="X45" i="153"/>
  <c r="Z43" i="153"/>
  <c r="Z43" i="12"/>
  <c r="X45" i="12"/>
  <c r="X45" i="78"/>
  <c r="Z43" i="78"/>
  <c r="Z43" i="17"/>
  <c r="X45" i="17"/>
  <c r="Z43" i="131"/>
  <c r="X45" i="131"/>
  <c r="X47" i="167"/>
  <c r="Z47" i="167" s="1"/>
  <c r="Z45" i="167"/>
  <c r="Z43" i="95"/>
  <c r="X45" i="95"/>
  <c r="Z43" i="164"/>
  <c r="X45" i="164"/>
  <c r="X47" i="71"/>
  <c r="Z47" i="71" s="1"/>
  <c r="Z45" i="71"/>
  <c r="Z43" i="111"/>
  <c r="X45" i="111"/>
  <c r="X47" i="235"/>
  <c r="Z47" i="235" s="1"/>
  <c r="Z45" i="235"/>
  <c r="Z43" i="31"/>
  <c r="X45" i="31"/>
  <c r="Z43" i="88"/>
  <c r="X45" i="88"/>
  <c r="Z43" i="179"/>
  <c r="X45" i="179"/>
  <c r="Z43" i="203"/>
  <c r="X45" i="203"/>
  <c r="Z43" i="251"/>
  <c r="X45" i="251"/>
  <c r="Z43" i="248"/>
  <c r="X45" i="248"/>
  <c r="Z43" i="247"/>
  <c r="X45" i="247"/>
  <c r="X45" i="9"/>
  <c r="Z43" i="9"/>
  <c r="X45" i="185"/>
  <c r="Z43" i="185"/>
  <c r="X45" i="90"/>
  <c r="Z43" i="90"/>
  <c r="X45" i="181"/>
  <c r="Z43" i="181"/>
  <c r="Z43" i="97"/>
  <c r="X45" i="97"/>
  <c r="X47" i="58"/>
  <c r="Z47" i="58" s="1"/>
  <c r="Z45" i="58"/>
  <c r="Z43" i="65"/>
  <c r="X45" i="65"/>
  <c r="Z43" i="16"/>
  <c r="X45" i="16"/>
  <c r="X45" i="229"/>
  <c r="Z43" i="229"/>
  <c r="Z43" i="43"/>
  <c r="X45" i="43"/>
  <c r="Z43" i="120"/>
  <c r="X45" i="120"/>
  <c r="X45" i="98"/>
  <c r="Z43" i="98"/>
  <c r="X45" i="66"/>
  <c r="Z43" i="66"/>
  <c r="Z45" i="152"/>
  <c r="X47" i="152"/>
  <c r="Z47" i="152" s="1"/>
  <c r="Z43" i="115"/>
  <c r="X45" i="115"/>
  <c r="X45" i="6"/>
  <c r="Z43" i="6"/>
  <c r="X45" i="18"/>
  <c r="Z43" i="18"/>
  <c r="X45" i="194"/>
  <c r="Z43" i="194"/>
  <c r="X45" i="246"/>
  <c r="Z43" i="246"/>
  <c r="X45" i="190"/>
  <c r="Z43" i="190"/>
  <c r="X45" i="158"/>
  <c r="Z43" i="158"/>
  <c r="Z43" i="211"/>
  <c r="X45" i="211"/>
  <c r="Z45" i="148"/>
  <c r="X47" i="148"/>
  <c r="Z47" i="148" s="1"/>
  <c r="Z43" i="68"/>
  <c r="X45" i="68"/>
  <c r="Z45" i="234"/>
  <c r="X47" i="234"/>
  <c r="Z47" i="234" s="1"/>
  <c r="X45" i="157"/>
  <c r="Z43" i="157"/>
  <c r="Z43" i="225"/>
  <c r="X45" i="225"/>
  <c r="X45" i="145"/>
  <c r="Z43" i="145"/>
  <c r="Z43" i="25"/>
  <c r="X45" i="25"/>
  <c r="Z43" i="52"/>
  <c r="X45" i="52"/>
  <c r="Z43" i="244"/>
  <c r="X45" i="244"/>
  <c r="Z43" i="104"/>
  <c r="X45" i="104"/>
  <c r="X45" i="146"/>
  <c r="Z43" i="146"/>
  <c r="Z43" i="80"/>
  <c r="X45" i="80"/>
  <c r="Z43" i="76"/>
  <c r="X45" i="76"/>
  <c r="Z43" i="255"/>
  <c r="X45" i="255"/>
  <c r="Z43" i="184"/>
  <c r="X45" i="184"/>
  <c r="Z43" i="159"/>
  <c r="X45" i="159"/>
  <c r="Z43" i="195"/>
  <c r="X45" i="195"/>
  <c r="Z43" i="124"/>
  <c r="X45" i="124"/>
  <c r="Z43" i="188"/>
  <c r="X45" i="188"/>
  <c r="Z43" i="220"/>
  <c r="X45" i="220"/>
  <c r="Z43" i="212"/>
  <c r="X45" i="212"/>
  <c r="Z43" i="165"/>
  <c r="X45" i="165"/>
  <c r="X45" i="126"/>
  <c r="Z43" i="126"/>
  <c r="X45" i="122"/>
  <c r="Z43" i="122"/>
  <c r="X45" i="114"/>
  <c r="Z43" i="114"/>
  <c r="Z43" i="64"/>
  <c r="X45" i="64"/>
  <c r="Z43" i="141"/>
  <c r="X45" i="141"/>
  <c r="Z43" i="213"/>
  <c r="X45" i="213"/>
  <c r="Z45" i="42"/>
  <c r="X47" i="42"/>
  <c r="Z47" i="42" s="1"/>
  <c r="Z43" i="193"/>
  <c r="X45" i="193"/>
  <c r="Z43" i="253"/>
  <c r="X45" i="253"/>
  <c r="Z43" i="2"/>
  <c r="X45" i="2"/>
  <c r="Z43" i="219"/>
  <c r="X45" i="219"/>
  <c r="X47" i="171"/>
  <c r="Z47" i="171" s="1"/>
  <c r="Z45" i="171"/>
  <c r="X47" i="231"/>
  <c r="Z47" i="231" s="1"/>
  <c r="Z45" i="231"/>
  <c r="Z43" i="228"/>
  <c r="X45" i="228"/>
  <c r="Z43" i="176"/>
  <c r="X45" i="176"/>
  <c r="Z43" i="132"/>
  <c r="X45" i="132"/>
  <c r="Z43" i="199"/>
  <c r="X45" i="199"/>
  <c r="Z43" i="96"/>
  <c r="X45" i="96"/>
  <c r="Z45" i="168"/>
  <c r="X47" i="168"/>
  <c r="Z47" i="168" s="1"/>
  <c r="X45" i="207"/>
  <c r="Z43" i="207"/>
  <c r="Z43" i="189"/>
  <c r="X45" i="189"/>
  <c r="Z43" i="93"/>
  <c r="X45" i="93"/>
  <c r="Z45" i="206"/>
  <c r="X47" i="206"/>
  <c r="Z47" i="206" s="1"/>
  <c r="X45" i="182"/>
  <c r="Z43" i="182"/>
  <c r="X45" i="50"/>
  <c r="Z43" i="50"/>
  <c r="Z43" i="27"/>
  <c r="X45" i="27"/>
  <c r="Z43" i="223"/>
  <c r="X45" i="223"/>
  <c r="Z43" i="163"/>
  <c r="X45" i="163"/>
  <c r="Z45" i="117"/>
  <c r="X47" i="117"/>
  <c r="Z47" i="117" s="1"/>
  <c r="Z43" i="113"/>
  <c r="X45" i="113"/>
  <c r="Z43" i="208"/>
  <c r="X45" i="208"/>
  <c r="Z43" i="243"/>
  <c r="X45" i="243"/>
  <c r="Z43" i="92"/>
  <c r="X45" i="92"/>
  <c r="Z43" i="107"/>
  <c r="X45" i="107"/>
  <c r="X47" i="200"/>
  <c r="Z47" i="200" s="1"/>
  <c r="Z45" i="200"/>
  <c r="X45" i="230"/>
  <c r="Z43" i="230"/>
  <c r="Z43" i="221"/>
  <c r="X45" i="221"/>
  <c r="Z45" i="172"/>
  <c r="X47" i="172"/>
  <c r="Z47" i="172" s="1"/>
  <c r="Z45" i="36"/>
  <c r="X47" i="36"/>
  <c r="Z47" i="36" s="1"/>
  <c r="Z45" i="13"/>
  <c r="X47" i="13"/>
  <c r="Z47" i="13" s="1"/>
  <c r="Z43" i="101"/>
  <c r="X45" i="101"/>
  <c r="Z43" i="241"/>
  <c r="X45" i="241"/>
  <c r="Z43" i="89"/>
  <c r="X45" i="89"/>
  <c r="Z43" i="49"/>
  <c r="X45" i="49"/>
  <c r="X45" i="70"/>
  <c r="Z43" i="70"/>
  <c r="Z43" i="217"/>
  <c r="X45" i="217"/>
  <c r="X45" i="94"/>
  <c r="Z43" i="94"/>
  <c r="Z43" i="63"/>
  <c r="X45" i="63"/>
  <c r="Z43" i="75"/>
  <c r="X45" i="75"/>
  <c r="Z43" i="7"/>
  <c r="X45" i="7"/>
  <c r="Z43" i="151"/>
  <c r="X45" i="151"/>
  <c r="Z43" i="79"/>
  <c r="X45" i="79"/>
  <c r="X45" i="14"/>
  <c r="Z43" i="14"/>
  <c r="Z43" i="72"/>
  <c r="X45" i="72"/>
  <c r="Z43" i="252"/>
  <c r="X45" i="252"/>
  <c r="Z43" i="136"/>
  <c r="X45" i="136"/>
  <c r="Z43" i="123"/>
  <c r="X45" i="123"/>
  <c r="Z43" i="103"/>
  <c r="X45" i="103"/>
  <c r="Z43" i="155"/>
  <c r="X45" i="155"/>
  <c r="Z43" i="187"/>
  <c r="X45" i="187"/>
  <c r="Z45" i="56"/>
  <c r="X47" i="56"/>
  <c r="Z47" i="56" s="1"/>
  <c r="X45" i="28"/>
  <c r="Z43" i="28"/>
  <c r="Z43" i="61"/>
  <c r="X45" i="61"/>
  <c r="Z43" i="133"/>
  <c r="X45" i="133"/>
  <c r="X45" i="118"/>
  <c r="Z43" i="118"/>
  <c r="Z43" i="129"/>
  <c r="X45" i="129"/>
  <c r="Z43" i="249"/>
  <c r="X45" i="249"/>
  <c r="X45" i="110"/>
  <c r="Z43" i="110"/>
  <c r="Z43" i="73"/>
  <c r="X45" i="73"/>
  <c r="X47" i="119"/>
  <c r="Z47" i="119" s="1"/>
  <c r="Z45" i="119"/>
  <c r="X45" i="150"/>
  <c r="Z43" i="150"/>
  <c r="Z43" i="39"/>
  <c r="X45" i="39"/>
  <c r="X45" i="166"/>
  <c r="Z43" i="166"/>
  <c r="Z43" i="51"/>
  <c r="X45" i="51"/>
  <c r="Z43" i="192"/>
  <c r="X45" i="192"/>
  <c r="Z43" i="156"/>
  <c r="X45" i="156"/>
  <c r="Z43" i="4"/>
  <c r="X45" i="4"/>
  <c r="Z43" i="191"/>
  <c r="X45" i="191"/>
  <c r="Z45" i="100"/>
  <c r="X47" i="100"/>
  <c r="Z47" i="100" s="1"/>
  <c r="Z43" i="112"/>
  <c r="X45" i="112"/>
  <c r="Z43" i="15"/>
  <c r="X45" i="15"/>
  <c r="Z45" i="174"/>
  <c r="X47" i="174"/>
  <c r="Z47" i="174" s="1"/>
  <c r="X45" i="257"/>
  <c r="Z43" i="257"/>
  <c r="Z43" i="21"/>
  <c r="X45" i="21"/>
  <c r="Z45" i="54"/>
  <c r="X47" i="54"/>
  <c r="Z47" i="54" s="1"/>
  <c r="Z43" i="69"/>
  <c r="X45" i="69"/>
  <c r="Z43" i="34"/>
  <c r="X45" i="34"/>
  <c r="Z45" i="26"/>
  <c r="X47" i="26"/>
  <c r="Z47" i="26" s="1"/>
  <c r="X47" i="67"/>
  <c r="Z47" i="67" s="1"/>
  <c r="Z45" i="67"/>
  <c r="X47" i="143"/>
  <c r="Z47" i="143" s="1"/>
  <c r="Z45" i="143"/>
  <c r="X47" i="19"/>
  <c r="Z47" i="19" s="1"/>
  <c r="Z45" i="19"/>
  <c r="X45" i="130"/>
  <c r="Z43" i="130"/>
  <c r="X45" i="222"/>
  <c r="Z43" i="222"/>
  <c r="X45" i="162"/>
  <c r="Z43" i="162"/>
  <c r="X45" i="250"/>
  <c r="Z43" i="250"/>
  <c r="X45" i="10"/>
  <c r="Z43" i="10"/>
  <c r="Z43" i="215"/>
  <c r="X45" i="215"/>
  <c r="Z45" i="205"/>
  <c r="X47" i="205"/>
  <c r="Z47" i="205" s="1"/>
  <c r="Z45" i="232"/>
  <c r="X47" i="232"/>
  <c r="Z47" i="232" s="1"/>
  <c r="Z43" i="55"/>
  <c r="X45" i="55"/>
  <c r="Z43" i="139"/>
  <c r="X45" i="139"/>
  <c r="Z43" i="160"/>
  <c r="X45" i="160"/>
  <c r="Z43" i="87"/>
  <c r="X45" i="87"/>
  <c r="Z43" i="204"/>
  <c r="X45" i="204"/>
  <c r="X45" i="86"/>
  <c r="Z43" i="86"/>
  <c r="Z43" i="60"/>
  <c r="X45" i="60"/>
  <c r="X45" i="74"/>
  <c r="Z43" i="74"/>
  <c r="Z45" i="218"/>
  <c r="X47" i="218"/>
  <c r="Z47" i="218" s="1"/>
  <c r="Z43" i="3"/>
  <c r="X45" i="3"/>
  <c r="Z43" i="245"/>
  <c r="X45" i="245"/>
  <c r="Z43" i="91"/>
  <c r="X45" i="91"/>
  <c r="Z43" i="116"/>
  <c r="X45" i="116"/>
  <c r="X45" i="198"/>
  <c r="Z43" i="198"/>
  <c r="X45" i="142"/>
  <c r="Z43" i="142"/>
  <c r="Z43" i="135"/>
  <c r="X45" i="135"/>
  <c r="Z43" i="29"/>
  <c r="X45" i="29"/>
  <c r="Z43" i="30"/>
  <c r="X45" i="30"/>
  <c r="Z43" i="37"/>
  <c r="X45" i="37"/>
  <c r="Z43" i="196"/>
  <c r="X45" i="196"/>
  <c r="Z45" i="237"/>
  <c r="X47" i="237"/>
  <c r="Z47" i="237" s="1"/>
  <c r="Z43" i="121"/>
  <c r="X45" i="121"/>
  <c r="Z43" i="40"/>
  <c r="X45" i="40"/>
  <c r="Z43" i="161"/>
  <c r="X45" i="161"/>
  <c r="X45" i="82"/>
  <c r="Z43" i="82"/>
  <c r="Z43" i="99"/>
  <c r="X45" i="99"/>
  <c r="X45" i="134"/>
  <c r="Z43" i="134"/>
  <c r="Z45" i="233"/>
  <c r="X47" i="233"/>
  <c r="Z47" i="233" s="1"/>
  <c r="Z43" i="137"/>
  <c r="X45" i="137"/>
  <c r="Z43" i="45"/>
  <c r="X45" i="45"/>
  <c r="Z43" i="44"/>
  <c r="X45" i="44"/>
  <c r="X45" i="202"/>
  <c r="Z43" i="202"/>
  <c r="Z43" i="180"/>
  <c r="X45" i="180"/>
  <c r="Z43" i="175"/>
  <c r="X45" i="175"/>
  <c r="X45" i="254"/>
  <c r="Z43" i="254"/>
  <c r="X45" i="1"/>
  <c r="Z43" i="1"/>
  <c r="Z43" i="11"/>
  <c r="X45" i="11"/>
  <c r="Z45" i="102"/>
  <c r="X47" i="102"/>
  <c r="Z47" i="102" s="1"/>
  <c r="Z43" i="209"/>
  <c r="X45" i="209"/>
  <c r="Z45" i="169"/>
  <c r="X47" i="169"/>
  <c r="Z47" i="169" s="1"/>
  <c r="Z43" i="144"/>
  <c r="X45" i="144"/>
  <c r="Z43" i="140"/>
  <c r="X45" i="140"/>
  <c r="Z43" i="201"/>
  <c r="X45" i="201"/>
  <c r="X47" i="170"/>
  <c r="Z47" i="170" s="1"/>
  <c r="Z45" i="170"/>
  <c r="X47" i="210"/>
  <c r="Z47" i="210" s="1"/>
  <c r="Z45" i="210"/>
  <c r="Z43" i="240"/>
  <c r="X45" i="240"/>
  <c r="Z43" i="239"/>
  <c r="X45" i="239"/>
  <c r="X45" i="46"/>
  <c r="Z43" i="46"/>
  <c r="X45" i="226"/>
  <c r="Z43" i="226"/>
  <c r="Z43" i="128"/>
  <c r="X45" i="128"/>
  <c r="X45" i="242"/>
  <c r="Z43" i="242"/>
  <c r="Z43" i="83"/>
  <c r="X45" i="83"/>
  <c r="Z45" i="173"/>
  <c r="X47" i="173"/>
  <c r="Z47" i="173" s="1"/>
  <c r="X45" i="178"/>
  <c r="Z43" i="178"/>
  <c r="Z43" i="216"/>
  <c r="X45" i="216"/>
  <c r="Z43" i="8"/>
  <c r="X45" i="8"/>
  <c r="Z43" i="105"/>
  <c r="X45" i="105"/>
  <c r="Z43" i="125"/>
  <c r="X45" i="125"/>
  <c r="X45" i="106"/>
  <c r="Z43" i="106"/>
  <c r="X45" i="32"/>
  <c r="Z43" i="32"/>
  <c r="Z43" i="41"/>
  <c r="X45" i="41"/>
  <c r="X45" i="57"/>
  <c r="Z43" i="57"/>
  <c r="Z43" i="77"/>
  <c r="X45" i="77"/>
  <c r="Z43" i="20"/>
  <c r="X45" i="20"/>
  <c r="Z43" i="85"/>
  <c r="X45" i="85"/>
  <c r="X45" i="154"/>
  <c r="Z43" i="154"/>
  <c r="Z43" i="183"/>
  <c r="X45" i="183"/>
  <c r="Z43" i="108"/>
  <c r="X45" i="108"/>
  <c r="X45" i="62"/>
  <c r="Z43" i="62"/>
  <c r="Z45" i="224"/>
  <c r="X47" i="224"/>
  <c r="Z47" i="224" s="1"/>
  <c r="Z43" i="23"/>
  <c r="X45" i="23"/>
  <c r="Z43" i="227"/>
  <c r="X45" i="227"/>
  <c r="Z43" i="127"/>
  <c r="X45" i="127"/>
  <c r="Z43" i="35"/>
  <c r="X45" i="35"/>
  <c r="X47" i="22"/>
  <c r="Z47" i="22" s="1"/>
  <c r="Z45" i="22"/>
  <c r="Z45" i="214"/>
  <c r="X47" i="214"/>
  <c r="Z47" i="214" s="1"/>
  <c r="Z43" i="33"/>
  <c r="X45" i="33"/>
  <c r="Z43" i="53"/>
  <c r="X45" i="53"/>
  <c r="Z45" i="258"/>
  <c r="X47" i="258"/>
  <c r="Z47" i="258" s="1"/>
  <c r="Z45" i="128" l="1"/>
  <c r="X47" i="128"/>
  <c r="Z47" i="128" s="1"/>
  <c r="X47" i="99"/>
  <c r="Z47" i="99" s="1"/>
  <c r="Z45" i="99"/>
  <c r="Z45" i="4"/>
  <c r="X47" i="4"/>
  <c r="Z47" i="4" s="1"/>
  <c r="Z45" i="92"/>
  <c r="X47" i="92"/>
  <c r="Z47" i="92" s="1"/>
  <c r="Z45" i="25"/>
  <c r="X47" i="25"/>
  <c r="Z47" i="25" s="1"/>
  <c r="X47" i="59"/>
  <c r="Z47" i="59" s="1"/>
  <c r="Z45" i="59"/>
  <c r="Z45" i="108"/>
  <c r="X47" i="108"/>
  <c r="Z47" i="108" s="1"/>
  <c r="Z45" i="32"/>
  <c r="X47" i="32"/>
  <c r="Z47" i="32" s="1"/>
  <c r="X47" i="202"/>
  <c r="Z47" i="202" s="1"/>
  <c r="Z45" i="202"/>
  <c r="X47" i="23"/>
  <c r="Z47" i="23" s="1"/>
  <c r="Z45" i="23"/>
  <c r="X47" i="183"/>
  <c r="Z47" i="183" s="1"/>
  <c r="Z45" i="183"/>
  <c r="Z45" i="77"/>
  <c r="X47" i="77"/>
  <c r="Z47" i="77" s="1"/>
  <c r="X47" i="216"/>
  <c r="Z47" i="216" s="1"/>
  <c r="Z45" i="216"/>
  <c r="X47" i="239"/>
  <c r="Z47" i="239" s="1"/>
  <c r="Z45" i="239"/>
  <c r="Z45" i="201"/>
  <c r="X47" i="201"/>
  <c r="Z47" i="201" s="1"/>
  <c r="Z45" i="209"/>
  <c r="X47" i="209"/>
  <c r="Z47" i="209" s="1"/>
  <c r="Z45" i="44"/>
  <c r="X47" i="44"/>
  <c r="Z47" i="44" s="1"/>
  <c r="Z45" i="40"/>
  <c r="X47" i="40"/>
  <c r="Z47" i="40" s="1"/>
  <c r="Z45" i="37"/>
  <c r="X47" i="37"/>
  <c r="Z47" i="37" s="1"/>
  <c r="Z45" i="245"/>
  <c r="X47" i="245"/>
  <c r="Z47" i="245" s="1"/>
  <c r="Z45" i="60"/>
  <c r="X47" i="60"/>
  <c r="Z47" i="60" s="1"/>
  <c r="Z45" i="160"/>
  <c r="X47" i="160"/>
  <c r="Z47" i="160" s="1"/>
  <c r="Z45" i="69"/>
  <c r="X47" i="69"/>
  <c r="Z47" i="69" s="1"/>
  <c r="X47" i="191"/>
  <c r="Z47" i="191" s="1"/>
  <c r="Z45" i="191"/>
  <c r="X47" i="51"/>
  <c r="Z47" i="51" s="1"/>
  <c r="Z45" i="51"/>
  <c r="Z45" i="129"/>
  <c r="X47" i="129"/>
  <c r="Z47" i="129" s="1"/>
  <c r="X47" i="103"/>
  <c r="Z47" i="103" s="1"/>
  <c r="Z45" i="103"/>
  <c r="Z45" i="72"/>
  <c r="X47" i="72"/>
  <c r="Z47" i="72" s="1"/>
  <c r="X47" i="7"/>
  <c r="Z47" i="7" s="1"/>
  <c r="Z45" i="7"/>
  <c r="Z45" i="217"/>
  <c r="X47" i="217"/>
  <c r="Z47" i="217" s="1"/>
  <c r="Z45" i="241"/>
  <c r="X47" i="241"/>
  <c r="Z47" i="241" s="1"/>
  <c r="X47" i="107"/>
  <c r="Z47" i="107" s="1"/>
  <c r="Z45" i="107"/>
  <c r="Z45" i="113"/>
  <c r="X47" i="113"/>
  <c r="Z47" i="113" s="1"/>
  <c r="X47" i="27"/>
  <c r="Z47" i="27" s="1"/>
  <c r="Z45" i="27"/>
  <c r="Z45" i="93"/>
  <c r="X47" i="93"/>
  <c r="Z47" i="93" s="1"/>
  <c r="Z45" i="96"/>
  <c r="X47" i="96"/>
  <c r="Z47" i="96" s="1"/>
  <c r="Z45" i="228"/>
  <c r="X47" i="228"/>
  <c r="Z47" i="228" s="1"/>
  <c r="X47" i="2"/>
  <c r="Z47" i="2" s="1"/>
  <c r="Z45" i="2"/>
  <c r="Z45" i="213"/>
  <c r="X47" i="213"/>
  <c r="Z47" i="213" s="1"/>
  <c r="Z45" i="220"/>
  <c r="X47" i="220"/>
  <c r="Z47" i="220" s="1"/>
  <c r="X47" i="159"/>
  <c r="Z47" i="159" s="1"/>
  <c r="Z45" i="159"/>
  <c r="X47" i="80"/>
  <c r="Z47" i="80" s="1"/>
  <c r="Z45" i="80"/>
  <c r="Z45" i="52"/>
  <c r="X47" i="52"/>
  <c r="Z47" i="52" s="1"/>
  <c r="X47" i="211"/>
  <c r="Z47" i="211" s="1"/>
  <c r="Z45" i="211"/>
  <c r="X47" i="43"/>
  <c r="Z47" i="43" s="1"/>
  <c r="Z45" i="43"/>
  <c r="X47" i="251"/>
  <c r="Z47" i="251" s="1"/>
  <c r="Z45" i="251"/>
  <c r="X47" i="31"/>
  <c r="Z47" i="31" s="1"/>
  <c r="Z45" i="31"/>
  <c r="Z45" i="164"/>
  <c r="X47" i="164"/>
  <c r="Z47" i="164" s="1"/>
  <c r="Z45" i="17"/>
  <c r="X47" i="17"/>
  <c r="Z47" i="17" s="1"/>
  <c r="Z45" i="256"/>
  <c r="X47" i="256"/>
  <c r="Z47" i="256" s="1"/>
  <c r="X47" i="47"/>
  <c r="Z47" i="47" s="1"/>
  <c r="Z45" i="47"/>
  <c r="X47" i="147"/>
  <c r="Z47" i="147" s="1"/>
  <c r="Z45" i="147"/>
  <c r="Z45" i="106"/>
  <c r="X47" i="106"/>
  <c r="Z47" i="106" s="1"/>
  <c r="Z45" i="242"/>
  <c r="X47" i="242"/>
  <c r="Z47" i="242" s="1"/>
  <c r="X47" i="254"/>
  <c r="Z47" i="254" s="1"/>
  <c r="Z45" i="254"/>
  <c r="Z45" i="134"/>
  <c r="X47" i="134"/>
  <c r="Z47" i="134" s="1"/>
  <c r="Z45" i="142"/>
  <c r="X47" i="142"/>
  <c r="Z47" i="142" s="1"/>
  <c r="X47" i="162"/>
  <c r="Z47" i="162" s="1"/>
  <c r="Z45" i="162"/>
  <c r="Z45" i="28"/>
  <c r="X47" i="28"/>
  <c r="Z47" i="28" s="1"/>
  <c r="Z45" i="122"/>
  <c r="X47" i="122"/>
  <c r="Z47" i="122" s="1"/>
  <c r="Z45" i="157"/>
  <c r="X47" i="157"/>
  <c r="Z47" i="157" s="1"/>
  <c r="Z45" i="194"/>
  <c r="X47" i="194"/>
  <c r="Z47" i="194" s="1"/>
  <c r="Z45" i="185"/>
  <c r="X47" i="185"/>
  <c r="Z47" i="185" s="1"/>
  <c r="Z45" i="149"/>
  <c r="X47" i="149"/>
  <c r="Z47" i="149" s="1"/>
  <c r="Z45" i="125"/>
  <c r="X47" i="125"/>
  <c r="Z47" i="125" s="1"/>
  <c r="X47" i="175"/>
  <c r="Z47" i="175" s="1"/>
  <c r="Z45" i="175"/>
  <c r="X47" i="3"/>
  <c r="Z47" i="3" s="1"/>
  <c r="Z45" i="3"/>
  <c r="Z45" i="189"/>
  <c r="X47" i="189"/>
  <c r="Z47" i="189" s="1"/>
  <c r="Z45" i="184"/>
  <c r="X47" i="184"/>
  <c r="Z47" i="184" s="1"/>
  <c r="Z45" i="109"/>
  <c r="X47" i="109"/>
  <c r="Z47" i="109" s="1"/>
  <c r="Z45" i="57"/>
  <c r="X47" i="57"/>
  <c r="Z47" i="57" s="1"/>
  <c r="Z45" i="178"/>
  <c r="X47" i="178"/>
  <c r="Z47" i="178" s="1"/>
  <c r="Z45" i="198"/>
  <c r="X47" i="198"/>
  <c r="Z47" i="198" s="1"/>
  <c r="Z45" i="86"/>
  <c r="X47" i="86"/>
  <c r="Z47" i="86" s="1"/>
  <c r="Z45" i="222"/>
  <c r="X47" i="222"/>
  <c r="Z47" i="222" s="1"/>
  <c r="Z45" i="166"/>
  <c r="X47" i="166"/>
  <c r="Z47" i="166" s="1"/>
  <c r="Z45" i="118"/>
  <c r="X47" i="118"/>
  <c r="Z47" i="118" s="1"/>
  <c r="X47" i="14"/>
  <c r="Z47" i="14" s="1"/>
  <c r="Z45" i="14"/>
  <c r="Z45" i="70"/>
  <c r="X47" i="70"/>
  <c r="Z47" i="70" s="1"/>
  <c r="Z45" i="50"/>
  <c r="X47" i="50"/>
  <c r="Z47" i="50" s="1"/>
  <c r="Z45" i="126"/>
  <c r="X47" i="126"/>
  <c r="Z47" i="126" s="1"/>
  <c r="X47" i="146"/>
  <c r="Z47" i="146" s="1"/>
  <c r="Z45" i="146"/>
  <c r="Z45" i="158"/>
  <c r="X47" i="158"/>
  <c r="Z47" i="158" s="1"/>
  <c r="X47" i="18"/>
  <c r="Z47" i="18" s="1"/>
  <c r="Z45" i="18"/>
  <c r="Z45" i="66"/>
  <c r="X47" i="66"/>
  <c r="Z47" i="66" s="1"/>
  <c r="Z45" i="229"/>
  <c r="X47" i="229"/>
  <c r="Z47" i="229" s="1"/>
  <c r="Z45" i="9"/>
  <c r="X47" i="9"/>
  <c r="Z47" i="9" s="1"/>
  <c r="Z45" i="78"/>
  <c r="X47" i="78"/>
  <c r="Z47" i="78" s="1"/>
  <c r="Z45" i="38"/>
  <c r="X47" i="38"/>
  <c r="Z47" i="38" s="1"/>
  <c r="Z45" i="73"/>
  <c r="X47" i="73"/>
  <c r="Z47" i="73" s="1"/>
  <c r="X47" i="75"/>
  <c r="Z47" i="75" s="1"/>
  <c r="Z45" i="75"/>
  <c r="Z45" i="141"/>
  <c r="X47" i="141"/>
  <c r="Z47" i="141" s="1"/>
  <c r="Z45" i="97"/>
  <c r="X47" i="97"/>
  <c r="Z47" i="97" s="1"/>
  <c r="X47" i="95"/>
  <c r="Z47" i="95" s="1"/>
  <c r="Z45" i="95"/>
  <c r="Z45" i="33"/>
  <c r="X47" i="33"/>
  <c r="Z47" i="33" s="1"/>
  <c r="Z45" i="105"/>
  <c r="X47" i="105"/>
  <c r="Z47" i="105" s="1"/>
  <c r="X47" i="180"/>
  <c r="Z47" i="180" s="1"/>
  <c r="Z45" i="180"/>
  <c r="Z45" i="137"/>
  <c r="X47" i="137"/>
  <c r="Z47" i="137" s="1"/>
  <c r="Z45" i="29"/>
  <c r="X47" i="29"/>
  <c r="Z47" i="29" s="1"/>
  <c r="Z45" i="116"/>
  <c r="X47" i="116"/>
  <c r="Z47" i="116" s="1"/>
  <c r="Z45" i="204"/>
  <c r="X47" i="204"/>
  <c r="Z47" i="204" s="1"/>
  <c r="X47" i="55"/>
  <c r="Z47" i="55" s="1"/>
  <c r="Z45" i="55"/>
  <c r="Z45" i="21"/>
  <c r="X47" i="21"/>
  <c r="Z47" i="21" s="1"/>
  <c r="Z45" i="112"/>
  <c r="X47" i="112"/>
  <c r="Z47" i="112" s="1"/>
  <c r="Z45" i="156"/>
  <c r="X47" i="156"/>
  <c r="Z47" i="156" s="1"/>
  <c r="X47" i="39"/>
  <c r="Z47" i="39" s="1"/>
  <c r="Z45" i="39"/>
  <c r="Z45" i="133"/>
  <c r="X47" i="133"/>
  <c r="Z47" i="133" s="1"/>
  <c r="X47" i="187"/>
  <c r="Z47" i="187" s="1"/>
  <c r="Z45" i="187"/>
  <c r="Z45" i="136"/>
  <c r="X47" i="136"/>
  <c r="Z47" i="136" s="1"/>
  <c r="X47" i="79"/>
  <c r="Z47" i="79" s="1"/>
  <c r="Z45" i="79"/>
  <c r="X47" i="63"/>
  <c r="Z47" i="63" s="1"/>
  <c r="Z45" i="63"/>
  <c r="Z45" i="49"/>
  <c r="X47" i="49"/>
  <c r="Z47" i="49" s="1"/>
  <c r="X47" i="243"/>
  <c r="Z47" i="243" s="1"/>
  <c r="Z45" i="243"/>
  <c r="X47" i="163"/>
  <c r="Z47" i="163" s="1"/>
  <c r="Z45" i="163"/>
  <c r="Z45" i="132"/>
  <c r="X47" i="132"/>
  <c r="Z47" i="132" s="1"/>
  <c r="Z45" i="193"/>
  <c r="X47" i="193"/>
  <c r="Z47" i="193" s="1"/>
  <c r="Z45" i="64"/>
  <c r="X47" i="64"/>
  <c r="Z47" i="64" s="1"/>
  <c r="Z45" i="165"/>
  <c r="X47" i="165"/>
  <c r="Z47" i="165" s="1"/>
  <c r="Z45" i="124"/>
  <c r="X47" i="124"/>
  <c r="Z47" i="124" s="1"/>
  <c r="X47" i="255"/>
  <c r="Z47" i="255" s="1"/>
  <c r="Z45" i="255"/>
  <c r="Z45" i="104"/>
  <c r="X47" i="104"/>
  <c r="Z47" i="104" s="1"/>
  <c r="Z45" i="68"/>
  <c r="X47" i="68"/>
  <c r="Z47" i="68" s="1"/>
  <c r="Z45" i="16"/>
  <c r="X47" i="16"/>
  <c r="Z47" i="16" s="1"/>
  <c r="X47" i="247"/>
  <c r="Z47" i="247" s="1"/>
  <c r="Z45" i="247"/>
  <c r="X47" i="179"/>
  <c r="Z47" i="179" s="1"/>
  <c r="Z45" i="179"/>
  <c r="X47" i="111"/>
  <c r="Z47" i="111" s="1"/>
  <c r="Z45" i="111"/>
  <c r="Z45" i="12"/>
  <c r="X47" i="12"/>
  <c r="Z47" i="12" s="1"/>
  <c r="Z45" i="84"/>
  <c r="X47" i="84"/>
  <c r="Z47" i="84" s="1"/>
  <c r="Z45" i="177"/>
  <c r="X47" i="177"/>
  <c r="Z47" i="177" s="1"/>
  <c r="Z45" i="81"/>
  <c r="X47" i="81"/>
  <c r="Z47" i="81" s="1"/>
  <c r="Z45" i="140"/>
  <c r="X47" i="140"/>
  <c r="Z47" i="140" s="1"/>
  <c r="Z45" i="30"/>
  <c r="X47" i="30"/>
  <c r="Z47" i="30" s="1"/>
  <c r="Z45" i="101"/>
  <c r="X47" i="101"/>
  <c r="Z47" i="101" s="1"/>
  <c r="Z45" i="253"/>
  <c r="X47" i="253"/>
  <c r="Z47" i="253" s="1"/>
  <c r="Z45" i="154"/>
  <c r="X47" i="154"/>
  <c r="Z47" i="154" s="1"/>
  <c r="X47" i="127"/>
  <c r="Z47" i="127" s="1"/>
  <c r="Z45" i="127"/>
  <c r="Z45" i="85"/>
  <c r="X47" i="85"/>
  <c r="Z47" i="85" s="1"/>
  <c r="Z45" i="41"/>
  <c r="X47" i="41"/>
  <c r="Z47" i="41" s="1"/>
  <c r="Z45" i="144"/>
  <c r="X47" i="144"/>
  <c r="Z47" i="144" s="1"/>
  <c r="X47" i="11"/>
  <c r="Z47" i="11" s="1"/>
  <c r="Z45" i="11"/>
  <c r="X47" i="62"/>
  <c r="Z47" i="62" s="1"/>
  <c r="Z45" i="62"/>
  <c r="X47" i="226"/>
  <c r="Z47" i="226" s="1"/>
  <c r="Z45" i="226"/>
  <c r="Z45" i="82"/>
  <c r="X47" i="82"/>
  <c r="Z47" i="82" s="1"/>
  <c r="X47" i="10"/>
  <c r="Z47" i="10" s="1"/>
  <c r="Z45" i="10"/>
  <c r="Z45" i="130"/>
  <c r="X47" i="130"/>
  <c r="Z47" i="130" s="1"/>
  <c r="Z45" i="110"/>
  <c r="X47" i="110"/>
  <c r="Z47" i="110" s="1"/>
  <c r="Z45" i="230"/>
  <c r="X47" i="230"/>
  <c r="Z47" i="230" s="1"/>
  <c r="Z45" i="182"/>
  <c r="X47" i="182"/>
  <c r="Z47" i="182" s="1"/>
  <c r="X47" i="207"/>
  <c r="Z47" i="207" s="1"/>
  <c r="Z45" i="207"/>
  <c r="Z45" i="145"/>
  <c r="X47" i="145"/>
  <c r="Z47" i="145" s="1"/>
  <c r="Z45" i="190"/>
  <c r="X47" i="190"/>
  <c r="Z47" i="190" s="1"/>
  <c r="X47" i="6"/>
  <c r="Z47" i="6" s="1"/>
  <c r="Z45" i="6"/>
  <c r="X47" i="98"/>
  <c r="Z47" i="98" s="1"/>
  <c r="Z45" i="98"/>
  <c r="Z45" i="181"/>
  <c r="X47" i="181"/>
  <c r="Z47" i="181" s="1"/>
  <c r="Z45" i="24"/>
  <c r="X47" i="24"/>
  <c r="Z47" i="24" s="1"/>
  <c r="Z45" i="53"/>
  <c r="X47" i="53"/>
  <c r="Z47" i="53" s="1"/>
  <c r="Z45" i="45"/>
  <c r="X47" i="45"/>
  <c r="Z47" i="45" s="1"/>
  <c r="X47" i="139"/>
  <c r="Z47" i="139" s="1"/>
  <c r="Z45" i="139"/>
  <c r="Z45" i="188"/>
  <c r="X47" i="188"/>
  <c r="Z47" i="188" s="1"/>
  <c r="X47" i="227"/>
  <c r="Z47" i="227" s="1"/>
  <c r="Z45" i="227"/>
  <c r="Z45" i="20"/>
  <c r="X47" i="20"/>
  <c r="Z47" i="20" s="1"/>
  <c r="Z45" i="8"/>
  <c r="X47" i="8"/>
  <c r="Z47" i="8" s="1"/>
  <c r="X47" i="83"/>
  <c r="Z47" i="83" s="1"/>
  <c r="Z45" i="83"/>
  <c r="Z45" i="161"/>
  <c r="X47" i="161"/>
  <c r="Z47" i="161" s="1"/>
  <c r="Z45" i="196"/>
  <c r="X47" i="196"/>
  <c r="Z47" i="196" s="1"/>
  <c r="X47" i="135"/>
  <c r="Z47" i="135" s="1"/>
  <c r="Z45" i="135"/>
  <c r="X47" i="91"/>
  <c r="Z47" i="91" s="1"/>
  <c r="Z45" i="91"/>
  <c r="X47" i="87"/>
  <c r="Z47" i="87" s="1"/>
  <c r="Z45" i="87"/>
  <c r="Z45" i="34"/>
  <c r="X47" i="34"/>
  <c r="Z47" i="34" s="1"/>
  <c r="Z45" i="192"/>
  <c r="X47" i="192"/>
  <c r="Z47" i="192" s="1"/>
  <c r="Z45" i="249"/>
  <c r="X47" i="249"/>
  <c r="Z47" i="249" s="1"/>
  <c r="Z45" i="61"/>
  <c r="X47" i="61"/>
  <c r="Z47" i="61" s="1"/>
  <c r="X47" i="155"/>
  <c r="Z47" i="155" s="1"/>
  <c r="Z45" i="155"/>
  <c r="X47" i="252"/>
  <c r="Z47" i="252" s="1"/>
  <c r="Z45" i="252"/>
  <c r="X47" i="151"/>
  <c r="Z47" i="151" s="1"/>
  <c r="Z45" i="151"/>
  <c r="Z45" i="89"/>
  <c r="X47" i="89"/>
  <c r="Z47" i="89" s="1"/>
  <c r="Z45" i="208"/>
  <c r="X47" i="208"/>
  <c r="Z47" i="208" s="1"/>
  <c r="X47" i="223"/>
  <c r="Z47" i="223" s="1"/>
  <c r="Z45" i="223"/>
  <c r="Z45" i="176"/>
  <c r="X47" i="176"/>
  <c r="Z47" i="176" s="1"/>
  <c r="X47" i="219"/>
  <c r="Z47" i="219" s="1"/>
  <c r="Z45" i="219"/>
  <c r="Z45" i="212"/>
  <c r="X47" i="212"/>
  <c r="Z47" i="212" s="1"/>
  <c r="X47" i="195"/>
  <c r="Z47" i="195" s="1"/>
  <c r="Z45" i="195"/>
  <c r="Z45" i="76"/>
  <c r="X47" i="76"/>
  <c r="Z47" i="76" s="1"/>
  <c r="Z45" i="244"/>
  <c r="X47" i="244"/>
  <c r="Z47" i="244" s="1"/>
  <c r="Z45" i="225"/>
  <c r="X47" i="225"/>
  <c r="Z47" i="225" s="1"/>
  <c r="X47" i="115"/>
  <c r="Z47" i="115" s="1"/>
  <c r="Z45" i="115"/>
  <c r="Z45" i="120"/>
  <c r="X47" i="120"/>
  <c r="Z47" i="120" s="1"/>
  <c r="Z45" i="65"/>
  <c r="X47" i="65"/>
  <c r="Z47" i="65" s="1"/>
  <c r="Z45" i="248"/>
  <c r="X47" i="248"/>
  <c r="Z47" i="248" s="1"/>
  <c r="Z45" i="88"/>
  <c r="X47" i="88"/>
  <c r="Z47" i="88" s="1"/>
  <c r="X47" i="131"/>
  <c r="Z47" i="131" s="1"/>
  <c r="Z45" i="131"/>
  <c r="Z45" i="197"/>
  <c r="X47" i="197"/>
  <c r="Z47" i="197" s="1"/>
  <c r="Z45" i="48"/>
  <c r="X47" i="48"/>
  <c r="Z47" i="48" s="1"/>
  <c r="X47" i="35"/>
  <c r="Z47" i="35" s="1"/>
  <c r="Z45" i="35"/>
  <c r="Z45" i="240"/>
  <c r="X47" i="240"/>
  <c r="Z47" i="240" s="1"/>
  <c r="Z45" i="121"/>
  <c r="X47" i="121"/>
  <c r="Z47" i="121" s="1"/>
  <c r="X47" i="215"/>
  <c r="Z47" i="215" s="1"/>
  <c r="Z45" i="215"/>
  <c r="X47" i="15"/>
  <c r="Z47" i="15" s="1"/>
  <c r="Z45" i="15"/>
  <c r="X47" i="123"/>
  <c r="Z47" i="123" s="1"/>
  <c r="Z45" i="123"/>
  <c r="Z45" i="221"/>
  <c r="X47" i="221"/>
  <c r="Z47" i="221" s="1"/>
  <c r="X47" i="199"/>
  <c r="Z47" i="199" s="1"/>
  <c r="Z45" i="199"/>
  <c r="X47" i="203"/>
  <c r="Z47" i="203" s="1"/>
  <c r="Z45" i="203"/>
  <c r="X47" i="46"/>
  <c r="Z47" i="46" s="1"/>
  <c r="Z45" i="46"/>
  <c r="X47" i="1"/>
  <c r="Z47" i="1" s="1"/>
  <c r="Z45" i="1"/>
  <c r="Z45" i="74"/>
  <c r="X47" i="74"/>
  <c r="Z47" i="74" s="1"/>
  <c r="Z45" i="250"/>
  <c r="X47" i="250"/>
  <c r="Z47" i="250" s="1"/>
  <c r="Z45" i="257"/>
  <c r="X47" i="257"/>
  <c r="Z47" i="257" s="1"/>
  <c r="Z45" i="150"/>
  <c r="X47" i="150"/>
  <c r="Z47" i="150" s="1"/>
  <c r="Z45" i="94"/>
  <c r="X47" i="94"/>
  <c r="Z47" i="94" s="1"/>
  <c r="Z45" i="114"/>
  <c r="X47" i="114"/>
  <c r="Z47" i="114" s="1"/>
  <c r="Z45" i="246"/>
  <c r="X47" i="246"/>
  <c r="Z47" i="246" s="1"/>
  <c r="Z45" i="90"/>
  <c r="X47" i="90"/>
  <c r="Z47" i="90" s="1"/>
  <c r="Z45" i="153"/>
  <c r="X47" i="153"/>
  <c r="Z47" i="153" s="1"/>
  <c r="Z45" i="186"/>
  <c r="X47" i="186"/>
  <c r="Z47" i="186" s="1"/>
  <c r="X47" i="138"/>
  <c r="Z47" i="138" s="1"/>
  <c r="Z45" i="138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<sst xmlns="http://schemas.openxmlformats.org/spreadsheetml/2006/main" count="30702" uniqueCount="330">
  <si>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</si>
  <si>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</si>
  <si>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</si>
  <si>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</si>
  <si>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</si>
  <si>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</si>
  <si>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</si>
  <si>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</si>
  <si>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</si>
  <si>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</si>
  <si>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</si>
  <si>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</si>
  <si>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</si>
  <si>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</si>
  <si>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</si>
  <si>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</si>
  <si>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</si>
  <si>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</si>
  <si>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</si>
  <si>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</si>
  <si>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</si>
  <si>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</si>
  <si>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</si>
  <si>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</si>
  <si>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</si>
  <si>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</si>
  <si>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</si>
  <si>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</si>
  <si>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</si>
  <si>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</si>
  <si>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</si>
  <si>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</si>
  <si>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</si>
  <si>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</si>
  <si>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</si>
  <si>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</si>
  <si>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</si>
  <si>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</si>
  <si>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</si>
  <si>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</si>
  <si>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</si>
  <si>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</si>
  <si>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</si>
  <si>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</si>
  <si>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</si>
  <si>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</si>
  <si>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</si>
  <si>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</si>
  <si>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</si>
  <si>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</si>
  <si>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</si>
  <si>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</si>
  <si>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</si>
  <si>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</si>
  <si>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</si>
  <si>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</si>
  <si>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</si>
  <si>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</si>
  <si>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</si>
  <si>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</si>
  <si>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</si>
  <si>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</si>
  <si>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</si>
  <si>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</si>
  <si>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</si>
  <si>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</si>
  <si>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</si>
  <si>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</si>
  <si>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</si>
  <si>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</si>
  <si>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</si>
  <si>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</si>
  <si>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Energy sources                                     ) for 4th Quarter ended 30 June 2022 (Figures Finalised as at 2022/08/09)</t>
  </si>
  <si>
    <t>Eastern Cape: Dr Beyers Naude (EC101) - Table C4 Quarterly Budgeted Financial Performance ( Energy sources                                     ) for 4th Quarter ended 30 June 2022 (Figures Finalised as at 2022/08/09)</t>
  </si>
  <si>
    <t>Eastern Cape: Blue Crane Route (EC102) - Table C4 Quarterly Budgeted Financial Performance ( Energy sources                                     ) for 4th Quarter ended 30 June 2022 (Figures Finalised as at 2022/08/09)</t>
  </si>
  <si>
    <t>Eastern Cape: Makana (EC104) - Table C4 Quarterly Budgeted Financial Performance ( Energy sources                                     ) for 4th Quarter ended 30 June 2022 (Figures Finalised as at 2022/08/09)</t>
  </si>
  <si>
    <t>Eastern Cape: Ndlambe (EC105) - Table C4 Quarterly Budgeted Financial Performance ( Energy sources                                     ) for 4th Quarter ended 30 June 2022 (Figures Finalised as at 2022/08/09)</t>
  </si>
  <si>
    <t>Eastern Cape: Sundays River Valley (EC106) - Table C4 Quarterly Budgeted Financial Performance ( Energy sources                                     ) for 4th Quarter ended 30 June 2022 (Figures Finalised as at 2022/08/09)</t>
  </si>
  <si>
    <t>Eastern Cape: Kouga (EC108) - Table C4 Quarterly Budgeted Financial Performance ( Energy sources                                     ) for 4th Quarter ended 30 June 2022 (Figures Finalised as at 2022/08/09)</t>
  </si>
  <si>
    <t>Eastern Cape: Kou-Kamma (EC109) - Table C4 Quarterly Budgeted Financial Performance ( Energy sources                                     ) for 4th Quarter ended 30 June 2022 (Figures Finalised as at 2022/08/09)</t>
  </si>
  <si>
    <t>Eastern Cape: Sarah Baartman (DC10) - Table C4 Quarterly Budgeted Financial Performance ( Energy sources                                     ) for 4th Quarter ended 30 June 2022 (Figures Finalised as at 2022/08/09)</t>
  </si>
  <si>
    <t>Eastern Cape: Mbhashe (EC121) - Table C4 Quarterly Budgeted Financial Performance ( Energy sources                                     ) for 4th Quarter ended 30 June 2022 (Figures Finalised as at 2022/08/09)</t>
  </si>
  <si>
    <t>Eastern Cape: Mnquma (EC122) - Table C4 Quarterly Budgeted Financial Performance ( Energy sources                                     ) for 4th Quarter ended 30 June 2022 (Figures Finalised as at 2022/08/09)</t>
  </si>
  <si>
    <t>Eastern Cape: Great Kei (EC123) - Table C4 Quarterly Budgeted Financial Performance ( Energy sources                                     ) for 4th Quarter ended 30 June 2022 (Figures Finalised as at 2022/08/09)</t>
  </si>
  <si>
    <t>Eastern Cape: Amahlathi (EC124) - Table C4 Quarterly Budgeted Financial Performance ( Energy sources                                     ) for 4th Quarter ended 30 June 2022 (Figures Finalised as at 2022/08/09)</t>
  </si>
  <si>
    <t>Eastern Cape: Ngqushwa (EC126) - Table C4 Quarterly Budgeted Financial Performance ( Energy sources                                     ) for 4th Quarter ended 30 June 2022 (Figures Finalised as at 2022/08/09)</t>
  </si>
  <si>
    <t>Eastern Cape: Raymond Mhlaba (EC129) - Table C4 Quarterly Budgeted Financial Performance ( Energy sources                                     ) for 4th Quarter ended 30 June 2022 (Figures Finalised as at 2022/08/09)</t>
  </si>
  <si>
    <t>Eastern Cape: Amathole (DC12) - Table C4 Quarterly Budgeted Financial Performance ( Energy sources                                     ) for 4th Quarter ended 30 June 2022 (Figures Finalised as at 2022/08/09)</t>
  </si>
  <si>
    <t>Eastern Cape: Inxuba Yethemba (EC131) - Table C4 Quarterly Budgeted Financial Performance ( Energy sources                                     ) for 4th Quarter ended 30 June 2022 (Figures Finalised as at 2022/08/09)</t>
  </si>
  <si>
    <t>Eastern Cape: Intsika Yethu (EC135) - Table C4 Quarterly Budgeted Financial Performance ( Energy sources                                     ) for 4th Quarter ended 30 June 2022 (Figures Finalised as at 2022/08/09)</t>
  </si>
  <si>
    <t>Eastern Cape: Emalahleni (EC) (EC136) - Table C4 Quarterly Budgeted Financial Performance ( Energy sources                                     ) for 4th Quarter ended 30 June 2022 (Figures Finalised as at 2022/08/09)</t>
  </si>
  <si>
    <t>Eastern Cape: Engcobo (EC137) - Table C4 Quarterly Budgeted Financial Performance ( Energy sources                                     ) for 4th Quarter ended 30 June 2022 (Figures Finalised as at 2022/08/09)</t>
  </si>
  <si>
    <t>Eastern Cape: Sakhisizwe (EC138) - Table C4 Quarterly Budgeted Financial Performance ( Energy sources                                     ) for 4th Quarter ended 30 June 2022 (Figures Finalised as at 2022/08/09)</t>
  </si>
  <si>
    <t>Eastern Cape: Enoch Mgijima (EC139) - Table C4 Quarterly Budgeted Financial Performance ( Energy sources                                     ) for 4th Quarter ended 30 June 2022 (Figures Finalised as at 2022/08/09)</t>
  </si>
  <si>
    <t>Eastern Cape: Chris Hani (DC13) - Table C4 Quarterly Budgeted Financial Performance ( Energy sources                                     ) for 4th Quarter ended 30 June 2022 (Figures Finalised as at 2022/08/09)</t>
  </si>
  <si>
    <t>Eastern Cape: Elundini (EC141) - Table C4 Quarterly Budgeted Financial Performance ( Energy sources                                     ) for 4th Quarter ended 30 June 2022 (Figures Finalised as at 2022/08/09)</t>
  </si>
  <si>
    <t>Eastern Cape: Senqu (EC142) - Table C4 Quarterly Budgeted Financial Performance ( Energy sources                                     ) for 4th Quarter ended 30 June 2022 (Figures Finalised as at 2022/08/09)</t>
  </si>
  <si>
    <t>Eastern Cape: Walter Sisulu (EC145) - Table C4 Quarterly Budgeted Financial Performance ( Energy sources                                     ) for 4th Quarter ended 30 June 2022 (Figures Finalised as at 2022/08/09)</t>
  </si>
  <si>
    <t>Eastern Cape: Joe Gqabi (DC14) - Table C4 Quarterly Budgeted Financial Performance ( Energy sources                                     ) for 4th Quarter ended 30 June 2022 (Figures Finalised as at 2022/08/09)</t>
  </si>
  <si>
    <t>Eastern Cape: Ngquza Hills (EC153) - Table C4 Quarterly Budgeted Financial Performance ( Energy sources                                     ) for 4th Quarter ended 30 June 2022 (Figures Finalised as at 2022/08/09)</t>
  </si>
  <si>
    <t>Eastern Cape: Port St Johns (EC154) - Table C4 Quarterly Budgeted Financial Performance ( Energy sources                                     ) for 4th Quarter ended 30 June 2022 (Figures Finalised as at 2022/08/09)</t>
  </si>
  <si>
    <t>Eastern Cape: Nyandeni (EC155) - Table C4 Quarterly Budgeted Financial Performance ( Energy sources                                     ) for 4th Quarter ended 30 June 2022 (Figures Finalised as at 2022/08/09)</t>
  </si>
  <si>
    <t>Eastern Cape: Mhlontlo (EC156) - Table C4 Quarterly Budgeted Financial Performance ( Energy sources                                     ) for 4th Quarter ended 30 June 2022 (Figures Finalised as at 2022/08/09)</t>
  </si>
  <si>
    <t>Eastern Cape: King Sabata Dalindyebo (EC157) - Table C4 Quarterly Budgeted Financial Performance ( Energy sources                                     ) for 4th Quarter ended 30 June 2022 (Figures Finalised as at 2022/08/09)</t>
  </si>
  <si>
    <t>Eastern Cape: O R Tambo (DC15) - Table C4 Quarterly Budgeted Financial Performance ( Energy sources                                     ) for 4th Quarter ended 30 June 2022 (Figures Finalised as at 2022/08/09)</t>
  </si>
  <si>
    <t>Eastern Cape: Matatiele (EC441) - Table C4 Quarterly Budgeted Financial Performance ( Energy sources                                     ) for 4th Quarter ended 30 June 2022 (Figures Finalised as at 2022/08/09)</t>
  </si>
  <si>
    <t>Eastern Cape: Umzimvubu (EC442) - Table C4 Quarterly Budgeted Financial Performance ( Energy sources                                     ) for 4th Quarter ended 30 June 2022 (Figures Finalised as at 2022/08/09)</t>
  </si>
  <si>
    <t>Eastern Cape: Winnie Madikizela-Mandela (EC443) - Table C4 Quarterly Budgeted Financial Performance ( Energy sources                                     ) for 4th Quarter ended 30 June 2022 (Figures Finalised as at 2022/08/09)</t>
  </si>
  <si>
    <t>Eastern Cape: Ntabankulu (EC444) - Table C4 Quarterly Budgeted Financial Performance ( Energy sources                                     ) for 4th Quarter ended 30 June 2022 (Figures Finalised as at 2022/08/09)</t>
  </si>
  <si>
    <t>Eastern Cape: Alfred Nzo (DC44) - Table C4 Quarterly Budgeted Financial Performance ( Energy sources                                     ) for 4th Quarter ended 30 June 2022 (Figures Finalised as at 2022/08/09)</t>
  </si>
  <si>
    <t>Free State: Mangaung (MAN) - Table C4 Quarterly Budgeted Financial Performance ( Energy sources                                     ) for 4th Quarter ended 30 June 2022 (Figures Finalised as at 2022/08/09)</t>
  </si>
  <si>
    <t>Free State: Letsemeng (FS161) - Table C4 Quarterly Budgeted Financial Performance ( Energy sources                                     ) for 4th Quarter ended 30 June 2022 (Figures Finalised as at 2022/08/09)</t>
  </si>
  <si>
    <t>Free State: Kopanong (FS162) - Table C4 Quarterly Budgeted Financial Performance ( Energy sources                                     ) for 4th Quarter ended 30 June 2022 (Figures Finalised as at 2022/08/09)</t>
  </si>
  <si>
    <t>Free State: Mohokare (FS163) - Table C4 Quarterly Budgeted Financial Performance ( Energy sources                                     ) for 4th Quarter ended 30 June 2022 (Figures Finalised as at 2022/08/09)</t>
  </si>
  <si>
    <t>Free State: Xhariep (DC16) - Table C4 Quarterly Budgeted Financial Performance ( Energy sources                                     ) for 4th Quarter ended 30 June 2022 (Figures Finalised as at 2022/08/09)</t>
  </si>
  <si>
    <t>Free State: Masilonyana (FS181) - Table C4 Quarterly Budgeted Financial Performance ( Energy sources                                     ) for 4th Quarter ended 30 June 2022 (Figures Finalised as at 2022/08/09)</t>
  </si>
  <si>
    <t>Free State: Tokologo (FS182) - Table C4 Quarterly Budgeted Financial Performance ( Energy sources                                     ) for 4th Quarter ended 30 June 2022 (Figures Finalised as at 2022/08/09)</t>
  </si>
  <si>
    <t>Free State: Tswelopele (FS183) - Table C4 Quarterly Budgeted Financial Performance ( Energy sources                                     ) for 4th Quarter ended 30 June 2022 (Figures Finalised as at 2022/08/09)</t>
  </si>
  <si>
    <t>Free State: Matjhabeng (FS184) - Table C4 Quarterly Budgeted Financial Performance ( Energy sources                                     ) for 4th Quarter ended 30 June 2022 (Figures Finalised as at 2022/08/09)</t>
  </si>
  <si>
    <t>Free State: Nala (FS185) - Table C4 Quarterly Budgeted Financial Performance ( Energy sources                                     ) for 4th Quarter ended 30 June 2022 (Figures Finalised as at 2022/08/09)</t>
  </si>
  <si>
    <t>Free State: Lejweleputswa (DC18) - Table C4 Quarterly Budgeted Financial Performance ( Energy sources                                     ) for 4th Quarter ended 30 June 2022 (Figures Finalised as at 2022/08/09)</t>
  </si>
  <si>
    <t>Free State: Setsoto (FS191) - Table C4 Quarterly Budgeted Financial Performance ( Energy sources                                     ) for 4th Quarter ended 30 June 2022 (Figures Finalised as at 2022/08/09)</t>
  </si>
  <si>
    <t>Free State: Dihlabeng (FS192) - Table C4 Quarterly Budgeted Financial Performance ( Energy sources                                     ) for 4th Quarter ended 30 June 2022 (Figures Finalised as at 2022/08/09)</t>
  </si>
  <si>
    <t>Free State: Nketoana (FS193) - Table C4 Quarterly Budgeted Financial Performance ( Energy sources                                     ) for 4th Quarter ended 30 June 2022 (Figures Finalised as at 2022/08/09)</t>
  </si>
  <si>
    <t>Free State: Maluti-a-Phofung (FS194) - Table C4 Quarterly Budgeted Financial Performance ( Energy sources                                     ) for 4th Quarter ended 30 June 2022 (Figures Finalised as at 2022/08/09)</t>
  </si>
  <si>
    <t>Free State: Phumelela (FS195) - Table C4 Quarterly Budgeted Financial Performance ( Energy sources                                     ) for 4th Quarter ended 30 June 2022 (Figures Finalised as at 2022/08/09)</t>
  </si>
  <si>
    <t>Free State: Mantsopa (FS196) - Table C4 Quarterly Budgeted Financial Performance ( Energy sources                                     ) for 4th Quarter ended 30 June 2022 (Figures Finalised as at 2022/08/09)</t>
  </si>
  <si>
    <t>Free State: Thabo Mofutsanyana (DC19) - Table C4 Quarterly Budgeted Financial Performance ( Energy sources                                     ) for 4th Quarter ended 30 June 2022 (Figures Finalised as at 2022/08/09)</t>
  </si>
  <si>
    <t>Free State: Moqhaka (FS201) - Table C4 Quarterly Budgeted Financial Performance ( Energy sources                                     ) for 4th Quarter ended 30 June 2022 (Figures Finalised as at 2022/08/09)</t>
  </si>
  <si>
    <t>Free State: Ngwathe (FS203) - Table C4 Quarterly Budgeted Financial Performance ( Energy sources                                     ) for 4th Quarter ended 30 June 2022 (Figures Finalised as at 2022/08/09)</t>
  </si>
  <si>
    <t>Free State: Metsimaholo (FS204) - Table C4 Quarterly Budgeted Financial Performance ( Energy sources                                     ) for 4th Quarter ended 30 June 2022 (Figures Finalised as at 2022/08/09)</t>
  </si>
  <si>
    <t>Free State: Mafube (FS205) - Table C4 Quarterly Budgeted Financial Performance ( Energy sources                                     ) for 4th Quarter ended 30 June 2022 (Figures Finalised as at 2022/08/09)</t>
  </si>
  <si>
    <t>Free State: Fezile Dabi (DC20) - Table C4 Quarterly Budgeted Financial Performance ( Energy sources                                     ) for 4th Quarter ended 30 June 2022 (Figures Finalised as at 2022/08/09)</t>
  </si>
  <si>
    <t>Gauteng: City of Ekurhuleni (EKU) - Table C4 Quarterly Budgeted Financial Performance ( Energy sources                                     ) for 4th Quarter ended 30 June 2022 (Figures Finalised as at 2022/08/09)</t>
  </si>
  <si>
    <t>Gauteng: City of Johannesburg (JHB) - Table C4 Quarterly Budgeted Financial Performance ( Energy sources                                     ) for 4th Quarter ended 30 June 2022 (Figures Finalised as at 2022/08/09)</t>
  </si>
  <si>
    <t>Gauteng: City of Tshwane (TSH) - Table C4 Quarterly Budgeted Financial Performance ( Energy sources                                     ) for 4th Quarter ended 30 June 2022 (Figures Finalised as at 2022/08/09)</t>
  </si>
  <si>
    <t>Gauteng: Emfuleni (GT421) - Table C4 Quarterly Budgeted Financial Performance ( Energy sources                                     ) for 4th Quarter ended 30 June 2022 (Figures Finalised as at 2022/08/09)</t>
  </si>
  <si>
    <t>Gauteng: Midvaal (GT422) - Table C4 Quarterly Budgeted Financial Performance ( Energy sources                                     ) for 4th Quarter ended 30 June 2022 (Figures Finalised as at 2022/08/09)</t>
  </si>
  <si>
    <t>Gauteng: Lesedi (GT423) - Table C4 Quarterly Budgeted Financial Performance ( Energy sources                                     ) for 4th Quarter ended 30 June 2022 (Figures Finalised as at 2022/08/09)</t>
  </si>
  <si>
    <t>Gauteng: Sedibeng (DC42) - Table C4 Quarterly Budgeted Financial Performance ( Energy sources                                     ) for 4th Quarter ended 30 June 2022 (Figures Finalised as at 2022/08/09)</t>
  </si>
  <si>
    <t>Gauteng: Mogale City (GT481) - Table C4 Quarterly Budgeted Financial Performance ( Energy sources                                     ) for 4th Quarter ended 30 June 2022 (Figures Finalised as at 2022/08/09)</t>
  </si>
  <si>
    <t>Gauteng: Merafong City (GT484) - Table C4 Quarterly Budgeted Financial Performance ( Energy sources                                     ) for 4th Quarter ended 30 June 2022 (Figures Finalised as at 2022/08/09)</t>
  </si>
  <si>
    <t>Gauteng: Rand West City (GT485) - Table C4 Quarterly Budgeted Financial Performance ( Energy sources                                     ) for 4th Quarter ended 30 June 2022 (Figures Finalised as at 2022/08/09)</t>
  </si>
  <si>
    <t>Gauteng: West Rand (DC48) - Table C4 Quarterly Budgeted Financial Performance ( Energy sources                                     ) for 4th Quarter ended 30 June 2022 (Figures Finalised as at 2022/08/09)</t>
  </si>
  <si>
    <t>Kwazulu-Natal: eThekwini (ETH) - Table C4 Quarterly Budgeted Financial Performance ( Energy sources                                     ) for 4th Quarter ended 30 June 2022 (Figures Finalised as at 2022/08/09)</t>
  </si>
  <si>
    <t>Kwazulu-Natal: Umdoni (KZN212) - Table C4 Quarterly Budgeted Financial Performance ( Energy sources                                     ) for 4th Quarter ended 30 June 2022 (Figures Finalised as at 2022/08/09)</t>
  </si>
  <si>
    <t>Kwazulu-Natal: Umzumbe (KZN213) - Table C4 Quarterly Budgeted Financial Performance ( Energy sources                                     ) for 4th Quarter ended 30 June 2022 (Figures Finalised as at 2022/08/09)</t>
  </si>
  <si>
    <t>Kwazulu-Natal: uMuziwabantu (KZN214) - Table C4 Quarterly Budgeted Financial Performance ( Energy sources                                     ) for 4th Quarter ended 30 June 2022 (Figures Finalised as at 2022/08/09)</t>
  </si>
  <si>
    <t>Kwazulu-Natal: Ray Nkonyeni (KZN216) - Table C4 Quarterly Budgeted Financial Performance ( Energy sources                                     ) for 4th Quarter ended 30 June 2022 (Figures Finalised as at 2022/08/09)</t>
  </si>
  <si>
    <t>Kwazulu-Natal: Ugu (DC21) - Table C4 Quarterly Budgeted Financial Performance ( Energy sources                                     ) for 4th Quarter ended 30 June 2022 (Figures Finalised as at 2022/08/09)</t>
  </si>
  <si>
    <t>Kwazulu-Natal: uMshwathi (KZN221) - Table C4 Quarterly Budgeted Financial Performance ( Energy sources                                     ) for 4th Quarter ended 30 June 2022 (Figures Finalised as at 2022/08/09)</t>
  </si>
  <si>
    <t>Kwazulu-Natal: uMngeni (KZN222) - Table C4 Quarterly Budgeted Financial Performance ( Energy sources                                     ) for 4th Quarter ended 30 June 2022 (Figures Finalised as at 2022/08/09)</t>
  </si>
  <si>
    <t>Kwazulu-Natal: Mpofana (KZN223) - Table C4 Quarterly Budgeted Financial Performance ( Energy sources                                     ) for 4th Quarter ended 30 June 2022 (Figures Finalised as at 2022/08/09)</t>
  </si>
  <si>
    <t>Kwazulu-Natal: Impendle (KZN224) - Table C4 Quarterly Budgeted Financial Performance ( Energy sources                                     ) for 4th Quarter ended 30 June 2022 (Figures Finalised as at 2022/08/09)</t>
  </si>
  <si>
    <t>Kwazulu-Natal: Msunduzi (KZN225) - Table C4 Quarterly Budgeted Financial Performance ( Energy sources                                     ) for 4th Quarter ended 30 June 2022 (Figures Finalised as at 2022/08/09)</t>
  </si>
  <si>
    <t>Kwazulu-Natal: Mkhambathini (KZN226) - Table C4 Quarterly Budgeted Financial Performance ( Energy sources                                     ) for 4th Quarter ended 30 June 2022 (Figures Finalised as at 2022/08/09)</t>
  </si>
  <si>
    <t>Kwazulu-Natal: Richmond (KZN227) - Table C4 Quarterly Budgeted Financial Performance ( Energy sources                                     ) for 4th Quarter ended 30 June 2022 (Figures Finalised as at 2022/08/09)</t>
  </si>
  <si>
    <t>Kwazulu-Natal: uMgungundlovu (DC22) - Table C4 Quarterly Budgeted Financial Performance ( Energy sources                                     ) for 4th Quarter ended 30 June 2022 (Figures Finalised as at 2022/08/09)</t>
  </si>
  <si>
    <t>Kwazulu-Natal: Okhahlamba (KZN235) - Table C4 Quarterly Budgeted Financial Performance ( Energy sources                                     ) for 4th Quarter ended 30 June 2022 (Figures Finalised as at 2022/08/09)</t>
  </si>
  <si>
    <t>Kwazulu-Natal: Inkosi Langalibalele (KZN237) - Table C4 Quarterly Budgeted Financial Performance ( Energy sources                                     ) for 4th Quarter ended 30 June 2022 (Figures Finalised as at 2022/08/09)</t>
  </si>
  <si>
    <t>Kwazulu-Natal: Alfred Duma (KZN238) - Table C4 Quarterly Budgeted Financial Performance ( Energy sources                                     ) for 4th Quarter ended 30 June 2022 (Figures Finalised as at 2022/08/09)</t>
  </si>
  <si>
    <t>Kwazulu-Natal: Uthukela (DC23) - Table C4 Quarterly Budgeted Financial Performance ( Energy sources                                     ) for 4th Quarter ended 30 June 2022 (Figures Finalised as at 2022/08/09)</t>
  </si>
  <si>
    <t>Kwazulu-Natal: Endumeni (KZN241) - Table C4 Quarterly Budgeted Financial Performance ( Energy sources                                     ) for 4th Quarter ended 30 June 2022 (Figures Finalised as at 2022/08/09)</t>
  </si>
  <si>
    <t>Kwazulu-Natal: Nquthu (KZN242) - Table C4 Quarterly Budgeted Financial Performance ( Energy sources                                     ) for 4th Quarter ended 30 June 2022 (Figures Finalised as at 2022/08/09)</t>
  </si>
  <si>
    <t>Kwazulu-Natal: Msinga (KZN244) - Table C4 Quarterly Budgeted Financial Performance ( Energy sources                                     ) for 4th Quarter ended 30 June 2022 (Figures Finalised as at 2022/08/09)</t>
  </si>
  <si>
    <t>Kwazulu-Natal: Umvoti (KZN245) - Table C4 Quarterly Budgeted Financial Performance ( Energy sources                                     ) for 4th Quarter ended 30 June 2022 (Figures Finalised as at 2022/08/09)</t>
  </si>
  <si>
    <t>Kwazulu-Natal: Umzinyathi (DC24) - Table C4 Quarterly Budgeted Financial Performance ( Energy sources                                     ) for 4th Quarter ended 30 June 2022 (Figures Finalised as at 2022/08/09)</t>
  </si>
  <si>
    <t>Kwazulu-Natal: Newcastle (KZN252) - Table C4 Quarterly Budgeted Financial Performance ( Energy sources                                     ) for 4th Quarter ended 30 June 2022 (Figures Finalised as at 2022/08/09)</t>
  </si>
  <si>
    <t>Kwazulu-Natal: Emadlangeni (KZN253) - Table C4 Quarterly Budgeted Financial Performance ( Energy sources                                     ) for 4th Quarter ended 30 June 2022 (Figures Finalised as at 2022/08/09)</t>
  </si>
  <si>
    <t>Kwazulu-Natal: Dannhauser (KZN254) - Table C4 Quarterly Budgeted Financial Performance ( Energy sources                                     ) for 4th Quarter ended 30 June 2022 (Figures Finalised as at 2022/08/09)</t>
  </si>
  <si>
    <t>Kwazulu-Natal: Amajuba (DC25) - Table C4 Quarterly Budgeted Financial Performance ( Energy sources                                     ) for 4th Quarter ended 30 June 2022 (Figures Finalised as at 2022/08/09)</t>
  </si>
  <si>
    <t>Kwazulu-Natal: eDumbe (KZN261) - Table C4 Quarterly Budgeted Financial Performance ( Energy sources                                     ) for 4th Quarter ended 30 June 2022 (Figures Finalised as at 2022/08/09)</t>
  </si>
  <si>
    <t>Kwazulu-Natal: uPhongolo (KZN262) - Table C4 Quarterly Budgeted Financial Performance ( Energy sources                                     ) for 4th Quarter ended 30 June 2022 (Figures Finalised as at 2022/08/09)</t>
  </si>
  <si>
    <t>Kwazulu-Natal: Abaqulusi (KZN263) - Table C4 Quarterly Budgeted Financial Performance ( Energy sources                                     ) for 4th Quarter ended 30 June 2022 (Figures Finalised as at 2022/08/09)</t>
  </si>
  <si>
    <t>Kwazulu-Natal: Nongoma (KZN265) - Table C4 Quarterly Budgeted Financial Performance ( Energy sources                                     ) for 4th Quarter ended 30 June 2022 (Figures Finalised as at 2022/08/09)</t>
  </si>
  <si>
    <t>Kwazulu-Natal: Ulundi (KZN266) - Table C4 Quarterly Budgeted Financial Performance ( Energy sources                                     ) for 4th Quarter ended 30 June 2022 (Figures Finalised as at 2022/08/09)</t>
  </si>
  <si>
    <t>Kwazulu-Natal: Zululand (DC26) - Table C4 Quarterly Budgeted Financial Performance ( Energy sources                                     ) for 4th Quarter ended 30 June 2022 (Figures Finalised as at 2022/08/09)</t>
  </si>
  <si>
    <t>Kwazulu-Natal: Umhlabuyalingana (KZN271) - Table C4 Quarterly Budgeted Financial Performance ( Energy sources                                     ) for 4th Quarter ended 30 June 2022 (Figures Finalised as at 2022/08/09)</t>
  </si>
  <si>
    <t>Kwazulu-Natal: Jozini (KZN272) - Table C4 Quarterly Budgeted Financial Performance ( Energy sources                                     ) for 4th Quarter ended 30 June 2022 (Figures Finalised as at 2022/08/09)</t>
  </si>
  <si>
    <t>Kwazulu-Natal: Mtubatuba (KZN275) - Table C4 Quarterly Budgeted Financial Performance ( Energy sources                                     ) for 4th Quarter ended 30 June 2022 (Figures Finalised as at 2022/08/09)</t>
  </si>
  <si>
    <t>Kwazulu-Natal: Hlabisa Big Five (KZN276) - Table C4 Quarterly Budgeted Financial Performance ( Energy sources                                     ) for 4th Quarter ended 30 June 2022 (Figures Finalised as at 2022/08/09)</t>
  </si>
  <si>
    <t>Kwazulu-Natal: Umkhanyakude (DC27) - Table C4 Quarterly Budgeted Financial Performance ( Energy sources                                     ) for 4th Quarter ended 30 June 2022 (Figures Finalised as at 2022/08/09)</t>
  </si>
  <si>
    <t>Kwazulu-Natal: Mfolozi (KZN281) - Table C4 Quarterly Budgeted Financial Performance ( Energy sources                                     ) for 4th Quarter ended 30 June 2022 (Figures Finalised as at 2022/08/09)</t>
  </si>
  <si>
    <t>Kwazulu-Natal: uMhlathuze (KZN282) - Table C4 Quarterly Budgeted Financial Performance ( Energy sources                                     ) for 4th Quarter ended 30 June 2022 (Figures Finalised as at 2022/08/09)</t>
  </si>
  <si>
    <t>Kwazulu-Natal: uMlalazi (KZN284) - Table C4 Quarterly Budgeted Financial Performance ( Energy sources                                     ) for 4th Quarter ended 30 June 2022 (Figures Finalised as at 2022/08/09)</t>
  </si>
  <si>
    <t>Kwazulu-Natal: Mthonjaneni (KZN285) - Table C4 Quarterly Budgeted Financial Performance ( Energy sources                                     ) for 4th Quarter ended 30 June 2022 (Figures Finalised as at 2022/08/09)</t>
  </si>
  <si>
    <t>Kwazulu-Natal: Nkandla (KZN286) - Table C4 Quarterly Budgeted Financial Performance ( Energy sources                                     ) for 4th Quarter ended 30 June 2022 (Figures Finalised as at 2022/08/09)</t>
  </si>
  <si>
    <t>Kwazulu-Natal: King Cetshwayo (DC28) - Table C4 Quarterly Budgeted Financial Performance ( Energy sources                                     ) for 4th Quarter ended 30 June 2022 (Figures Finalised as at 2022/08/09)</t>
  </si>
  <si>
    <t>Kwazulu-Natal: Mandeni (KZN291) - Table C4 Quarterly Budgeted Financial Performance ( Energy sources                                     ) for 4th Quarter ended 30 June 2022 (Figures Finalised as at 2022/08/09)</t>
  </si>
  <si>
    <t>Kwazulu-Natal: KwaDukuza (KZN292) - Table C4 Quarterly Budgeted Financial Performance ( Energy sources                                     ) for 4th Quarter ended 30 June 2022 (Figures Finalised as at 2022/08/09)</t>
  </si>
  <si>
    <t>Kwazulu-Natal: Ndwedwe (KZN293) - Table C4 Quarterly Budgeted Financial Performance ( Energy sources                                     ) for 4th Quarter ended 30 June 2022 (Figures Finalised as at 2022/08/09)</t>
  </si>
  <si>
    <t>Kwazulu-Natal: Maphumulo (KZN294) - Table C4 Quarterly Budgeted Financial Performance ( Energy sources                                     ) for 4th Quarter ended 30 June 2022 (Figures Finalised as at 2022/08/09)</t>
  </si>
  <si>
    <t>Kwazulu-Natal: iLembe (DC29) - Table C4 Quarterly Budgeted Financial Performance ( Energy sources                                     ) for 4th Quarter ended 30 June 2022 (Figures Finalised as at 2022/08/09)</t>
  </si>
  <si>
    <t>Kwazulu-Natal: Greater Kokstad (KZN433) - Table C4 Quarterly Budgeted Financial Performance ( Energy sources                                     ) for 4th Quarter ended 30 June 2022 (Figures Finalised as at 2022/08/09)</t>
  </si>
  <si>
    <t>Kwazulu-Natal: Ubuhlebezwe (KZN434) - Table C4 Quarterly Budgeted Financial Performance ( Energy sources                                     ) for 4th Quarter ended 30 June 2022 (Figures Finalised as at 2022/08/09)</t>
  </si>
  <si>
    <t>Kwazulu-Natal: Umzimkhulu (KZN435) - Table C4 Quarterly Budgeted Financial Performance ( Energy sources                                     ) for 4th Quarter ended 30 June 2022 (Figures Finalised as at 2022/08/09)</t>
  </si>
  <si>
    <t>Kwazulu-Natal: Dr Nkosazana Dlamini Zuma (KZN436) - Table C4 Quarterly Budgeted Financial Performance ( Energy sources                                     ) for 4th Quarter ended 30 June 2022 (Figures Finalised as at 2022/08/09)</t>
  </si>
  <si>
    <t>Kwazulu-Natal: Harry Gwala (DC43) - Table C4 Quarterly Budgeted Financial Performance ( Energy sources                                     ) for 4th Quarter ended 30 June 2022 (Figures Finalised as at 2022/08/09)</t>
  </si>
  <si>
    <t>Limpopo: Greater Giyani (LIM331) - Table C4 Quarterly Budgeted Financial Performance ( Energy sources                                     ) for 4th Quarter ended 30 June 2022 (Figures Finalised as at 2022/08/09)</t>
  </si>
  <si>
    <t>Limpopo: Greater Letaba (LIM332) - Table C4 Quarterly Budgeted Financial Performance ( Energy sources                                     ) for 4th Quarter ended 30 June 2022 (Figures Finalised as at 2022/08/09)</t>
  </si>
  <si>
    <t>Limpopo: Greater Tzaneen (LIM333) - Table C4 Quarterly Budgeted Financial Performance ( Energy sources                                     ) for 4th Quarter ended 30 June 2022 (Figures Finalised as at 2022/08/09)</t>
  </si>
  <si>
    <t>Limpopo: Ba-Phalaborwa (LIM334) - Table C4 Quarterly Budgeted Financial Performance ( Energy sources                                     ) for 4th Quarter ended 30 June 2022 (Figures Finalised as at 2022/08/09)</t>
  </si>
  <si>
    <t>Limpopo: Maruleng (LIM335) - Table C4 Quarterly Budgeted Financial Performance ( Energy sources                                     ) for 4th Quarter ended 30 June 2022 (Figures Finalised as at 2022/08/09)</t>
  </si>
  <si>
    <t>Limpopo: Mopani (DC33) - Table C4 Quarterly Budgeted Financial Performance ( Energy sources                                     ) for 4th Quarter ended 30 June 2022 (Figures Finalised as at 2022/08/09)</t>
  </si>
  <si>
    <t>Limpopo: Musina (LIM341) - Table C4 Quarterly Budgeted Financial Performance ( Energy sources                                     ) for 4th Quarter ended 30 June 2022 (Figures Finalised as at 2022/08/09)</t>
  </si>
  <si>
    <t>Limpopo: Thulamela (LIM343) - Table C4 Quarterly Budgeted Financial Performance ( Energy sources                                     ) for 4th Quarter ended 30 June 2022 (Figures Finalised as at 2022/08/09)</t>
  </si>
  <si>
    <t>Limpopo: Makhado (LIM344) - Table C4 Quarterly Budgeted Financial Performance ( Energy sources                                     ) for 4th Quarter ended 30 June 2022 (Figures Finalised as at 2022/08/09)</t>
  </si>
  <si>
    <t>Limpopo: Collins Chabane (LIM345) - Table C4 Quarterly Budgeted Financial Performance ( Energy sources                                     ) for 4th Quarter ended 30 June 2022 (Figures Finalised as at 2022/08/09)</t>
  </si>
  <si>
    <t>Limpopo: Vhembe (DC34) - Table C4 Quarterly Budgeted Financial Performance ( Energy sources                                     ) for 4th Quarter ended 30 June 2022 (Figures Finalised as at 2022/08/09)</t>
  </si>
  <si>
    <t>Limpopo: Blouberg (LIM351) - Table C4 Quarterly Budgeted Financial Performance ( Energy sources                                     ) for 4th Quarter ended 30 June 2022 (Figures Finalised as at 2022/08/09)</t>
  </si>
  <si>
    <t>Limpopo: Molemole (LIM353) - Table C4 Quarterly Budgeted Financial Performance ( Energy sources                                     ) for 4th Quarter ended 30 June 2022 (Figures Finalised as at 2022/08/09)</t>
  </si>
  <si>
    <t>Limpopo: Polokwane (LIM354) - Table C4 Quarterly Budgeted Financial Performance ( Energy sources                                     ) for 4th Quarter ended 30 June 2022 (Figures Finalised as at 2022/08/09)</t>
  </si>
  <si>
    <t>Limpopo: Lepelle-Nkumpi (LIM355) - Table C4 Quarterly Budgeted Financial Performance ( Energy sources                                     ) for 4th Quarter ended 30 June 2022 (Figures Finalised as at 2022/08/09)</t>
  </si>
  <si>
    <t>Limpopo: Capricorn (DC35) - Table C4 Quarterly Budgeted Financial Performance ( Energy sources                                     ) for 4th Quarter ended 30 June 2022 (Figures Finalised as at 2022/08/09)</t>
  </si>
  <si>
    <t>Limpopo: Thabazimbi (LIM361) - Table C4 Quarterly Budgeted Financial Performance ( Energy sources                                     ) for 4th Quarter ended 30 June 2022 (Figures Finalised as at 2022/08/09)</t>
  </si>
  <si>
    <t>Limpopo: Lephalale (LIM362) - Table C4 Quarterly Budgeted Financial Performance ( Energy sources                                     ) for 4th Quarter ended 30 June 2022 (Figures Finalised as at 2022/08/09)</t>
  </si>
  <si>
    <t>Limpopo: Bela Bela (LIM366) - Table C4 Quarterly Budgeted Financial Performance ( Energy sources                                     ) for 4th Quarter ended 30 June 2022 (Figures Finalised as at 2022/08/09)</t>
  </si>
  <si>
    <t>Limpopo: Mogalakwena (LIM367) - Table C4 Quarterly Budgeted Financial Performance ( Energy sources                                     ) for 4th Quarter ended 30 June 2022 (Figures Finalised as at 2022/08/09)</t>
  </si>
  <si>
    <t>Limpopo: Modimolle-Mookgopong (LIM368) - Table C4 Quarterly Budgeted Financial Performance ( Energy sources                                     ) for 4th Quarter ended 30 June 2022 (Figures Finalised as at 2022/08/09)</t>
  </si>
  <si>
    <t>Limpopo: Waterberg (DC36) - Table C4 Quarterly Budgeted Financial Performance ( Energy sources                                     ) for 4th Quarter ended 30 June 2022 (Figures Finalised as at 2022/08/09)</t>
  </si>
  <si>
    <t>Limpopo: Ephraim Mogale (LIM471) - Table C4 Quarterly Budgeted Financial Performance ( Energy sources                                     ) for 4th Quarter ended 30 June 2022 (Figures Finalised as at 2022/08/09)</t>
  </si>
  <si>
    <t>Limpopo: Elias Motsoaledi (LIM472) - Table C4 Quarterly Budgeted Financial Performance ( Energy sources                                     ) for 4th Quarter ended 30 June 2022 (Figures Finalised as at 2022/08/09)</t>
  </si>
  <si>
    <t>Limpopo: Makhuduthamaga (LIM473) - Table C4 Quarterly Budgeted Financial Performance ( Energy sources                                     ) for 4th Quarter ended 30 June 2022 (Figures Finalised as at 2022/08/09)</t>
  </si>
  <si>
    <t>Limpopo: Tubatse Fetakgomo (LIM476) - Table C4 Quarterly Budgeted Financial Performance ( Energy sources                                     ) for 4th Quarter ended 30 June 2022 (Figures Finalised as at 2022/08/09)</t>
  </si>
  <si>
    <t>Limpopo: Sekhukhune (DC47) - Table C4 Quarterly Budgeted Financial Performance ( Energy sources                                     ) for 4th Quarter ended 30 June 2022 (Figures Finalised as at 2022/08/09)</t>
  </si>
  <si>
    <t>Mpumalanga: Albert Luthuli (MP301) - Table C4 Quarterly Budgeted Financial Performance ( Energy sources                                     ) for 4th Quarter ended 30 June 2022 (Figures Finalised as at 2022/08/09)</t>
  </si>
  <si>
    <t>Mpumalanga: Msukaligwa (MP302) - Table C4 Quarterly Budgeted Financial Performance ( Energy sources                                     ) for 4th Quarter ended 30 June 2022 (Figures Finalised as at 2022/08/09)</t>
  </si>
  <si>
    <t>Mpumalanga: Mkhondo (MP303) - Table C4 Quarterly Budgeted Financial Performance ( Energy sources                                     ) for 4th Quarter ended 30 June 2022 (Figures Finalised as at 2022/08/09)</t>
  </si>
  <si>
    <t>Mpumalanga: Pixley Ka Seme (MP) (MP304) - Table C4 Quarterly Budgeted Financial Performance ( Energy sources                                     ) for 4th Quarter ended 30 June 2022 (Figures Finalised as at 2022/08/09)</t>
  </si>
  <si>
    <t>Mpumalanga: Lekwa (MP305) - Table C4 Quarterly Budgeted Financial Performance ( Energy sources                                     ) for 4th Quarter ended 30 June 2022 (Figures Finalised as at 2022/08/09)</t>
  </si>
  <si>
    <t>Mpumalanga: Dipaleseng (MP306) - Table C4 Quarterly Budgeted Financial Performance ( Energy sources                                     ) for 4th Quarter ended 30 June 2022 (Figures Finalised as at 2022/08/09)</t>
  </si>
  <si>
    <t>Mpumalanga: Govan Mbeki (MP307) - Table C4 Quarterly Budgeted Financial Performance ( Energy sources                                     ) for 4th Quarter ended 30 June 2022 (Figures Finalised as at 2022/08/09)</t>
  </si>
  <si>
    <t>Mpumalanga: Gert Sibande (DC30) - Table C4 Quarterly Budgeted Financial Performance ( Energy sources                                     ) for 4th Quarter ended 30 June 2022 (Figures Finalised as at 2022/08/09)</t>
  </si>
  <si>
    <t>Mpumalanga: Victor Khanye (MP311) - Table C4 Quarterly Budgeted Financial Performance ( Energy sources                                     ) for 4th Quarter ended 30 June 2022 (Figures Finalised as at 2022/08/09)</t>
  </si>
  <si>
    <t>Mpumalanga: Emalahleni (MP) (MP312) - Table C4 Quarterly Budgeted Financial Performance ( Energy sources                                     ) for 4th Quarter ended 30 June 2022 (Figures Finalised as at 2022/08/09)</t>
  </si>
  <si>
    <t>Mpumalanga: Steve Tshwete (MP313) - Table C4 Quarterly Budgeted Financial Performance ( Energy sources                                     ) for 4th Quarter ended 30 June 2022 (Figures Finalised as at 2022/08/09)</t>
  </si>
  <si>
    <t>Mpumalanga: Emakhazeni (MP314) - Table C4 Quarterly Budgeted Financial Performance ( Energy sources                                     ) for 4th Quarter ended 30 June 2022 (Figures Finalised as at 2022/08/09)</t>
  </si>
  <si>
    <t>Mpumalanga: Thembisile Hani (MP315) - Table C4 Quarterly Budgeted Financial Performance ( Energy sources                                     ) for 4th Quarter ended 30 June 2022 (Figures Finalised as at 2022/08/09)</t>
  </si>
  <si>
    <t>Mpumalanga: Dr J.S. Moroka (MP316) - Table C4 Quarterly Budgeted Financial Performance ( Energy sources                                     ) for 4th Quarter ended 30 June 2022 (Figures Finalised as at 2022/08/09)</t>
  </si>
  <si>
    <t>Mpumalanga: Nkangala (DC31) - Table C4 Quarterly Budgeted Financial Performance ( Energy sources                                     ) for 4th Quarter ended 30 June 2022 (Figures Finalised as at 2022/08/09)</t>
  </si>
  <si>
    <t>Mpumalanga: Thaba Chweu (MP321) - Table C4 Quarterly Budgeted Financial Performance ( Energy sources                                     ) for 4th Quarter ended 30 June 2022 (Figures Finalised as at 2022/08/09)</t>
  </si>
  <si>
    <t>Mpumalanga: Nkomazi (MP324) - Table C4 Quarterly Budgeted Financial Performance ( Energy sources                                     ) for 4th Quarter ended 30 June 2022 (Figures Finalised as at 2022/08/09)</t>
  </si>
  <si>
    <t>Mpumalanga: Bushbuckridge (MP325) - Table C4 Quarterly Budgeted Financial Performance ( Energy sources                                     ) for 4th Quarter ended 30 June 2022 (Figures Finalised as at 2022/08/09)</t>
  </si>
  <si>
    <t>Mpumalanga: City of Mbombela (MP326) - Table C4 Quarterly Budgeted Financial Performance ( Energy sources                                     ) for 4th Quarter ended 30 June 2022 (Figures Finalised as at 2022/08/09)</t>
  </si>
  <si>
    <t>Mpumalanga: Ehlanzeni (DC32) - Table C4 Quarterly Budgeted Financial Performance ( Energy sources                                     ) for 4th Quarter ended 30 June 2022 (Figures Finalised as at 2022/08/09)</t>
  </si>
  <si>
    <t>Northern Cape: Joe Morolong (NC451) - Table C4 Quarterly Budgeted Financial Performance ( Energy sources                                     ) for 4th Quarter ended 30 June 2022 (Figures Finalised as at 2022/08/09)</t>
  </si>
  <si>
    <t>Northern Cape: Ga-Segonyana (NC452) - Table C4 Quarterly Budgeted Financial Performance ( Energy sources                                     ) for 4th Quarter ended 30 June 2022 (Figures Finalised as at 2022/08/09)</t>
  </si>
  <si>
    <t>Northern Cape: Gamagara (NC453) - Table C4 Quarterly Budgeted Financial Performance ( Energy sources                                     ) for 4th Quarter ended 30 June 2022 (Figures Finalised as at 2022/08/09)</t>
  </si>
  <si>
    <t>Northern Cape: John Taolo Gaetsewe (DC45) - Table C4 Quarterly Budgeted Financial Performance ( Energy sources                                     ) for 4th Quarter ended 30 June 2022 (Figures Finalised as at 2022/08/09)</t>
  </si>
  <si>
    <t>Northern Cape: Richtersveld (NC061) - Table C4 Quarterly Budgeted Financial Performance ( Energy sources                                     ) for 4th Quarter ended 30 June 2022 (Figures Finalised as at 2022/08/09)</t>
  </si>
  <si>
    <t>Northern Cape: Nama Khoi (NC062) - Table C4 Quarterly Budgeted Financial Performance ( Energy sources                                     ) for 4th Quarter ended 30 June 2022 (Figures Finalised as at 2022/08/09)</t>
  </si>
  <si>
    <t>Northern Cape: Kamiesberg (NC064) - Table C4 Quarterly Budgeted Financial Performance ( Energy sources                                     ) for 4th Quarter ended 30 June 2022 (Figures Finalised as at 2022/08/09)</t>
  </si>
  <si>
    <t>Northern Cape: Hantam (NC065) - Table C4 Quarterly Budgeted Financial Performance ( Energy sources                                     ) for 4th Quarter ended 30 June 2022 (Figures Finalised as at 2022/08/09)</t>
  </si>
  <si>
    <t>Northern Cape: Karoo Hoogland (NC066) - Table C4 Quarterly Budgeted Financial Performance ( Energy sources                                     ) for 4th Quarter ended 30 June 2022 (Figures Finalised as at 2022/08/09)</t>
  </si>
  <si>
    <t>Northern Cape: Khai-Ma (NC067) - Table C4 Quarterly Budgeted Financial Performance ( Energy sources                                     ) for 4th Quarter ended 30 June 2022 (Figures Finalised as at 2022/08/09)</t>
  </si>
  <si>
    <t>Northern Cape: Namakwa (DC6) - Table C4 Quarterly Budgeted Financial Performance ( Energy sources                                     ) for 4th Quarter ended 30 June 2022 (Figures Finalised as at 2022/08/09)</t>
  </si>
  <si>
    <t>Northern Cape: Ubuntu (NC071) - Table C4 Quarterly Budgeted Financial Performance ( Energy sources                                     ) for 4th Quarter ended 30 June 2022 (Figures Finalised as at 2022/08/09)</t>
  </si>
  <si>
    <t>Northern Cape: Umsobomvu (NC072) - Table C4 Quarterly Budgeted Financial Performance ( Energy sources                                     ) for 4th Quarter ended 30 June 2022 (Figures Finalised as at 2022/08/09)</t>
  </si>
  <si>
    <t>Northern Cape: Emthanjeni (NC073) - Table C4 Quarterly Budgeted Financial Performance ( Energy sources                                     ) for 4th Quarter ended 30 June 2022 (Figures Finalised as at 2022/08/09)</t>
  </si>
  <si>
    <t>Northern Cape: Kareeberg (NC074) - Table C4 Quarterly Budgeted Financial Performance ( Energy sources                                     ) for 4th Quarter ended 30 June 2022 (Figures Finalised as at 2022/08/09)</t>
  </si>
  <si>
    <t>Northern Cape: Renosterberg (NC075) - Table C4 Quarterly Budgeted Financial Performance ( Energy sources                                     ) for 4th Quarter ended 30 June 2022 (Figures Finalised as at 2022/08/09)</t>
  </si>
  <si>
    <t>Northern Cape: Thembelihle (NC076) - Table C4 Quarterly Budgeted Financial Performance ( Energy sources                                     ) for 4th Quarter ended 30 June 2022 (Figures Finalised as at 2022/08/09)</t>
  </si>
  <si>
    <t>Northern Cape: Siyathemba (NC077) - Table C4 Quarterly Budgeted Financial Performance ( Energy sources                                     ) for 4th Quarter ended 30 June 2022 (Figures Finalised as at 2022/08/09)</t>
  </si>
  <si>
    <t>Northern Cape: Siyancuma (NC078) - Table C4 Quarterly Budgeted Financial Performance ( Energy sources                                     ) for 4th Quarter ended 30 June 2022 (Figures Finalised as at 2022/08/09)</t>
  </si>
  <si>
    <t>Northern Cape: Pixley Ka Seme (NC) (DC7) - Table C4 Quarterly Budgeted Financial Performance ( Energy sources                                     ) for 4th Quarter ended 30 June 2022 (Figures Finalised as at 2022/08/09)</t>
  </si>
  <si>
    <t>Northern Cape: !Kai! Garib (NC082) - Table C4 Quarterly Budgeted Financial Performance ( Energy sources                                     ) for 4th Quarter ended 30 June 2022 (Figures Finalised as at 2022/08/09)</t>
  </si>
  <si>
    <t>Northern Cape: !Kheis (NC084) - Table C4 Quarterly Budgeted Financial Performance ( Energy sources                                     ) for 4th Quarter ended 30 June 2022 (Figures Finalised as at 2022/08/09)</t>
  </si>
  <si>
    <t>Northern Cape: Tsantsabane (NC085) - Table C4 Quarterly Budgeted Financial Performance ( Energy sources                                     ) for 4th Quarter ended 30 June 2022 (Figures Finalised as at 2022/08/09)</t>
  </si>
  <si>
    <t>Northern Cape: Kgatelopele (NC086) - Table C4 Quarterly Budgeted Financial Performance ( Energy sources                                     ) for 4th Quarter ended 30 June 2022 (Figures Finalised as at 2022/08/09)</t>
  </si>
  <si>
    <t>Northern Cape: Dawid Kruiper (NC087) - Table C4 Quarterly Budgeted Financial Performance ( Energy sources                                     ) for 4th Quarter ended 30 June 2022 (Figures Finalised as at 2022/08/09)</t>
  </si>
  <si>
    <t>Northern Cape: Z F Mgcawu (DC8) - Table C4 Quarterly Budgeted Financial Performance ( Energy sources                                     ) for 4th Quarter ended 30 June 2022 (Figures Finalised as at 2022/08/09)</t>
  </si>
  <si>
    <t>Northern Cape: Sol Plaatje (NC091) - Table C4 Quarterly Budgeted Financial Performance ( Energy sources                                     ) for 4th Quarter ended 30 June 2022 (Figures Finalised as at 2022/08/09)</t>
  </si>
  <si>
    <t>Northern Cape: Dikgatlong (NC092) - Table C4 Quarterly Budgeted Financial Performance ( Energy sources                                     ) for 4th Quarter ended 30 June 2022 (Figures Finalised as at 2022/08/09)</t>
  </si>
  <si>
    <t>Northern Cape: Magareng (NC093) - Table C4 Quarterly Budgeted Financial Performance ( Energy sources                                     ) for 4th Quarter ended 30 June 2022 (Figures Finalised as at 2022/08/09)</t>
  </si>
  <si>
    <t>Northern Cape: Phokwane (NC094) - Table C4 Quarterly Budgeted Financial Performance ( Energy sources                                     ) for 4th Quarter ended 30 June 2022 (Figures Finalised as at 2022/08/09)</t>
  </si>
  <si>
    <t>Northern Cape: Frances Baard (DC9) - Table C4 Quarterly Budgeted Financial Performance ( Energy sources                                     ) for 4th Quarter ended 30 June 2022 (Figures Finalised as at 2022/08/09)</t>
  </si>
  <si>
    <t>North West: Moretele (NW371) - Table C4 Quarterly Budgeted Financial Performance ( Energy sources                                     ) for 4th Quarter ended 30 June 2022 (Figures Finalised as at 2022/08/09)</t>
  </si>
  <si>
    <t>North West: Madibeng (NW372) - Table C4 Quarterly Budgeted Financial Performance ( Energy sources                                     ) for 4th Quarter ended 30 June 2022 (Figures Finalised as at 2022/08/09)</t>
  </si>
  <si>
    <t>North West: Rustenburg (NW373) - Table C4 Quarterly Budgeted Financial Performance ( Energy sources                                     ) for 4th Quarter ended 30 June 2022 (Figures Finalised as at 2022/08/09)</t>
  </si>
  <si>
    <t>North West: Kgetlengrivier (NW374) - Table C4 Quarterly Budgeted Financial Performance ( Energy sources                                     ) for 4th Quarter ended 30 June 2022 (Figures Finalised as at 2022/08/09)</t>
  </si>
  <si>
    <t>North West: Moses Kotane (NW375) - Table C4 Quarterly Budgeted Financial Performance ( Energy sources                                     ) for 4th Quarter ended 30 June 2022 (Figures Finalised as at 2022/08/09)</t>
  </si>
  <si>
    <t>North West: Bojanala Platinum (DC37) - Table C4 Quarterly Budgeted Financial Performance ( Energy sources                                     ) for 4th Quarter ended 30 June 2022 (Figures Finalised as at 2022/08/09)</t>
  </si>
  <si>
    <t>North West: Ratlou (NW381) - Table C4 Quarterly Budgeted Financial Performance ( Energy sources                                     ) for 4th Quarter ended 30 June 2022 (Figures Finalised as at 2022/08/09)</t>
  </si>
  <si>
    <t>North West: Tswaing (NW382) - Table C4 Quarterly Budgeted Financial Performance ( Energy sources                                     ) for 4th Quarter ended 30 June 2022 (Figures Finalised as at 2022/08/09)</t>
  </si>
  <si>
    <t>North West: Mafikeng (NW383) - Table C4 Quarterly Budgeted Financial Performance ( Energy sources                                     ) for 4th Quarter ended 30 June 2022 (Figures Finalised as at 2022/08/09)</t>
  </si>
  <si>
    <t>North West: Ditsobotla (NW384) - Table C4 Quarterly Budgeted Financial Performance ( Energy sources                                     ) for 4th Quarter ended 30 June 2022 (Figures Finalised as at 2022/08/09)</t>
  </si>
  <si>
    <t>North West: Ramotshere Moiloa (NW385) - Table C4 Quarterly Budgeted Financial Performance ( Energy sources                                     ) for 4th Quarter ended 30 June 2022 (Figures Finalised as at 2022/08/09)</t>
  </si>
  <si>
    <t>North West: Ngaka Modiri Molema (DC38) - Table C4 Quarterly Budgeted Financial Performance ( Energy sources                                     ) for 4th Quarter ended 30 June 2022 (Figures Finalised as at 2022/08/09)</t>
  </si>
  <si>
    <t>North West: Naledi (NW) (NW392) - Table C4 Quarterly Budgeted Financial Performance ( Energy sources                                     ) for 4th Quarter ended 30 June 2022 (Figures Finalised as at 2022/08/09)</t>
  </si>
  <si>
    <t>North West: Mamusa (NW393) - Table C4 Quarterly Budgeted Financial Performance ( Energy sources                                     ) for 4th Quarter ended 30 June 2022 (Figures Finalised as at 2022/08/09)</t>
  </si>
  <si>
    <t>North West: Greater Taung (NW394) - Table C4 Quarterly Budgeted Financial Performance ( Energy sources                                     ) for 4th Quarter ended 30 June 2022 (Figures Finalised as at 2022/08/09)</t>
  </si>
  <si>
    <t>North West: Lekwa-Teemane (NW396) - Table C4 Quarterly Budgeted Financial Performance ( Energy sources                                     ) for 4th Quarter ended 30 June 2022 (Figures Finalised as at 2022/08/09)</t>
  </si>
  <si>
    <t>North West: Kagisano-Molopo (NW397) - Table C4 Quarterly Budgeted Financial Performance ( Energy sources                                     ) for 4th Quarter ended 30 June 2022 (Figures Finalised as at 2022/08/09)</t>
  </si>
  <si>
    <t>North West: Dr Ruth Segomotsi Mompati (DC39) - Table C4 Quarterly Budgeted Financial Performance ( Energy sources                                     ) for 4th Quarter ended 30 June 2022 (Figures Finalised as at 2022/08/09)</t>
  </si>
  <si>
    <t>North West: City of Matlosana (NW403) - Table C4 Quarterly Budgeted Financial Performance ( Energy sources                                     ) for 4th Quarter ended 30 June 2022 (Figures Finalised as at 2022/08/09)</t>
  </si>
  <si>
    <t>North West: Maquassi Hills (NW404) - Table C4 Quarterly Budgeted Financial Performance ( Energy sources                                     ) for 4th Quarter ended 30 June 2022 (Figures Finalised as at 2022/08/09)</t>
  </si>
  <si>
    <t>North West: J B Marks (NW405) - Table C4 Quarterly Budgeted Financial Performance ( Energy sources                                     ) for 4th Quarter ended 30 June 2022 (Figures Finalised as at 2022/08/09)</t>
  </si>
  <si>
    <t>North West: Dr Kenneth Kaunda (DC40) - Table C4 Quarterly Budgeted Financial Performance ( Energy sources                                     ) for 4th Quarter ended 30 June 2022 (Figures Finalised as at 2022/08/09)</t>
  </si>
  <si>
    <t>Western Cape: Cape Town (CPT) - Table C4 Quarterly Budgeted Financial Performance ( Energy sources                                     ) for 4th Quarter ended 30 June 2022 (Figures Finalised as at 2022/08/09)</t>
  </si>
  <si>
    <t>Western Cape: Matzikama (WC011) - Table C4 Quarterly Budgeted Financial Performance ( Energy sources                                     ) for 4th Quarter ended 30 June 2022 (Figures Finalised as at 2022/08/09)</t>
  </si>
  <si>
    <t>Western Cape: Cederberg (WC012) - Table C4 Quarterly Budgeted Financial Performance ( Energy sources                                     ) for 4th Quarter ended 30 June 2022 (Figures Finalised as at 2022/08/09)</t>
  </si>
  <si>
    <t>Western Cape: Bergrivier (WC013) - Table C4 Quarterly Budgeted Financial Performance ( Energy sources                                     ) for 4th Quarter ended 30 June 2022 (Figures Finalised as at 2022/08/09)</t>
  </si>
  <si>
    <t>Western Cape: Saldanha Bay (WC014) - Table C4 Quarterly Budgeted Financial Performance ( Energy sources                                     ) for 4th Quarter ended 30 June 2022 (Figures Finalised as at 2022/08/09)</t>
  </si>
  <si>
    <t>Western Cape: Swartland (WC015) - Table C4 Quarterly Budgeted Financial Performance ( Energy sources                                     ) for 4th Quarter ended 30 June 2022 (Figures Finalised as at 2022/08/09)</t>
  </si>
  <si>
    <t>Western Cape: West Coast (DC1) - Table C4 Quarterly Budgeted Financial Performance ( Energy sources                                     ) for 4th Quarter ended 30 June 2022 (Figures Finalised as at 2022/08/09)</t>
  </si>
  <si>
    <t>Western Cape: Witzenberg (WC022) - Table C4 Quarterly Budgeted Financial Performance ( Energy sources                                     ) for 4th Quarter ended 30 June 2022 (Figures Finalised as at 2022/08/09)</t>
  </si>
  <si>
    <t>Western Cape: Drakenstein (WC023) - Table C4 Quarterly Budgeted Financial Performance ( Energy sources                                     ) for 4th Quarter ended 30 June 2022 (Figures Finalised as at 2022/08/09)</t>
  </si>
  <si>
    <t>Western Cape: Stellenbosch (WC024) - Table C4 Quarterly Budgeted Financial Performance ( Energy sources                                     ) for 4th Quarter ended 30 June 2022 (Figures Finalised as at 2022/08/09)</t>
  </si>
  <si>
    <t>Western Cape: Breede Valley (WC025) - Table C4 Quarterly Budgeted Financial Performance ( Energy sources                                     ) for 4th Quarter ended 30 June 2022 (Figures Finalised as at 2022/08/09)</t>
  </si>
  <si>
    <t>Western Cape: Langeberg (WC026) - Table C4 Quarterly Budgeted Financial Performance ( Energy sources                                     ) for 4th Quarter ended 30 June 2022 (Figures Finalised as at 2022/08/09)</t>
  </si>
  <si>
    <t>Western Cape: Cape Winelands DM (DC2) - Table C4 Quarterly Budgeted Financial Performance ( Energy sources                                     ) for 4th Quarter ended 30 June 2022 (Figures Finalised as at 2022/08/09)</t>
  </si>
  <si>
    <t>Western Cape: Theewaterskloof (WC031) - Table C4 Quarterly Budgeted Financial Performance ( Energy sources                                     ) for 4th Quarter ended 30 June 2022 (Figures Finalised as at 2022/08/09)</t>
  </si>
  <si>
    <t>Western Cape: Overstrand (WC032) - Table C4 Quarterly Budgeted Financial Performance ( Energy sources                                     ) for 4th Quarter ended 30 June 2022 (Figures Finalised as at 2022/08/09)</t>
  </si>
  <si>
    <t>Western Cape: Cape Agulhas (WC033) - Table C4 Quarterly Budgeted Financial Performance ( Energy sources                                     ) for 4th Quarter ended 30 June 2022 (Figures Finalised as at 2022/08/09)</t>
  </si>
  <si>
    <t>Western Cape: Swellendam (WC034) - Table C4 Quarterly Budgeted Financial Performance ( Energy sources                                     ) for 4th Quarter ended 30 June 2022 (Figures Finalised as at 2022/08/09)</t>
  </si>
  <si>
    <t>Western Cape: Overberg (DC3) - Table C4 Quarterly Budgeted Financial Performance ( Energy sources                                     ) for 4th Quarter ended 30 June 2022 (Figures Finalised as at 2022/08/09)</t>
  </si>
  <si>
    <t>Western Cape: Kannaland (WC041) - Table C4 Quarterly Budgeted Financial Performance ( Energy sources                                     ) for 4th Quarter ended 30 June 2022 (Figures Finalised as at 2022/08/09)</t>
  </si>
  <si>
    <t>Western Cape: Hessequa (WC042) - Table C4 Quarterly Budgeted Financial Performance ( Energy sources                                     ) for 4th Quarter ended 30 June 2022 (Figures Finalised as at 2022/08/09)</t>
  </si>
  <si>
    <t>Western Cape: Mossel Bay (WC043) - Table C4 Quarterly Budgeted Financial Performance ( Energy sources                                     ) for 4th Quarter ended 30 June 2022 (Figures Finalised as at 2022/08/09)</t>
  </si>
  <si>
    <t>Western Cape: George (WC044) - Table C4 Quarterly Budgeted Financial Performance ( Energy sources                                     ) for 4th Quarter ended 30 June 2022 (Figures Finalised as at 2022/08/09)</t>
  </si>
  <si>
    <t>Western Cape: Oudtshoorn (WC045) - Table C4 Quarterly Budgeted Financial Performance ( Energy sources                                     ) for 4th Quarter ended 30 June 2022 (Figures Finalised as at 2022/08/09)</t>
  </si>
  <si>
    <t>Western Cape: Bitou (WC047) - Table C4 Quarterly Budgeted Financial Performance ( Energy sources                                     ) for 4th Quarter ended 30 June 2022 (Figures Finalised as at 2022/08/09)</t>
  </si>
  <si>
    <t>Western Cape: Knysna (WC048) - Table C4 Quarterly Budgeted Financial Performance ( Energy sources                                     ) for 4th Quarter ended 30 June 2022 (Figures Finalised as at 2022/08/09)</t>
  </si>
  <si>
    <t>Western Cape: Garden Route (DC4) - Table C4 Quarterly Budgeted Financial Performance ( Energy sources                                     ) for 4th Quarter ended 30 June 2022 (Figures Finalised as at 2022/08/09)</t>
  </si>
  <si>
    <t>Western Cape: Laingsburg (WC051) - Table C4 Quarterly Budgeted Financial Performance ( Energy sources                                     ) for 4th Quarter ended 30 June 2022 (Figures Finalised as at 2022/08/09)</t>
  </si>
  <si>
    <t>Western Cape: Prince Albert (WC052) - Table C4 Quarterly Budgeted Financial Performance ( Energy sources                                     ) for 4th Quarter ended 30 June 2022 (Figures Finalised as at 2022/08/09)</t>
  </si>
  <si>
    <t>Western Cape: Beaufort West (WC053) - Table C4 Quarterly Budgeted Financial Performance ( Energy sources                                     ) for 4th Quarter ended 30 June 2022 (Figures Finalised as at 2022/08/09)</t>
  </si>
  <si>
    <t>Western Cape: Central Karoo (DC5)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</si>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</sst>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-7188494</v>
      </c>
      <c r="D5" s="6"/>
      <c r="E5" s="7">
        <v>2299604</v>
      </c>
      <c r="F5" s="8">
        <v>2299604</v>
      </c>
      <c r="G5" s="8">
        <v>4999195</v>
      </c>
      <c r="H5" s="8">
        <v>-121321</v>
      </c>
      <c r="I5" s="8">
        <v>-122259</v>
      </c>
      <c r="J5" s="8">
        <v>4755615</v>
      </c>
      <c r="K5" s="8">
        <v>-122259</v>
      </c>
      <c r="L5" s="8">
        <v>-122813</v>
      </c>
      <c r="M5" s="8">
        <v>-119644</v>
      </c>
      <c r="N5" s="8">
        <v>-364716</v>
      </c>
      <c r="O5" s="8">
        <v>-123879</v>
      </c>
      <c r="P5" s="8">
        <v>375857</v>
      </c>
      <c r="Q5" s="8">
        <v>-122680</v>
      </c>
      <c r="R5" s="8">
        <v>129298</v>
      </c>
      <c r="S5" s="8">
        <v>-122417</v>
      </c>
      <c r="T5" s="8">
        <v>18401875</v>
      </c>
      <c r="U5" s="8">
        <v>-122417</v>
      </c>
      <c r="V5" s="8">
        <v>18157041</v>
      </c>
      <c r="W5" s="8">
        <v>22677238</v>
      </c>
      <c r="X5" s="8">
        <v>2299604</v>
      </c>
      <c r="Y5" s="8">
        <v>20377634</v>
      </c>
      <c r="Z5" s="2">
        <v>886.13665657217507</v>
      </c>
      <c r="AA5" s="6">
        <v>2299604</v>
      </c>
    </row>
    <row r="6" spans="1:27" ht="13.5" x14ac:dyDescent="0.25">
      <c r="A6" s="23" t="s">
        <v>34</v>
      </c>
      <c r="B6" s="24" t="s">
        <v>32</v>
      </c>
      <c r="C6" s="6">
        <v>116748844034</v>
      </c>
      <c r="D6" s="6">
        <v>2181488463</v>
      </c>
      <c r="E6" s="7">
        <v>141228846461</v>
      </c>
      <c r="F6" s="8">
        <v>141075235560</v>
      </c>
      <c r="G6" s="8">
        <v>10310744239</v>
      </c>
      <c r="H6" s="8">
        <v>15472272603</v>
      </c>
      <c r="I6" s="8">
        <v>10063264511</v>
      </c>
      <c r="J6" s="8">
        <v>35846281353</v>
      </c>
      <c r="K6" s="8">
        <v>11510292561</v>
      </c>
      <c r="L6" s="8">
        <v>9967349437</v>
      </c>
      <c r="M6" s="8">
        <v>10369784628</v>
      </c>
      <c r="N6" s="8">
        <v>31847426626</v>
      </c>
      <c r="O6" s="8">
        <v>10326420183</v>
      </c>
      <c r="P6" s="8">
        <v>11631507084</v>
      </c>
      <c r="Q6" s="8">
        <v>10860596930</v>
      </c>
      <c r="R6" s="8">
        <v>32818524197</v>
      </c>
      <c r="S6" s="8">
        <v>9984606937</v>
      </c>
      <c r="T6" s="8">
        <v>14211049229</v>
      </c>
      <c r="U6" s="8">
        <v>7688641607</v>
      </c>
      <c r="V6" s="8">
        <v>31884297773</v>
      </c>
      <c r="W6" s="8">
        <v>132396529949</v>
      </c>
      <c r="X6" s="8">
        <v>141075235543</v>
      </c>
      <c r="Y6" s="8">
        <v>-8678705594</v>
      </c>
      <c r="Z6" s="2">
        <v>-6.1518278247741884</v>
      </c>
      <c r="AA6" s="6">
        <v>141075235560</v>
      </c>
    </row>
    <row r="7" spans="1:27" ht="13.5" x14ac:dyDescent="0.25">
      <c r="A7" s="25" t="s">
        <v>35</v>
      </c>
      <c r="B7" s="24" t="s">
        <v>32</v>
      </c>
      <c r="C7" s="6">
        <v>18109857</v>
      </c>
      <c r="D7" s="6"/>
      <c r="E7" s="7">
        <v>1349449</v>
      </c>
      <c r="F7" s="8">
        <v>147351</v>
      </c>
      <c r="G7" s="8">
        <v>3413590</v>
      </c>
      <c r="H7" s="8">
        <v>2692386</v>
      </c>
      <c r="I7" s="8">
        <v>1142384</v>
      </c>
      <c r="J7" s="8">
        <v>7248360</v>
      </c>
      <c r="K7" s="8">
        <v>1924474</v>
      </c>
      <c r="L7" s="8">
        <v>1669726</v>
      </c>
      <c r="M7" s="8">
        <v>2253431</v>
      </c>
      <c r="N7" s="8">
        <v>5847631</v>
      </c>
      <c r="O7" s="8">
        <v>1794111</v>
      </c>
      <c r="P7" s="8">
        <v>2097422</v>
      </c>
      <c r="Q7" s="8">
        <v>1815313</v>
      </c>
      <c r="R7" s="8">
        <v>5706846</v>
      </c>
      <c r="S7" s="8">
        <v>1954566</v>
      </c>
      <c r="T7" s="8">
        <v>1814345</v>
      </c>
      <c r="U7" s="8">
        <v>-31806931</v>
      </c>
      <c r="V7" s="8">
        <v>-28038020</v>
      </c>
      <c r="W7" s="8">
        <v>-9235183</v>
      </c>
      <c r="X7" s="8">
        <v>147351</v>
      </c>
      <c r="Y7" s="8">
        <v>-9382534</v>
      </c>
      <c r="Z7" s="2">
        <v>-6367.4722261810239</v>
      </c>
      <c r="AA7" s="6">
        <v>147351</v>
      </c>
    </row>
    <row r="8" spans="1:27" ht="13.5" x14ac:dyDescent="0.25">
      <c r="A8" s="25" t="s">
        <v>36</v>
      </c>
      <c r="B8" s="24" t="s">
        <v>32</v>
      </c>
      <c r="C8" s="6">
        <v>-1514384</v>
      </c>
      <c r="D8" s="6"/>
      <c r="E8" s="7">
        <v>-169575</v>
      </c>
      <c r="F8" s="8">
        <v>-169575</v>
      </c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-130067</v>
      </c>
      <c r="M8" s="8">
        <v>-98836</v>
      </c>
      <c r="N8" s="8">
        <v>-405469</v>
      </c>
      <c r="O8" s="8">
        <v>-161075</v>
      </c>
      <c r="P8" s="8">
        <v>-129674</v>
      </c>
      <c r="Q8" s="8">
        <v>-130819</v>
      </c>
      <c r="R8" s="8">
        <v>-421568</v>
      </c>
      <c r="S8" s="8">
        <v>-130109</v>
      </c>
      <c r="T8" s="8">
        <v>-130109</v>
      </c>
      <c r="U8" s="8">
        <v>-129674</v>
      </c>
      <c r="V8" s="8">
        <v>-389892</v>
      </c>
      <c r="W8" s="8">
        <v>-1306874</v>
      </c>
      <c r="X8" s="8">
        <v>-169575</v>
      </c>
      <c r="Y8" s="8">
        <v>-1137299</v>
      </c>
      <c r="Z8" s="2">
        <v>670.67610201975526</v>
      </c>
      <c r="AA8" s="6">
        <v>-169575</v>
      </c>
    </row>
    <row r="9" spans="1:27" ht="13.5" x14ac:dyDescent="0.25">
      <c r="A9" s="25" t="s">
        <v>37</v>
      </c>
      <c r="B9" s="24" t="s">
        <v>32</v>
      </c>
      <c r="C9" s="6">
        <v>-1348911</v>
      </c>
      <c r="D9" s="6"/>
      <c r="E9" s="7">
        <v>-26616</v>
      </c>
      <c r="F9" s="8">
        <v>-20160</v>
      </c>
      <c r="G9" s="8">
        <v>-115002</v>
      </c>
      <c r="H9" s="8">
        <v>-114711</v>
      </c>
      <c r="I9" s="8">
        <v>-117061</v>
      </c>
      <c r="J9" s="8">
        <v>-346774</v>
      </c>
      <c r="K9" s="8">
        <v>-179419</v>
      </c>
      <c r="L9" s="8">
        <v>-115160</v>
      </c>
      <c r="M9" s="8">
        <v>-100516</v>
      </c>
      <c r="N9" s="8">
        <v>-395095</v>
      </c>
      <c r="O9" s="8">
        <v>-129659</v>
      </c>
      <c r="P9" s="8">
        <v>-115065</v>
      </c>
      <c r="Q9" s="8">
        <v>-114295</v>
      </c>
      <c r="R9" s="8">
        <v>-359019</v>
      </c>
      <c r="S9" s="8">
        <v>-113031</v>
      </c>
      <c r="T9" s="8">
        <v>-31697076</v>
      </c>
      <c r="U9" s="8">
        <v>-114711</v>
      </c>
      <c r="V9" s="8">
        <v>-31924818</v>
      </c>
      <c r="W9" s="8">
        <v>-33025706</v>
      </c>
      <c r="X9" s="8">
        <v>-20160</v>
      </c>
      <c r="Y9" s="8">
        <v>-33005546</v>
      </c>
      <c r="Z9" s="2">
        <v>163717.98611111112</v>
      </c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8987380</v>
      </c>
      <c r="D11" s="6"/>
      <c r="E11" s="7">
        <v>9226338</v>
      </c>
      <c r="F11" s="8">
        <v>8595255</v>
      </c>
      <c r="G11" s="8">
        <v>862477</v>
      </c>
      <c r="H11" s="8">
        <v>844492</v>
      </c>
      <c r="I11" s="8">
        <v>745274</v>
      </c>
      <c r="J11" s="8">
        <v>2452243</v>
      </c>
      <c r="K11" s="8">
        <v>755248</v>
      </c>
      <c r="L11" s="8">
        <v>763851</v>
      </c>
      <c r="M11" s="8">
        <v>755382</v>
      </c>
      <c r="N11" s="8">
        <v>2274481</v>
      </c>
      <c r="O11" s="8">
        <v>1080360</v>
      </c>
      <c r="P11" s="8">
        <v>430049</v>
      </c>
      <c r="Q11" s="8">
        <v>1573447</v>
      </c>
      <c r="R11" s="8">
        <v>3083856</v>
      </c>
      <c r="S11" s="8">
        <v>741914</v>
      </c>
      <c r="T11" s="8">
        <v>709093</v>
      </c>
      <c r="U11" s="8">
        <v>753446</v>
      </c>
      <c r="V11" s="8">
        <v>2204453</v>
      </c>
      <c r="W11" s="8">
        <v>10015033</v>
      </c>
      <c r="X11" s="8">
        <v>8595255</v>
      </c>
      <c r="Y11" s="8">
        <v>1419778</v>
      </c>
      <c r="Z11" s="2">
        <v>16.518160310543433</v>
      </c>
      <c r="AA11" s="6">
        <v>8595255</v>
      </c>
    </row>
    <row r="12" spans="1:27" ht="13.5" x14ac:dyDescent="0.25">
      <c r="A12" s="25" t="s">
        <v>39</v>
      </c>
      <c r="B12" s="29" t="s">
        <v>32</v>
      </c>
      <c r="C12" s="6">
        <v>599666</v>
      </c>
      <c r="D12" s="6"/>
      <c r="E12" s="7">
        <v>639586</v>
      </c>
      <c r="F12" s="8">
        <v>639586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1004480</v>
      </c>
      <c r="U12" s="8"/>
      <c r="V12" s="8">
        <v>1066425</v>
      </c>
      <c r="W12" s="8">
        <v>1648821</v>
      </c>
      <c r="X12" s="8">
        <v>639586</v>
      </c>
      <c r="Y12" s="8">
        <v>1009235</v>
      </c>
      <c r="Z12" s="2">
        <v>157.79504241806418</v>
      </c>
      <c r="AA12" s="6">
        <v>639586</v>
      </c>
    </row>
    <row r="13" spans="1:27" ht="13.5" x14ac:dyDescent="0.25">
      <c r="A13" s="23" t="s">
        <v>40</v>
      </c>
      <c r="B13" s="29" t="s">
        <v>32</v>
      </c>
      <c r="C13" s="6">
        <v>414933252</v>
      </c>
      <c r="D13" s="6"/>
      <c r="E13" s="7">
        <v>700752344</v>
      </c>
      <c r="F13" s="8">
        <v>800575425</v>
      </c>
      <c r="G13" s="8">
        <v>46539079</v>
      </c>
      <c r="H13" s="8">
        <v>29582565</v>
      </c>
      <c r="I13" s="8">
        <v>28597003</v>
      </c>
      <c r="J13" s="8">
        <v>104718647</v>
      </c>
      <c r="K13" s="8">
        <v>120471214</v>
      </c>
      <c r="L13" s="8">
        <v>64652031</v>
      </c>
      <c r="M13" s="8">
        <v>62574189</v>
      </c>
      <c r="N13" s="8">
        <v>247697434</v>
      </c>
      <c r="O13" s="8">
        <v>65875686</v>
      </c>
      <c r="P13" s="8">
        <v>67463750</v>
      </c>
      <c r="Q13" s="8">
        <v>66818123</v>
      </c>
      <c r="R13" s="8">
        <v>200157559</v>
      </c>
      <c r="S13" s="8">
        <v>63332155</v>
      </c>
      <c r="T13" s="8">
        <v>105561367</v>
      </c>
      <c r="U13" s="8">
        <v>61810513</v>
      </c>
      <c r="V13" s="8">
        <v>230704035</v>
      </c>
      <c r="W13" s="8">
        <v>783277675</v>
      </c>
      <c r="X13" s="8">
        <v>800575425</v>
      </c>
      <c r="Y13" s="8">
        <v>-17297750</v>
      </c>
      <c r="Z13" s="2">
        <v>-2.1606646244480965</v>
      </c>
      <c r="AA13" s="6">
        <v>800575425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52762514</v>
      </c>
      <c r="D15" s="6">
        <v>7880782</v>
      </c>
      <c r="E15" s="7">
        <v>70739681</v>
      </c>
      <c r="F15" s="8">
        <v>55800068</v>
      </c>
      <c r="G15" s="8">
        <v>3577132</v>
      </c>
      <c r="H15" s="8">
        <v>5868627</v>
      </c>
      <c r="I15" s="8">
        <v>3247635</v>
      </c>
      <c r="J15" s="8">
        <v>12693394</v>
      </c>
      <c r="K15" s="8">
        <v>6437292</v>
      </c>
      <c r="L15" s="8">
        <v>5613907</v>
      </c>
      <c r="M15" s="8">
        <v>3274495</v>
      </c>
      <c r="N15" s="8">
        <v>15325694</v>
      </c>
      <c r="O15" s="8">
        <v>5411093</v>
      </c>
      <c r="P15" s="8">
        <v>4305657</v>
      </c>
      <c r="Q15" s="8">
        <v>5558224</v>
      </c>
      <c r="R15" s="8">
        <v>15274974</v>
      </c>
      <c r="S15" s="8">
        <v>7371692</v>
      </c>
      <c r="T15" s="8">
        <v>6250205</v>
      </c>
      <c r="U15" s="8">
        <v>7123170</v>
      </c>
      <c r="V15" s="8">
        <v>20745067</v>
      </c>
      <c r="W15" s="8">
        <v>64039129</v>
      </c>
      <c r="X15" s="8">
        <v>55800068</v>
      </c>
      <c r="Y15" s="8">
        <v>8239061</v>
      </c>
      <c r="Z15" s="2">
        <v>14.765324300321641</v>
      </c>
      <c r="AA15" s="6">
        <v>55800068</v>
      </c>
    </row>
    <row r="16" spans="1:27" ht="13.5" x14ac:dyDescent="0.25">
      <c r="A16" s="23" t="s">
        <v>43</v>
      </c>
      <c r="B16" s="29" t="s">
        <v>32</v>
      </c>
      <c r="C16" s="6">
        <v>1287</v>
      </c>
      <c r="D16" s="6"/>
      <c r="E16" s="7">
        <v>3364</v>
      </c>
      <c r="F16" s="8">
        <v>3364</v>
      </c>
      <c r="G16" s="8"/>
      <c r="H16" s="8">
        <v>574</v>
      </c>
      <c r="I16" s="8"/>
      <c r="J16" s="8">
        <v>574</v>
      </c>
      <c r="K16" s="8"/>
      <c r="L16" s="8"/>
      <c r="M16" s="8"/>
      <c r="N16" s="8"/>
      <c r="O16" s="8"/>
      <c r="P16" s="8"/>
      <c r="Q16" s="8">
        <v>2120</v>
      </c>
      <c r="R16" s="8">
        <v>2120</v>
      </c>
      <c r="S16" s="8"/>
      <c r="T16" s="8"/>
      <c r="U16" s="8">
        <v>15370</v>
      </c>
      <c r="V16" s="8">
        <v>15370</v>
      </c>
      <c r="W16" s="8">
        <v>18064</v>
      </c>
      <c r="X16" s="8">
        <v>3364</v>
      </c>
      <c r="Y16" s="8">
        <v>14700</v>
      </c>
      <c r="Z16" s="2">
        <v>436.97978596908439</v>
      </c>
      <c r="AA16" s="6">
        <v>3364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2719856718</v>
      </c>
      <c r="D18" s="6">
        <v>52120441</v>
      </c>
      <c r="E18" s="7">
        <v>2899394602</v>
      </c>
      <c r="F18" s="8">
        <v>2788495928</v>
      </c>
      <c r="G18" s="8">
        <v>781462607</v>
      </c>
      <c r="H18" s="8">
        <v>57198499</v>
      </c>
      <c r="I18" s="8">
        <v>61241530</v>
      </c>
      <c r="J18" s="8">
        <v>899902636</v>
      </c>
      <c r="K18" s="8">
        <v>32297101</v>
      </c>
      <c r="L18" s="8">
        <v>19529630</v>
      </c>
      <c r="M18" s="8">
        <v>615192378</v>
      </c>
      <c r="N18" s="8">
        <v>667019109</v>
      </c>
      <c r="O18" s="8">
        <v>36137507</v>
      </c>
      <c r="P18" s="8">
        <v>101527369</v>
      </c>
      <c r="Q18" s="8">
        <v>668515835</v>
      </c>
      <c r="R18" s="8">
        <v>806180711</v>
      </c>
      <c r="S18" s="8">
        <v>1066405</v>
      </c>
      <c r="T18" s="8">
        <v>130336259</v>
      </c>
      <c r="U18" s="8">
        <v>59563873</v>
      </c>
      <c r="V18" s="8">
        <v>190966537</v>
      </c>
      <c r="W18" s="8">
        <v>2564068993</v>
      </c>
      <c r="X18" s="8">
        <v>2788495928</v>
      </c>
      <c r="Y18" s="8">
        <v>-224426935</v>
      </c>
      <c r="Z18" s="2">
        <v>-8.0483149624308865</v>
      </c>
      <c r="AA18" s="6">
        <v>2788495928</v>
      </c>
    </row>
    <row r="19" spans="1:27" ht="13.5" x14ac:dyDescent="0.25">
      <c r="A19" s="23" t="s">
        <v>46</v>
      </c>
      <c r="B19" s="29" t="s">
        <v>32</v>
      </c>
      <c r="C19" s="6">
        <v>197655267</v>
      </c>
      <c r="D19" s="6">
        <v>3309186</v>
      </c>
      <c r="E19" s="7">
        <v>251812152</v>
      </c>
      <c r="F19" s="26">
        <v>255747979</v>
      </c>
      <c r="G19" s="26">
        <v>60399312</v>
      </c>
      <c r="H19" s="26">
        <v>-19298182</v>
      </c>
      <c r="I19" s="26">
        <v>17576202</v>
      </c>
      <c r="J19" s="26">
        <v>58677332</v>
      </c>
      <c r="K19" s="26">
        <v>8819291</v>
      </c>
      <c r="L19" s="26">
        <v>6862863</v>
      </c>
      <c r="M19" s="26">
        <v>16308400</v>
      </c>
      <c r="N19" s="26">
        <v>31990554</v>
      </c>
      <c r="O19" s="26">
        <v>21025039</v>
      </c>
      <c r="P19" s="26">
        <v>22498376</v>
      </c>
      <c r="Q19" s="26">
        <v>19505362</v>
      </c>
      <c r="R19" s="26">
        <v>63028777</v>
      </c>
      <c r="S19" s="26">
        <v>14114502</v>
      </c>
      <c r="T19" s="26">
        <v>-16252276</v>
      </c>
      <c r="U19" s="26">
        <v>-4722007</v>
      </c>
      <c r="V19" s="26">
        <v>-6859781</v>
      </c>
      <c r="W19" s="26">
        <v>146836882</v>
      </c>
      <c r="X19" s="26">
        <v>255747975</v>
      </c>
      <c r="Y19" s="26">
        <v>-108911093</v>
      </c>
      <c r="Z19" s="27">
        <v>-42.585319786011993</v>
      </c>
      <c r="AA19" s="28">
        <v>255747979</v>
      </c>
    </row>
    <row r="20" spans="1:27" ht="13.5" x14ac:dyDescent="0.25">
      <c r="A20" s="23" t="s">
        <v>47</v>
      </c>
      <c r="B20" s="29" t="s">
        <v>32</v>
      </c>
      <c r="C20" s="6">
        <v>67957994</v>
      </c>
      <c r="D20" s="6"/>
      <c r="E20" s="7">
        <v>5324735</v>
      </c>
      <c r="F20" s="8">
        <v>5495456</v>
      </c>
      <c r="G20" s="8">
        <v>-1230750</v>
      </c>
      <c r="H20" s="8">
        <v>-2000755</v>
      </c>
      <c r="I20" s="30">
        <v>-188468</v>
      </c>
      <c r="J20" s="8">
        <v>-3419973</v>
      </c>
      <c r="K20" s="8">
        <v>1765740</v>
      </c>
      <c r="L20" s="8">
        <v>688497</v>
      </c>
      <c r="M20" s="8">
        <v>50768</v>
      </c>
      <c r="N20" s="8">
        <v>2505005</v>
      </c>
      <c r="O20" s="8">
        <v>851513</v>
      </c>
      <c r="P20" s="30">
        <v>1899979</v>
      </c>
      <c r="Q20" s="8">
        <v>-344394</v>
      </c>
      <c r="R20" s="8">
        <v>2407098</v>
      </c>
      <c r="S20" s="8">
        <v>-3181754</v>
      </c>
      <c r="T20" s="8">
        <v>10026048</v>
      </c>
      <c r="U20" s="8">
        <v>-1300901</v>
      </c>
      <c r="V20" s="8">
        <v>5543393</v>
      </c>
      <c r="W20" s="30">
        <v>7035523</v>
      </c>
      <c r="X20" s="8">
        <v>5495456</v>
      </c>
      <c r="Y20" s="8">
        <v>1540067</v>
      </c>
      <c r="Z20" s="2">
        <v>28.024371407941395</v>
      </c>
      <c r="AA20" s="6">
        <v>5495456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120219656180</v>
      </c>
      <c r="D21" s="33">
        <f t="shared" si="0"/>
        <v>2244798872</v>
      </c>
      <c r="E21" s="34">
        <f t="shared" si="0"/>
        <v>145170192125</v>
      </c>
      <c r="F21" s="35">
        <f t="shared" si="0"/>
        <v>144992845841</v>
      </c>
      <c r="G21" s="35">
        <f t="shared" si="0"/>
        <v>11210659624</v>
      </c>
      <c r="H21" s="35">
        <f t="shared" si="0"/>
        <v>15546957297</v>
      </c>
      <c r="I21" s="35">
        <f t="shared" si="0"/>
        <v>10175305262</v>
      </c>
      <c r="J21" s="35">
        <f t="shared" si="0"/>
        <v>36932922183</v>
      </c>
      <c r="K21" s="35">
        <f t="shared" si="0"/>
        <v>11682452236</v>
      </c>
      <c r="L21" s="35">
        <f t="shared" si="0"/>
        <v>10066816040</v>
      </c>
      <c r="M21" s="35">
        <f t="shared" si="0"/>
        <v>11069944367</v>
      </c>
      <c r="N21" s="35">
        <f t="shared" si="0"/>
        <v>32819212643</v>
      </c>
      <c r="O21" s="35">
        <f t="shared" si="0"/>
        <v>10458259075</v>
      </c>
      <c r="P21" s="35">
        <f t="shared" si="0"/>
        <v>11831938613</v>
      </c>
      <c r="Q21" s="35">
        <f t="shared" si="0"/>
        <v>11623759447</v>
      </c>
      <c r="R21" s="35">
        <f t="shared" si="0"/>
        <v>33913957135</v>
      </c>
      <c r="S21" s="35">
        <f t="shared" si="0"/>
        <v>10069702805</v>
      </c>
      <c r="T21" s="35">
        <f t="shared" si="0"/>
        <v>14437073440</v>
      </c>
      <c r="U21" s="35">
        <f t="shared" si="0"/>
        <v>7779711338</v>
      </c>
      <c r="V21" s="35">
        <f t="shared" si="0"/>
        <v>32286487583</v>
      </c>
      <c r="W21" s="35">
        <f t="shared" si="0"/>
        <v>135952579544</v>
      </c>
      <c r="X21" s="35">
        <f t="shared" si="0"/>
        <v>144992845820</v>
      </c>
      <c r="Y21" s="35">
        <f t="shared" si="0"/>
        <v>-9040266276</v>
      </c>
      <c r="Z21" s="36">
        <f>+IF(X21&lt;&gt;0,+(Y21/X21)*100,0)</f>
        <v>-6.2349740256998292</v>
      </c>
      <c r="AA21" s="33">
        <f>SUM(AA5:AA20)</f>
        <v>144992845841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8131968424</v>
      </c>
      <c r="D24" s="6">
        <v>119223016</v>
      </c>
      <c r="E24" s="7">
        <v>8936549665</v>
      </c>
      <c r="F24" s="8">
        <v>8878876361</v>
      </c>
      <c r="G24" s="8">
        <v>616241318</v>
      </c>
      <c r="H24" s="8">
        <v>677324008</v>
      </c>
      <c r="I24" s="8">
        <v>672201827</v>
      </c>
      <c r="J24" s="8">
        <v>1965767153</v>
      </c>
      <c r="K24" s="8">
        <v>821692173</v>
      </c>
      <c r="L24" s="8">
        <v>905589518</v>
      </c>
      <c r="M24" s="8">
        <v>833870046</v>
      </c>
      <c r="N24" s="8">
        <v>2561151737</v>
      </c>
      <c r="O24" s="8">
        <v>761961035</v>
      </c>
      <c r="P24" s="8">
        <v>729749512</v>
      </c>
      <c r="Q24" s="8">
        <v>742016903</v>
      </c>
      <c r="R24" s="8">
        <v>2233727450</v>
      </c>
      <c r="S24" s="8">
        <v>725327250</v>
      </c>
      <c r="T24" s="8">
        <v>849771152</v>
      </c>
      <c r="U24" s="8">
        <v>671228227</v>
      </c>
      <c r="V24" s="8">
        <v>2246326629</v>
      </c>
      <c r="W24" s="8">
        <v>9006972969</v>
      </c>
      <c r="X24" s="8">
        <v>8878876561</v>
      </c>
      <c r="Y24" s="8">
        <v>128096408</v>
      </c>
      <c r="Z24" s="2">
        <v>1.4427096392200873</v>
      </c>
      <c r="AA24" s="6">
        <v>8878876361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5617480225</v>
      </c>
      <c r="D26" s="6">
        <v>3511355</v>
      </c>
      <c r="E26" s="7">
        <v>6117257409</v>
      </c>
      <c r="F26" s="8">
        <v>5794221903</v>
      </c>
      <c r="G26" s="8">
        <v>318982481</v>
      </c>
      <c r="H26" s="8">
        <v>340183481</v>
      </c>
      <c r="I26" s="8">
        <v>671547056</v>
      </c>
      <c r="J26" s="8">
        <v>1330713018</v>
      </c>
      <c r="K26" s="8">
        <v>476815637</v>
      </c>
      <c r="L26" s="8">
        <v>380119250</v>
      </c>
      <c r="M26" s="8">
        <v>184090056</v>
      </c>
      <c r="N26" s="8">
        <v>1041024943</v>
      </c>
      <c r="O26" s="8">
        <v>-5525698</v>
      </c>
      <c r="P26" s="8">
        <v>338036995</v>
      </c>
      <c r="Q26" s="8">
        <v>418977898</v>
      </c>
      <c r="R26" s="8">
        <v>751489195</v>
      </c>
      <c r="S26" s="8">
        <v>98458999</v>
      </c>
      <c r="T26" s="8">
        <v>374353523</v>
      </c>
      <c r="U26" s="8">
        <v>192396442</v>
      </c>
      <c r="V26" s="8">
        <v>665208964</v>
      </c>
      <c r="W26" s="8">
        <v>3788436120</v>
      </c>
      <c r="X26" s="8">
        <v>5794221907</v>
      </c>
      <c r="Y26" s="8">
        <v>-2005785787</v>
      </c>
      <c r="Z26" s="2">
        <v>-34.616999817987818</v>
      </c>
      <c r="AA26" s="6">
        <v>5794221903</v>
      </c>
    </row>
    <row r="27" spans="1:27" ht="13.5" x14ac:dyDescent="0.25">
      <c r="A27" s="25" t="s">
        <v>53</v>
      </c>
      <c r="B27" s="24" t="s">
        <v>32</v>
      </c>
      <c r="C27" s="6">
        <v>3676681572</v>
      </c>
      <c r="D27" s="6">
        <v>26838815</v>
      </c>
      <c r="E27" s="7">
        <v>3435701588</v>
      </c>
      <c r="F27" s="8">
        <v>3327197135</v>
      </c>
      <c r="G27" s="8">
        <v>215099529</v>
      </c>
      <c r="H27" s="8">
        <v>249395493</v>
      </c>
      <c r="I27" s="8">
        <v>205351128</v>
      </c>
      <c r="J27" s="8">
        <v>669846150</v>
      </c>
      <c r="K27" s="8">
        <v>305464607</v>
      </c>
      <c r="L27" s="8">
        <v>233773227</v>
      </c>
      <c r="M27" s="8">
        <v>351336156</v>
      </c>
      <c r="N27" s="8">
        <v>890573990</v>
      </c>
      <c r="O27" s="8">
        <v>301665786</v>
      </c>
      <c r="P27" s="8">
        <v>280124427</v>
      </c>
      <c r="Q27" s="8">
        <v>269742403</v>
      </c>
      <c r="R27" s="8">
        <v>851532616</v>
      </c>
      <c r="S27" s="8">
        <v>230314135</v>
      </c>
      <c r="T27" s="8">
        <v>243336254</v>
      </c>
      <c r="U27" s="8">
        <v>197976372</v>
      </c>
      <c r="V27" s="8">
        <v>671626761</v>
      </c>
      <c r="W27" s="8">
        <v>3083579517</v>
      </c>
      <c r="X27" s="8">
        <v>3327197170</v>
      </c>
      <c r="Y27" s="8">
        <v>-243617653</v>
      </c>
      <c r="Z27" s="2">
        <v>-7.3220083016601034</v>
      </c>
      <c r="AA27" s="6">
        <v>3327197135</v>
      </c>
    </row>
    <row r="28" spans="1:27" ht="13.5" x14ac:dyDescent="0.25">
      <c r="A28" s="25" t="s">
        <v>54</v>
      </c>
      <c r="B28" s="24" t="s">
        <v>32</v>
      </c>
      <c r="C28" s="6">
        <v>758681169</v>
      </c>
      <c r="D28" s="6">
        <v>15281500</v>
      </c>
      <c r="E28" s="7">
        <v>993053368</v>
      </c>
      <c r="F28" s="8">
        <v>1051928928</v>
      </c>
      <c r="G28" s="8">
        <v>21167749</v>
      </c>
      <c r="H28" s="8">
        <v>15708565</v>
      </c>
      <c r="I28" s="8">
        <v>86889088</v>
      </c>
      <c r="J28" s="8">
        <v>123765402</v>
      </c>
      <c r="K28" s="8">
        <v>30246086</v>
      </c>
      <c r="L28" s="8">
        <v>61240260</v>
      </c>
      <c r="M28" s="8">
        <v>122781391</v>
      </c>
      <c r="N28" s="8">
        <v>214267737</v>
      </c>
      <c r="O28" s="8">
        <v>86780002</v>
      </c>
      <c r="P28" s="8">
        <v>56066351</v>
      </c>
      <c r="Q28" s="8">
        <v>65355583</v>
      </c>
      <c r="R28" s="8">
        <v>208201936</v>
      </c>
      <c r="S28" s="8">
        <v>108064662</v>
      </c>
      <c r="T28" s="8">
        <v>67767207</v>
      </c>
      <c r="U28" s="8">
        <v>193425081</v>
      </c>
      <c r="V28" s="8">
        <v>369256950</v>
      </c>
      <c r="W28" s="8">
        <v>915492025</v>
      </c>
      <c r="X28" s="8">
        <v>1051928928</v>
      </c>
      <c r="Y28" s="8">
        <v>-136436903</v>
      </c>
      <c r="Z28" s="2">
        <v>-12.970163607859256</v>
      </c>
      <c r="AA28" s="6">
        <v>1051928928</v>
      </c>
    </row>
    <row r="29" spans="1:27" ht="13.5" x14ac:dyDescent="0.25">
      <c r="A29" s="25" t="s">
        <v>55</v>
      </c>
      <c r="B29" s="24" t="s">
        <v>32</v>
      </c>
      <c r="C29" s="6">
        <v>93130189717</v>
      </c>
      <c r="D29" s="6">
        <v>1975794780</v>
      </c>
      <c r="E29" s="7">
        <v>107659149432</v>
      </c>
      <c r="F29" s="8">
        <v>108402725412</v>
      </c>
      <c r="G29" s="8">
        <v>8348144546</v>
      </c>
      <c r="H29" s="8">
        <v>11671446918</v>
      </c>
      <c r="I29" s="8">
        <v>10319390499</v>
      </c>
      <c r="J29" s="8">
        <v>30338981963</v>
      </c>
      <c r="K29" s="8">
        <v>8389188960</v>
      </c>
      <c r="L29" s="8">
        <v>7522737152</v>
      </c>
      <c r="M29" s="8">
        <v>8676347785</v>
      </c>
      <c r="N29" s="8">
        <v>24588273897</v>
      </c>
      <c r="O29" s="8">
        <v>6868910717</v>
      </c>
      <c r="P29" s="8">
        <v>6258184630</v>
      </c>
      <c r="Q29" s="8">
        <v>8672890677</v>
      </c>
      <c r="R29" s="8">
        <v>21799986024</v>
      </c>
      <c r="S29" s="8">
        <v>6082533440</v>
      </c>
      <c r="T29" s="8">
        <v>9800726749</v>
      </c>
      <c r="U29" s="8">
        <v>8412895717</v>
      </c>
      <c r="V29" s="8">
        <v>24296155906</v>
      </c>
      <c r="W29" s="8">
        <v>101023397790</v>
      </c>
      <c r="X29" s="8">
        <v>108402725413</v>
      </c>
      <c r="Y29" s="8">
        <v>-7379327623</v>
      </c>
      <c r="Z29" s="2">
        <v>-6.8073266561202592</v>
      </c>
      <c r="AA29" s="6">
        <v>108402725412</v>
      </c>
    </row>
    <row r="30" spans="1:27" ht="13.5" x14ac:dyDescent="0.25">
      <c r="A30" s="25" t="s">
        <v>56</v>
      </c>
      <c r="B30" s="24" t="s">
        <v>32</v>
      </c>
      <c r="C30" s="6">
        <v>2090756963</v>
      </c>
      <c r="D30" s="6">
        <v>32181011</v>
      </c>
      <c r="E30" s="7">
        <v>1964705452</v>
      </c>
      <c r="F30" s="8">
        <v>2027807437</v>
      </c>
      <c r="G30" s="8">
        <v>99891298</v>
      </c>
      <c r="H30" s="8">
        <v>201196640</v>
      </c>
      <c r="I30" s="8">
        <v>231413859</v>
      </c>
      <c r="J30" s="8">
        <v>532501797</v>
      </c>
      <c r="K30" s="8">
        <v>208748560</v>
      </c>
      <c r="L30" s="8">
        <v>197114358</v>
      </c>
      <c r="M30" s="8">
        <v>129191871</v>
      </c>
      <c r="N30" s="8">
        <v>535054789</v>
      </c>
      <c r="O30" s="8">
        <v>170799277</v>
      </c>
      <c r="P30" s="8">
        <v>171044391</v>
      </c>
      <c r="Q30" s="8">
        <v>164814300</v>
      </c>
      <c r="R30" s="8">
        <v>506657968</v>
      </c>
      <c r="S30" s="8">
        <v>161371642</v>
      </c>
      <c r="T30" s="8">
        <v>175368264</v>
      </c>
      <c r="U30" s="8">
        <v>278770712</v>
      </c>
      <c r="V30" s="8">
        <v>615510618</v>
      </c>
      <c r="W30" s="8">
        <v>2189725172</v>
      </c>
      <c r="X30" s="8">
        <v>2027807271</v>
      </c>
      <c r="Y30" s="8">
        <v>161917901</v>
      </c>
      <c r="Z30" s="2">
        <v>7.9848762412293368</v>
      </c>
      <c r="AA30" s="6">
        <v>2027807437</v>
      </c>
    </row>
    <row r="31" spans="1:27" ht="13.5" x14ac:dyDescent="0.25">
      <c r="A31" s="25" t="s">
        <v>57</v>
      </c>
      <c r="B31" s="24" t="s">
        <v>32</v>
      </c>
      <c r="C31" s="6">
        <v>4399180680</v>
      </c>
      <c r="D31" s="6">
        <v>92147186</v>
      </c>
      <c r="E31" s="7">
        <v>5064573443</v>
      </c>
      <c r="F31" s="8">
        <v>5277781433</v>
      </c>
      <c r="G31" s="8">
        <v>196137248</v>
      </c>
      <c r="H31" s="8">
        <v>289240427</v>
      </c>
      <c r="I31" s="8">
        <v>381504432</v>
      </c>
      <c r="J31" s="8">
        <v>866882107</v>
      </c>
      <c r="K31" s="8">
        <v>428403099</v>
      </c>
      <c r="L31" s="8">
        <v>422682630</v>
      </c>
      <c r="M31" s="8">
        <v>435952352</v>
      </c>
      <c r="N31" s="8">
        <v>1287038081</v>
      </c>
      <c r="O31" s="8">
        <v>132551536</v>
      </c>
      <c r="P31" s="8">
        <v>300027436</v>
      </c>
      <c r="Q31" s="8">
        <v>438264827</v>
      </c>
      <c r="R31" s="8">
        <v>870843799</v>
      </c>
      <c r="S31" s="8">
        <v>230163530</v>
      </c>
      <c r="T31" s="8">
        <v>422339341</v>
      </c>
      <c r="U31" s="8">
        <v>771816639</v>
      </c>
      <c r="V31" s="8">
        <v>1424319510</v>
      </c>
      <c r="W31" s="8">
        <v>4449083497</v>
      </c>
      <c r="X31" s="8">
        <v>5277781790</v>
      </c>
      <c r="Y31" s="8">
        <v>-828698293</v>
      </c>
      <c r="Z31" s="2">
        <v>-15.701639930816466</v>
      </c>
      <c r="AA31" s="6">
        <v>5277781433</v>
      </c>
    </row>
    <row r="32" spans="1:27" ht="13.5" x14ac:dyDescent="0.25">
      <c r="A32" s="25" t="s">
        <v>45</v>
      </c>
      <c r="B32" s="24" t="s">
        <v>32</v>
      </c>
      <c r="C32" s="6">
        <v>79896462</v>
      </c>
      <c r="D32" s="6">
        <v>1066192</v>
      </c>
      <c r="E32" s="7">
        <v>97121181</v>
      </c>
      <c r="F32" s="8">
        <v>81219776</v>
      </c>
      <c r="G32" s="8">
        <v>870607</v>
      </c>
      <c r="H32" s="8">
        <v>4379033</v>
      </c>
      <c r="I32" s="8">
        <v>5343653</v>
      </c>
      <c r="J32" s="8">
        <v>10593293</v>
      </c>
      <c r="K32" s="8">
        <v>6994740</v>
      </c>
      <c r="L32" s="8">
        <v>5739068</v>
      </c>
      <c r="M32" s="8">
        <v>2908151</v>
      </c>
      <c r="N32" s="8">
        <v>15641959</v>
      </c>
      <c r="O32" s="8">
        <v>8103413</v>
      </c>
      <c r="P32" s="8">
        <v>5465495</v>
      </c>
      <c r="Q32" s="8">
        <v>1325392</v>
      </c>
      <c r="R32" s="8">
        <v>14894300</v>
      </c>
      <c r="S32" s="8">
        <v>2138722</v>
      </c>
      <c r="T32" s="8">
        <v>15381894</v>
      </c>
      <c r="U32" s="8">
        <v>7786846</v>
      </c>
      <c r="V32" s="8">
        <v>25307462</v>
      </c>
      <c r="W32" s="8">
        <v>66437014</v>
      </c>
      <c r="X32" s="8">
        <v>81219776</v>
      </c>
      <c r="Y32" s="8">
        <v>-14782762</v>
      </c>
      <c r="Z32" s="2">
        <v>-18.200939140733411</v>
      </c>
      <c r="AA32" s="6">
        <v>81219776</v>
      </c>
    </row>
    <row r="33" spans="1:27" ht="13.5" x14ac:dyDescent="0.25">
      <c r="A33" s="25" t="s">
        <v>58</v>
      </c>
      <c r="B33" s="24" t="s">
        <v>32</v>
      </c>
      <c r="C33" s="6">
        <v>2281132021</v>
      </c>
      <c r="D33" s="6">
        <v>26623189</v>
      </c>
      <c r="E33" s="7">
        <v>2152809970</v>
      </c>
      <c r="F33" s="8">
        <v>2232772180</v>
      </c>
      <c r="G33" s="8">
        <v>219025237</v>
      </c>
      <c r="H33" s="8">
        <v>234205921</v>
      </c>
      <c r="I33" s="8">
        <v>175587338</v>
      </c>
      <c r="J33" s="8">
        <v>628818496</v>
      </c>
      <c r="K33" s="8">
        <v>206922292</v>
      </c>
      <c r="L33" s="8">
        <v>122834060</v>
      </c>
      <c r="M33" s="8">
        <v>165548096</v>
      </c>
      <c r="N33" s="8">
        <v>495304448</v>
      </c>
      <c r="O33" s="8">
        <v>129648912</v>
      </c>
      <c r="P33" s="8">
        <v>117972709</v>
      </c>
      <c r="Q33" s="8">
        <v>148846074</v>
      </c>
      <c r="R33" s="8">
        <v>396467695</v>
      </c>
      <c r="S33" s="8">
        <v>131350534</v>
      </c>
      <c r="T33" s="8">
        <v>170878552</v>
      </c>
      <c r="U33" s="8">
        <v>189314188</v>
      </c>
      <c r="V33" s="8">
        <v>491543274</v>
      </c>
      <c r="W33" s="8">
        <v>2012133913</v>
      </c>
      <c r="X33" s="8">
        <v>2232772268</v>
      </c>
      <c r="Y33" s="8">
        <v>-220638355</v>
      </c>
      <c r="Z33" s="2">
        <v>-9.8818118695838262</v>
      </c>
      <c r="AA33" s="6">
        <v>2232772180</v>
      </c>
    </row>
    <row r="34" spans="1:27" ht="13.5" x14ac:dyDescent="0.25">
      <c r="A34" s="23" t="s">
        <v>59</v>
      </c>
      <c r="B34" s="29" t="s">
        <v>32</v>
      </c>
      <c r="C34" s="6">
        <v>141588381</v>
      </c>
      <c r="D34" s="6"/>
      <c r="E34" s="7">
        <v>2270900</v>
      </c>
      <c r="F34" s="8">
        <v>50043735</v>
      </c>
      <c r="G34" s="8">
        <v>-33397</v>
      </c>
      <c r="H34" s="8">
        <v>49486</v>
      </c>
      <c r="I34" s="8">
        <v>-579157</v>
      </c>
      <c r="J34" s="8">
        <v>-563068</v>
      </c>
      <c r="K34" s="8">
        <v>1197115</v>
      </c>
      <c r="L34" s="8">
        <v>-39661</v>
      </c>
      <c r="M34" s="8">
        <v>866241</v>
      </c>
      <c r="N34" s="8">
        <v>2023695</v>
      </c>
      <c r="O34" s="8">
        <v>333910</v>
      </c>
      <c r="P34" s="8">
        <v>962893</v>
      </c>
      <c r="Q34" s="8">
        <v>-178306</v>
      </c>
      <c r="R34" s="8">
        <v>1118497</v>
      </c>
      <c r="S34" s="8">
        <v>-22894</v>
      </c>
      <c r="T34" s="8">
        <v>3722507</v>
      </c>
      <c r="U34" s="8">
        <v>161068674</v>
      </c>
      <c r="V34" s="8">
        <v>164768287</v>
      </c>
      <c r="W34" s="8">
        <v>167347411</v>
      </c>
      <c r="X34" s="8">
        <v>50043735</v>
      </c>
      <c r="Y34" s="8">
        <v>117303676</v>
      </c>
      <c r="Z34" s="2">
        <v>234.40232029044193</v>
      </c>
      <c r="AA34" s="6">
        <v>50043735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120307555614</v>
      </c>
      <c r="D35" s="33">
        <f>SUM(D24:D34)</f>
        <v>2292667044</v>
      </c>
      <c r="E35" s="34">
        <f t="shared" si="1"/>
        <v>136423192408</v>
      </c>
      <c r="F35" s="35">
        <f t="shared" si="1"/>
        <v>137124574300</v>
      </c>
      <c r="G35" s="35">
        <f t="shared" si="1"/>
        <v>10035526616</v>
      </c>
      <c r="H35" s="35">
        <f t="shared" si="1"/>
        <v>13683129972</v>
      </c>
      <c r="I35" s="35">
        <f t="shared" si="1"/>
        <v>12748649723</v>
      </c>
      <c r="J35" s="35">
        <f t="shared" si="1"/>
        <v>36467306311</v>
      </c>
      <c r="K35" s="35">
        <f t="shared" si="1"/>
        <v>10875673269</v>
      </c>
      <c r="L35" s="35">
        <f t="shared" si="1"/>
        <v>9851789862</v>
      </c>
      <c r="M35" s="35">
        <f t="shared" si="1"/>
        <v>10902892145</v>
      </c>
      <c r="N35" s="35">
        <f t="shared" si="1"/>
        <v>31630355276</v>
      </c>
      <c r="O35" s="35">
        <f t="shared" si="1"/>
        <v>8455228890</v>
      </c>
      <c r="P35" s="35">
        <f t="shared" si="1"/>
        <v>8257634839</v>
      </c>
      <c r="Q35" s="35">
        <f t="shared" si="1"/>
        <v>10922055751</v>
      </c>
      <c r="R35" s="35">
        <f t="shared" si="1"/>
        <v>27634919480</v>
      </c>
      <c r="S35" s="35">
        <f t="shared" si="1"/>
        <v>7769700020</v>
      </c>
      <c r="T35" s="35">
        <f t="shared" si="1"/>
        <v>12123645443</v>
      </c>
      <c r="U35" s="35">
        <f t="shared" si="1"/>
        <v>11076678898</v>
      </c>
      <c r="V35" s="35">
        <f t="shared" si="1"/>
        <v>30970024361</v>
      </c>
      <c r="W35" s="35">
        <f t="shared" si="1"/>
        <v>126702605428</v>
      </c>
      <c r="X35" s="35">
        <f t="shared" si="1"/>
        <v>137124574819</v>
      </c>
      <c r="Y35" s="35">
        <f t="shared" si="1"/>
        <v>-10421969391</v>
      </c>
      <c r="Z35" s="36">
        <f>+IF(X35&lt;&gt;0,+(Y35/X35)*100,0)</f>
        <v>-7.6003658751588929</v>
      </c>
      <c r="AA35" s="33">
        <f>SUM(AA24:AA34)</f>
        <v>137124574300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-87899434</v>
      </c>
      <c r="D37" s="46">
        <f>+D21-D35</f>
        <v>-47868172</v>
      </c>
      <c r="E37" s="47">
        <f t="shared" si="2"/>
        <v>8746999717</v>
      </c>
      <c r="F37" s="48">
        <f t="shared" si="2"/>
        <v>7868271541</v>
      </c>
      <c r="G37" s="48">
        <f t="shared" si="2"/>
        <v>1175133008</v>
      </c>
      <c r="H37" s="48">
        <f t="shared" si="2"/>
        <v>1863827325</v>
      </c>
      <c r="I37" s="48">
        <f t="shared" si="2"/>
        <v>-2573344461</v>
      </c>
      <c r="J37" s="48">
        <f t="shared" si="2"/>
        <v>465615872</v>
      </c>
      <c r="K37" s="48">
        <f t="shared" si="2"/>
        <v>806778967</v>
      </c>
      <c r="L37" s="48">
        <f t="shared" si="2"/>
        <v>215026178</v>
      </c>
      <c r="M37" s="48">
        <f t="shared" si="2"/>
        <v>167052222</v>
      </c>
      <c r="N37" s="48">
        <f t="shared" si="2"/>
        <v>1188857367</v>
      </c>
      <c r="O37" s="48">
        <f t="shared" si="2"/>
        <v>2003030185</v>
      </c>
      <c r="P37" s="48">
        <f t="shared" si="2"/>
        <v>3574303774</v>
      </c>
      <c r="Q37" s="48">
        <f t="shared" si="2"/>
        <v>701703696</v>
      </c>
      <c r="R37" s="48">
        <f t="shared" si="2"/>
        <v>6279037655</v>
      </c>
      <c r="S37" s="48">
        <f t="shared" si="2"/>
        <v>2300002785</v>
      </c>
      <c r="T37" s="48">
        <f t="shared" si="2"/>
        <v>2313427997</v>
      </c>
      <c r="U37" s="48">
        <f t="shared" si="2"/>
        <v>-3296967560</v>
      </c>
      <c r="V37" s="48">
        <f t="shared" si="2"/>
        <v>1316463222</v>
      </c>
      <c r="W37" s="48">
        <f t="shared" si="2"/>
        <v>9249974116</v>
      </c>
      <c r="X37" s="48">
        <f>IF(F21=F35,0,X21-X35)</f>
        <v>7868271001</v>
      </c>
      <c r="Y37" s="48">
        <f t="shared" si="2"/>
        <v>1381703115</v>
      </c>
      <c r="Z37" s="49">
        <f>+IF(X37&lt;&gt;0,+(Y37/X37)*100,0)</f>
        <v>17.56044135775694</v>
      </c>
      <c r="AA37" s="46">
        <f>+AA21-AA35</f>
        <v>7868271541</v>
      </c>
    </row>
    <row r="38" spans="1:27" ht="23.1" customHeight="1" x14ac:dyDescent="0.25">
      <c r="A38" s="50" t="s">
        <v>62</v>
      </c>
      <c r="B38" s="29" t="s">
        <v>32</v>
      </c>
      <c r="C38" s="6">
        <v>1965490278</v>
      </c>
      <c r="D38" s="6">
        <v>89350760</v>
      </c>
      <c r="E38" s="7">
        <v>2829206385</v>
      </c>
      <c r="F38" s="8">
        <v>2899410909</v>
      </c>
      <c r="G38" s="8">
        <v>52335959</v>
      </c>
      <c r="H38" s="8">
        <v>62166602</v>
      </c>
      <c r="I38" s="8">
        <v>115956423</v>
      </c>
      <c r="J38" s="8">
        <v>230458984</v>
      </c>
      <c r="K38" s="8">
        <v>111296571</v>
      </c>
      <c r="L38" s="8">
        <v>231642895</v>
      </c>
      <c r="M38" s="8">
        <v>197429496</v>
      </c>
      <c r="N38" s="8">
        <v>540368962</v>
      </c>
      <c r="O38" s="8">
        <v>86146994</v>
      </c>
      <c r="P38" s="8">
        <v>247413691</v>
      </c>
      <c r="Q38" s="8">
        <v>200787021</v>
      </c>
      <c r="R38" s="8">
        <v>534347706</v>
      </c>
      <c r="S38" s="8">
        <v>169174617</v>
      </c>
      <c r="T38" s="8">
        <v>247916565</v>
      </c>
      <c r="U38" s="8">
        <v>296035369</v>
      </c>
      <c r="V38" s="8">
        <v>713126551</v>
      </c>
      <c r="W38" s="8">
        <v>2018302203</v>
      </c>
      <c r="X38" s="8">
        <v>2899410914</v>
      </c>
      <c r="Y38" s="8">
        <v>-881108711</v>
      </c>
      <c r="Z38" s="2">
        <v>-30.389232059019562</v>
      </c>
      <c r="AA38" s="6">
        <v>2899410909</v>
      </c>
    </row>
    <row r="39" spans="1:27" ht="57" customHeight="1" x14ac:dyDescent="0.25">
      <c r="A39" s="50" t="s">
        <v>63</v>
      </c>
      <c r="B39" s="29" t="s">
        <v>32</v>
      </c>
      <c r="C39" s="28">
        <v>522459145</v>
      </c>
      <c r="D39" s="28">
        <v>1871420</v>
      </c>
      <c r="E39" s="7">
        <v>768361628</v>
      </c>
      <c r="F39" s="26">
        <v>661467876</v>
      </c>
      <c r="G39" s="26">
        <v>38610502</v>
      </c>
      <c r="H39" s="26">
        <v>52816362</v>
      </c>
      <c r="I39" s="26">
        <v>49060979</v>
      </c>
      <c r="J39" s="26">
        <v>140487843</v>
      </c>
      <c r="K39" s="26">
        <v>39361991</v>
      </c>
      <c r="L39" s="26">
        <v>51344701</v>
      </c>
      <c r="M39" s="26">
        <v>38164962</v>
      </c>
      <c r="N39" s="26">
        <v>128871654</v>
      </c>
      <c r="O39" s="26">
        <v>43733840</v>
      </c>
      <c r="P39" s="26">
        <v>39493850</v>
      </c>
      <c r="Q39" s="26">
        <v>46665686</v>
      </c>
      <c r="R39" s="26">
        <v>129893376</v>
      </c>
      <c r="S39" s="26">
        <v>40881018</v>
      </c>
      <c r="T39" s="26">
        <v>50014215</v>
      </c>
      <c r="U39" s="26">
        <v>48620064</v>
      </c>
      <c r="V39" s="26">
        <v>139515297</v>
      </c>
      <c r="W39" s="26">
        <v>538768170</v>
      </c>
      <c r="X39" s="26">
        <v>661467878</v>
      </c>
      <c r="Y39" s="26">
        <v>-122699708</v>
      </c>
      <c r="Z39" s="27">
        <v>-18.549609449062316</v>
      </c>
      <c r="AA39" s="28">
        <v>661467876</v>
      </c>
    </row>
    <row r="40" spans="1:27" ht="13.5" x14ac:dyDescent="0.25">
      <c r="A40" s="23" t="s">
        <v>64</v>
      </c>
      <c r="B40" s="29" t="s">
        <v>32</v>
      </c>
      <c r="C40" s="51">
        <v>82764302</v>
      </c>
      <c r="D40" s="51">
        <v>430525</v>
      </c>
      <c r="E40" s="7">
        <v>314000</v>
      </c>
      <c r="F40" s="8">
        <v>147000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1818462</v>
      </c>
      <c r="V40" s="52">
        <v>1818462</v>
      </c>
      <c r="W40" s="52">
        <v>1818462</v>
      </c>
      <c r="X40" s="8">
        <v>147000</v>
      </c>
      <c r="Y40" s="52">
        <v>1671462</v>
      </c>
      <c r="Z40" s="53">
        <v>1137.0489795918368</v>
      </c>
      <c r="AA40" s="54">
        <v>147000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2482814291</v>
      </c>
      <c r="D41" s="56">
        <f>SUM(D37:D40)</f>
        <v>43784533</v>
      </c>
      <c r="E41" s="57">
        <f t="shared" si="3"/>
        <v>12344881730</v>
      </c>
      <c r="F41" s="58">
        <f t="shared" si="3"/>
        <v>11429297326</v>
      </c>
      <c r="G41" s="58">
        <f t="shared" si="3"/>
        <v>1266079469</v>
      </c>
      <c r="H41" s="58">
        <f t="shared" si="3"/>
        <v>1978810289</v>
      </c>
      <c r="I41" s="58">
        <f t="shared" si="3"/>
        <v>-2408327059</v>
      </c>
      <c r="J41" s="58">
        <f t="shared" si="3"/>
        <v>836562699</v>
      </c>
      <c r="K41" s="58">
        <f t="shared" si="3"/>
        <v>957437529</v>
      </c>
      <c r="L41" s="58">
        <f t="shared" si="3"/>
        <v>498013774</v>
      </c>
      <c r="M41" s="58">
        <f t="shared" si="3"/>
        <v>402646680</v>
      </c>
      <c r="N41" s="58">
        <f t="shared" si="3"/>
        <v>1858097983</v>
      </c>
      <c r="O41" s="58">
        <f t="shared" si="3"/>
        <v>2132911019</v>
      </c>
      <c r="P41" s="58">
        <f t="shared" si="3"/>
        <v>3861211315</v>
      </c>
      <c r="Q41" s="58">
        <f t="shared" si="3"/>
        <v>949156403</v>
      </c>
      <c r="R41" s="58">
        <f t="shared" si="3"/>
        <v>6943278737</v>
      </c>
      <c r="S41" s="58">
        <f t="shared" si="3"/>
        <v>2510058420</v>
      </c>
      <c r="T41" s="58">
        <f t="shared" si="3"/>
        <v>2611358777</v>
      </c>
      <c r="U41" s="58">
        <f t="shared" si="3"/>
        <v>-2950493665</v>
      </c>
      <c r="V41" s="58">
        <f t="shared" si="3"/>
        <v>2170923532</v>
      </c>
      <c r="W41" s="58">
        <f t="shared" si="3"/>
        <v>11808862951</v>
      </c>
      <c r="X41" s="58">
        <f t="shared" si="3"/>
        <v>11429296793</v>
      </c>
      <c r="Y41" s="58">
        <f t="shared" si="3"/>
        <v>379566158</v>
      </c>
      <c r="Z41" s="59">
        <f>+IF(X41&lt;&gt;0,+(Y41/X41)*100,0)</f>
        <v>3.3209931011019815</v>
      </c>
      <c r="AA41" s="56">
        <f>SUM(AA37:AA40)</f>
        <v>11429297326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2482814291</v>
      </c>
      <c r="D43" s="64">
        <f>+D41-D42</f>
        <v>43784533</v>
      </c>
      <c r="E43" s="65">
        <f t="shared" si="4"/>
        <v>12344881730</v>
      </c>
      <c r="F43" s="66">
        <f t="shared" si="4"/>
        <v>11429297326</v>
      </c>
      <c r="G43" s="66">
        <f t="shared" si="4"/>
        <v>1266079469</v>
      </c>
      <c r="H43" s="66">
        <f t="shared" si="4"/>
        <v>1978810289</v>
      </c>
      <c r="I43" s="66">
        <f t="shared" si="4"/>
        <v>-2408327059</v>
      </c>
      <c r="J43" s="66">
        <f t="shared" si="4"/>
        <v>836562699</v>
      </c>
      <c r="K43" s="66">
        <f t="shared" si="4"/>
        <v>957437529</v>
      </c>
      <c r="L43" s="66">
        <f t="shared" si="4"/>
        <v>498013774</v>
      </c>
      <c r="M43" s="66">
        <f t="shared" si="4"/>
        <v>402646680</v>
      </c>
      <c r="N43" s="66">
        <f t="shared" si="4"/>
        <v>1858097983</v>
      </c>
      <c r="O43" s="66">
        <f t="shared" si="4"/>
        <v>2132911019</v>
      </c>
      <c r="P43" s="66">
        <f t="shared" si="4"/>
        <v>3861211315</v>
      </c>
      <c r="Q43" s="66">
        <f t="shared" si="4"/>
        <v>949156403</v>
      </c>
      <c r="R43" s="66">
        <f t="shared" si="4"/>
        <v>6943278737</v>
      </c>
      <c r="S43" s="66">
        <f t="shared" si="4"/>
        <v>2510058420</v>
      </c>
      <c r="T43" s="66">
        <f t="shared" si="4"/>
        <v>2611358777</v>
      </c>
      <c r="U43" s="66">
        <f t="shared" si="4"/>
        <v>-2950493665</v>
      </c>
      <c r="V43" s="66">
        <f t="shared" si="4"/>
        <v>2170923532</v>
      </c>
      <c r="W43" s="66">
        <f t="shared" si="4"/>
        <v>11808862951</v>
      </c>
      <c r="X43" s="66">
        <f t="shared" si="4"/>
        <v>11429296793</v>
      </c>
      <c r="Y43" s="66">
        <f t="shared" si="4"/>
        <v>379566158</v>
      </c>
      <c r="Z43" s="67">
        <f>+IF(X43&lt;&gt;0,+(Y43/X43)*100,0)</f>
        <v>3.3209931011019815</v>
      </c>
      <c r="AA43" s="64">
        <f>+AA41-AA42</f>
        <v>11429297326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2482814291</v>
      </c>
      <c r="D45" s="56">
        <f>SUM(D43:D44)</f>
        <v>43784533</v>
      </c>
      <c r="E45" s="57">
        <f t="shared" si="5"/>
        <v>12344881730</v>
      </c>
      <c r="F45" s="58">
        <f t="shared" si="5"/>
        <v>11429297326</v>
      </c>
      <c r="G45" s="58">
        <f t="shared" si="5"/>
        <v>1266079469</v>
      </c>
      <c r="H45" s="58">
        <f t="shared" si="5"/>
        <v>1978810289</v>
      </c>
      <c r="I45" s="58">
        <f t="shared" si="5"/>
        <v>-2408327059</v>
      </c>
      <c r="J45" s="58">
        <f t="shared" si="5"/>
        <v>836562699</v>
      </c>
      <c r="K45" s="58">
        <f t="shared" si="5"/>
        <v>957437529</v>
      </c>
      <c r="L45" s="58">
        <f t="shared" si="5"/>
        <v>498013774</v>
      </c>
      <c r="M45" s="58">
        <f t="shared" si="5"/>
        <v>402646680</v>
      </c>
      <c r="N45" s="58">
        <f t="shared" si="5"/>
        <v>1858097983</v>
      </c>
      <c r="O45" s="58">
        <f t="shared" si="5"/>
        <v>2132911019</v>
      </c>
      <c r="P45" s="58">
        <f t="shared" si="5"/>
        <v>3861211315</v>
      </c>
      <c r="Q45" s="58">
        <f t="shared" si="5"/>
        <v>949156403</v>
      </c>
      <c r="R45" s="58">
        <f t="shared" si="5"/>
        <v>6943278737</v>
      </c>
      <c r="S45" s="58">
        <f t="shared" si="5"/>
        <v>2510058420</v>
      </c>
      <c r="T45" s="58">
        <f t="shared" si="5"/>
        <v>2611358777</v>
      </c>
      <c r="U45" s="58">
        <f t="shared" si="5"/>
        <v>-2950493665</v>
      </c>
      <c r="V45" s="58">
        <f t="shared" si="5"/>
        <v>2170923532</v>
      </c>
      <c r="W45" s="58">
        <f t="shared" si="5"/>
        <v>11808862951</v>
      </c>
      <c r="X45" s="58">
        <f t="shared" si="5"/>
        <v>11429296793</v>
      </c>
      <c r="Y45" s="58">
        <f t="shared" si="5"/>
        <v>379566158</v>
      </c>
      <c r="Z45" s="59">
        <f>+IF(X45&lt;&gt;0,+(Y45/X45)*100,0)</f>
        <v>3.3209931011019815</v>
      </c>
      <c r="AA45" s="56">
        <f>SUM(AA43:AA44)</f>
        <v>11429297326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2482814291</v>
      </c>
      <c r="D47" s="71">
        <f>SUM(D45:D46)</f>
        <v>43784533</v>
      </c>
      <c r="E47" s="72">
        <f t="shared" si="6"/>
        <v>12344881730</v>
      </c>
      <c r="F47" s="73">
        <f t="shared" si="6"/>
        <v>11429297326</v>
      </c>
      <c r="G47" s="73">
        <f t="shared" si="6"/>
        <v>1266079469</v>
      </c>
      <c r="H47" s="74">
        <f t="shared" si="6"/>
        <v>1978810289</v>
      </c>
      <c r="I47" s="74">
        <f t="shared" si="6"/>
        <v>-2408327059</v>
      </c>
      <c r="J47" s="74">
        <f t="shared" si="6"/>
        <v>836562699</v>
      </c>
      <c r="K47" s="74">
        <f t="shared" si="6"/>
        <v>957437529</v>
      </c>
      <c r="L47" s="74">
        <f t="shared" si="6"/>
        <v>498013774</v>
      </c>
      <c r="M47" s="73">
        <f t="shared" si="6"/>
        <v>402646680</v>
      </c>
      <c r="N47" s="73">
        <f t="shared" si="6"/>
        <v>1858097983</v>
      </c>
      <c r="O47" s="74">
        <f t="shared" si="6"/>
        <v>2132911019</v>
      </c>
      <c r="P47" s="74">
        <f t="shared" si="6"/>
        <v>3861211315</v>
      </c>
      <c r="Q47" s="74">
        <f t="shared" si="6"/>
        <v>949156403</v>
      </c>
      <c r="R47" s="74">
        <f t="shared" si="6"/>
        <v>6943278737</v>
      </c>
      <c r="S47" s="74">
        <f t="shared" si="6"/>
        <v>2510058420</v>
      </c>
      <c r="T47" s="73">
        <f t="shared" si="6"/>
        <v>2611358777</v>
      </c>
      <c r="U47" s="73">
        <f t="shared" si="6"/>
        <v>-2950493665</v>
      </c>
      <c r="V47" s="74">
        <f t="shared" si="6"/>
        <v>2170923532</v>
      </c>
      <c r="W47" s="74">
        <f t="shared" si="6"/>
        <v>11808862951</v>
      </c>
      <c r="X47" s="74">
        <f t="shared" si="6"/>
        <v>11429296793</v>
      </c>
      <c r="Y47" s="74">
        <f t="shared" si="6"/>
        <v>379566158</v>
      </c>
      <c r="Z47" s="75">
        <f>+IF(X47&lt;&gt;0,+(Y47/X47)*100,0)</f>
        <v>3.3209931011019815</v>
      </c>
      <c r="AA47" s="76">
        <f>SUM(AA45:AA46)</f>
        <v>11429297326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1935383654</v>
      </c>
      <c r="D6" s="6"/>
      <c r="E6" s="7">
        <v>2340582487</v>
      </c>
      <c r="F6" s="8">
        <v>2340582487</v>
      </c>
      <c r="G6" s="8">
        <v>167833774</v>
      </c>
      <c r="H6" s="8">
        <v>85960498</v>
      </c>
      <c r="I6" s="8">
        <v>286602077</v>
      </c>
      <c r="J6" s="8">
        <v>540396349</v>
      </c>
      <c r="K6" s="8">
        <v>174501684</v>
      </c>
      <c r="L6" s="8">
        <v>173305974</v>
      </c>
      <c r="M6" s="8">
        <v>167948700</v>
      </c>
      <c r="N6" s="8">
        <v>515756358</v>
      </c>
      <c r="O6" s="8">
        <v>170035366</v>
      </c>
      <c r="P6" s="8">
        <v>159615828</v>
      </c>
      <c r="Q6" s="8">
        <v>184078015</v>
      </c>
      <c r="R6" s="8">
        <v>513729209</v>
      </c>
      <c r="S6" s="8">
        <v>178228597</v>
      </c>
      <c r="T6" s="8">
        <v>167463985</v>
      </c>
      <c r="U6" s="8">
        <v>203323725</v>
      </c>
      <c r="V6" s="8">
        <v>549016307</v>
      </c>
      <c r="W6" s="8">
        <v>2118898223</v>
      </c>
      <c r="X6" s="8">
        <v>2340582487</v>
      </c>
      <c r="Y6" s="8">
        <v>-221684264</v>
      </c>
      <c r="Z6" s="2">
        <v>-9.4713288350772835</v>
      </c>
      <c r="AA6" s="6">
        <v>2340582487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67124306</v>
      </c>
      <c r="D18" s="6"/>
      <c r="E18" s="7">
        <v>76917743</v>
      </c>
      <c r="F18" s="8">
        <v>76917743</v>
      </c>
      <c r="G18" s="8">
        <v>32049066</v>
      </c>
      <c r="H18" s="8"/>
      <c r="I18" s="8"/>
      <c r="J18" s="8">
        <v>32049066</v>
      </c>
      <c r="K18" s="8"/>
      <c r="L18" s="8"/>
      <c r="M18" s="8">
        <v>25639220</v>
      </c>
      <c r="N18" s="8">
        <v>25639220</v>
      </c>
      <c r="O18" s="8"/>
      <c r="P18" s="8"/>
      <c r="Q18" s="8">
        <v>19229456</v>
      </c>
      <c r="R18" s="8">
        <v>19229456</v>
      </c>
      <c r="S18" s="8"/>
      <c r="T18" s="8"/>
      <c r="U18" s="8"/>
      <c r="V18" s="8"/>
      <c r="W18" s="8">
        <v>76917742</v>
      </c>
      <c r="X18" s="8">
        <v>76917743</v>
      </c>
      <c r="Y18" s="8">
        <v>-1</v>
      </c>
      <c r="Z18" s="2"/>
      <c r="AA18" s="6">
        <v>76917743</v>
      </c>
    </row>
    <row r="19" spans="1:27" ht="13.5" x14ac:dyDescent="0.25">
      <c r="A19" s="23" t="s">
        <v>46</v>
      </c>
      <c r="B19" s="29" t="s">
        <v>32</v>
      </c>
      <c r="C19" s="6">
        <v>3612135</v>
      </c>
      <c r="D19" s="6"/>
      <c r="E19" s="7">
        <v>21270294</v>
      </c>
      <c r="F19" s="26">
        <v>21270294</v>
      </c>
      <c r="G19" s="26">
        <v>225767</v>
      </c>
      <c r="H19" s="26">
        <v>435412</v>
      </c>
      <c r="I19" s="26">
        <v>326165</v>
      </c>
      <c r="J19" s="26">
        <v>987344</v>
      </c>
      <c r="K19" s="26">
        <v>106385</v>
      </c>
      <c r="L19" s="26">
        <v>221792</v>
      </c>
      <c r="M19" s="26">
        <v>289397</v>
      </c>
      <c r="N19" s="26">
        <v>617574</v>
      </c>
      <c r="O19" s="26">
        <v>201359</v>
      </c>
      <c r="P19" s="26">
        <v>276814</v>
      </c>
      <c r="Q19" s="26">
        <v>386427</v>
      </c>
      <c r="R19" s="26">
        <v>864600</v>
      </c>
      <c r="S19" s="26">
        <v>338625</v>
      </c>
      <c r="T19" s="26">
        <v>293048</v>
      </c>
      <c r="U19" s="26">
        <v>303239</v>
      </c>
      <c r="V19" s="26">
        <v>934912</v>
      </c>
      <c r="W19" s="26">
        <v>3404430</v>
      </c>
      <c r="X19" s="26">
        <v>21270294</v>
      </c>
      <c r="Y19" s="26">
        <v>-17865864</v>
      </c>
      <c r="Z19" s="27">
        <v>-83.99443844076626</v>
      </c>
      <c r="AA19" s="28">
        <v>21270294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2006120095</v>
      </c>
      <c r="D21" s="33">
        <f t="shared" si="0"/>
        <v>0</v>
      </c>
      <c r="E21" s="34">
        <f t="shared" si="0"/>
        <v>2438770524</v>
      </c>
      <c r="F21" s="35">
        <f t="shared" si="0"/>
        <v>2438770524</v>
      </c>
      <c r="G21" s="35">
        <f t="shared" si="0"/>
        <v>200108607</v>
      </c>
      <c r="H21" s="35">
        <f t="shared" si="0"/>
        <v>86395910</v>
      </c>
      <c r="I21" s="35">
        <f t="shared" si="0"/>
        <v>286928242</v>
      </c>
      <c r="J21" s="35">
        <f t="shared" si="0"/>
        <v>573432759</v>
      </c>
      <c r="K21" s="35">
        <f t="shared" si="0"/>
        <v>174608069</v>
      </c>
      <c r="L21" s="35">
        <f t="shared" si="0"/>
        <v>173527766</v>
      </c>
      <c r="M21" s="35">
        <f t="shared" si="0"/>
        <v>193877317</v>
      </c>
      <c r="N21" s="35">
        <f t="shared" si="0"/>
        <v>542013152</v>
      </c>
      <c r="O21" s="35">
        <f t="shared" si="0"/>
        <v>170236725</v>
      </c>
      <c r="P21" s="35">
        <f t="shared" si="0"/>
        <v>159892642</v>
      </c>
      <c r="Q21" s="35">
        <f t="shared" si="0"/>
        <v>203693898</v>
      </c>
      <c r="R21" s="35">
        <f t="shared" si="0"/>
        <v>533823265</v>
      </c>
      <c r="S21" s="35">
        <f t="shared" si="0"/>
        <v>178567222</v>
      </c>
      <c r="T21" s="35">
        <f t="shared" si="0"/>
        <v>167757033</v>
      </c>
      <c r="U21" s="35">
        <f t="shared" si="0"/>
        <v>203626964</v>
      </c>
      <c r="V21" s="35">
        <f t="shared" si="0"/>
        <v>549951219</v>
      </c>
      <c r="W21" s="35">
        <f t="shared" si="0"/>
        <v>2199220395</v>
      </c>
      <c r="X21" s="35">
        <f t="shared" si="0"/>
        <v>2438770524</v>
      </c>
      <c r="Y21" s="35">
        <f t="shared" si="0"/>
        <v>-239550129</v>
      </c>
      <c r="Z21" s="36">
        <f>+IF(X21&lt;&gt;0,+(Y21/X21)*100,0)</f>
        <v>-9.822577673568766</v>
      </c>
      <c r="AA21" s="33">
        <f>SUM(AA5:AA20)</f>
        <v>2438770524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134332224</v>
      </c>
      <c r="D24" s="6"/>
      <c r="E24" s="7">
        <v>145031373</v>
      </c>
      <c r="F24" s="8">
        <v>145009328</v>
      </c>
      <c r="G24" s="8">
        <v>10769344</v>
      </c>
      <c r="H24" s="8">
        <v>11130125</v>
      </c>
      <c r="I24" s="8">
        <v>11415059</v>
      </c>
      <c r="J24" s="8">
        <v>33314528</v>
      </c>
      <c r="K24" s="8">
        <v>12453888</v>
      </c>
      <c r="L24" s="8">
        <v>12816485</v>
      </c>
      <c r="M24" s="8">
        <v>12225525</v>
      </c>
      <c r="N24" s="8">
        <v>37495898</v>
      </c>
      <c r="O24" s="8">
        <v>11331472</v>
      </c>
      <c r="P24" s="8">
        <v>25443415</v>
      </c>
      <c r="Q24" s="8">
        <v>11751245</v>
      </c>
      <c r="R24" s="8">
        <v>48526132</v>
      </c>
      <c r="S24" s="8">
        <v>11611532</v>
      </c>
      <c r="T24" s="8">
        <v>13600054</v>
      </c>
      <c r="U24" s="8">
        <v>11910666</v>
      </c>
      <c r="V24" s="8">
        <v>37122252</v>
      </c>
      <c r="W24" s="8">
        <v>156458810</v>
      </c>
      <c r="X24" s="8">
        <v>145009328</v>
      </c>
      <c r="Y24" s="8">
        <v>11449482</v>
      </c>
      <c r="Z24" s="2">
        <v>7.8956865450752245</v>
      </c>
      <c r="AA24" s="6">
        <v>145009328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69429848</v>
      </c>
      <c r="D26" s="6"/>
      <c r="E26" s="7">
        <v>345150376</v>
      </c>
      <c r="F26" s="8">
        <v>382722590</v>
      </c>
      <c r="G26" s="8"/>
      <c r="H26" s="8">
        <v>57525063</v>
      </c>
      <c r="I26" s="8">
        <v>28762531</v>
      </c>
      <c r="J26" s="8">
        <v>86287594</v>
      </c>
      <c r="K26" s="8">
        <v>28762531</v>
      </c>
      <c r="L26" s="8">
        <v>28762531</v>
      </c>
      <c r="M26" s="8">
        <v>28762531</v>
      </c>
      <c r="N26" s="8">
        <v>86287593</v>
      </c>
      <c r="O26" s="8">
        <v>28762531</v>
      </c>
      <c r="P26" s="8">
        <v>28762531</v>
      </c>
      <c r="Q26" s="8">
        <v>28762531</v>
      </c>
      <c r="R26" s="8">
        <v>86287593</v>
      </c>
      <c r="S26" s="8">
        <v>28762531</v>
      </c>
      <c r="T26" s="8">
        <v>28762531</v>
      </c>
      <c r="U26" s="8">
        <v>66355372</v>
      </c>
      <c r="V26" s="8">
        <v>123880434</v>
      </c>
      <c r="W26" s="8">
        <v>382743214</v>
      </c>
      <c r="X26" s="8">
        <v>382722590</v>
      </c>
      <c r="Y26" s="8">
        <v>20624</v>
      </c>
      <c r="Z26" s="2">
        <v>5.3887595190030462E-3</v>
      </c>
      <c r="AA26" s="6">
        <v>382722590</v>
      </c>
    </row>
    <row r="27" spans="1:27" ht="13.5" x14ac:dyDescent="0.25">
      <c r="A27" s="25" t="s">
        <v>53</v>
      </c>
      <c r="B27" s="24" t="s">
        <v>32</v>
      </c>
      <c r="C27" s="6">
        <v>265615932</v>
      </c>
      <c r="D27" s="6"/>
      <c r="E27" s="7">
        <v>123086233</v>
      </c>
      <c r="F27" s="8">
        <v>123086233</v>
      </c>
      <c r="G27" s="8">
        <v>20276416</v>
      </c>
      <c r="H27" s="8">
        <v>31220817</v>
      </c>
      <c r="I27" s="8">
        <v>28295493</v>
      </c>
      <c r="J27" s="8">
        <v>79792726</v>
      </c>
      <c r="K27" s="8">
        <v>26759508</v>
      </c>
      <c r="L27" s="8">
        <v>24728056</v>
      </c>
      <c r="M27" s="8">
        <v>28005483</v>
      </c>
      <c r="N27" s="8">
        <v>79493047</v>
      </c>
      <c r="O27" s="8">
        <v>13641074</v>
      </c>
      <c r="P27" s="8">
        <v>23169488</v>
      </c>
      <c r="Q27" s="8">
        <v>24990277</v>
      </c>
      <c r="R27" s="8">
        <v>61800839</v>
      </c>
      <c r="S27" s="8">
        <v>24550469</v>
      </c>
      <c r="T27" s="8">
        <v>25287411</v>
      </c>
      <c r="U27" s="8">
        <v>24465832</v>
      </c>
      <c r="V27" s="8">
        <v>74303712</v>
      </c>
      <c r="W27" s="8">
        <v>295390324</v>
      </c>
      <c r="X27" s="8">
        <v>123086233</v>
      </c>
      <c r="Y27" s="8">
        <v>172304091</v>
      </c>
      <c r="Z27" s="2">
        <v>139.98648492232272</v>
      </c>
      <c r="AA27" s="6">
        <v>123086233</v>
      </c>
    </row>
    <row r="28" spans="1:27" ht="13.5" x14ac:dyDescent="0.25">
      <c r="A28" s="25" t="s">
        <v>54</v>
      </c>
      <c r="B28" s="24" t="s">
        <v>32</v>
      </c>
      <c r="C28" s="6">
        <v>2353515</v>
      </c>
      <c r="D28" s="6"/>
      <c r="E28" s="7">
        <v>4608658</v>
      </c>
      <c r="F28" s="8">
        <v>2008658</v>
      </c>
      <c r="G28" s="8">
        <v>158509</v>
      </c>
      <c r="H28" s="8">
        <v>158509</v>
      </c>
      <c r="I28" s="8">
        <v>153395</v>
      </c>
      <c r="J28" s="8">
        <v>470413</v>
      </c>
      <c r="K28" s="8">
        <v>151871</v>
      </c>
      <c r="L28" s="8">
        <v>146972</v>
      </c>
      <c r="M28" s="8">
        <v>151871</v>
      </c>
      <c r="N28" s="8">
        <v>450714</v>
      </c>
      <c r="O28" s="8">
        <v>142962</v>
      </c>
      <c r="P28" s="8">
        <v>129127</v>
      </c>
      <c r="Q28" s="8">
        <v>142962</v>
      </c>
      <c r="R28" s="8">
        <v>415051</v>
      </c>
      <c r="S28" s="8">
        <v>131609</v>
      </c>
      <c r="T28" s="8">
        <v>135997</v>
      </c>
      <c r="U28" s="8">
        <v>131609</v>
      </c>
      <c r="V28" s="8">
        <v>399215</v>
      </c>
      <c r="W28" s="8">
        <v>1735393</v>
      </c>
      <c r="X28" s="8">
        <v>2008658</v>
      </c>
      <c r="Y28" s="8">
        <v>-273265</v>
      </c>
      <c r="Z28" s="2">
        <v>-13.60435673967395</v>
      </c>
      <c r="AA28" s="6">
        <v>2008658</v>
      </c>
    </row>
    <row r="29" spans="1:27" ht="13.5" x14ac:dyDescent="0.25">
      <c r="A29" s="25" t="s">
        <v>55</v>
      </c>
      <c r="B29" s="24" t="s">
        <v>32</v>
      </c>
      <c r="C29" s="6">
        <v>1631905169</v>
      </c>
      <c r="D29" s="6"/>
      <c r="E29" s="7">
        <v>2010260650</v>
      </c>
      <c r="F29" s="8">
        <v>2010260650</v>
      </c>
      <c r="G29" s="8">
        <v>235908446</v>
      </c>
      <c r="H29" s="8">
        <v>239382471</v>
      </c>
      <c r="I29" s="8">
        <v>140449770</v>
      </c>
      <c r="J29" s="8">
        <v>615740687</v>
      </c>
      <c r="K29" s="8">
        <v>149464686</v>
      </c>
      <c r="L29" s="8">
        <v>131843008</v>
      </c>
      <c r="M29" s="8">
        <v>122730007</v>
      </c>
      <c r="N29" s="8">
        <v>404037701</v>
      </c>
      <c r="O29" s="8">
        <v>131221604</v>
      </c>
      <c r="P29" s="8">
        <v>129989019</v>
      </c>
      <c r="Q29" s="8">
        <v>139642972</v>
      </c>
      <c r="R29" s="8">
        <v>400853595</v>
      </c>
      <c r="S29" s="8">
        <v>136833507</v>
      </c>
      <c r="T29" s="8">
        <v>129122687</v>
      </c>
      <c r="U29" s="8">
        <v>234867256</v>
      </c>
      <c r="V29" s="8">
        <v>500823450</v>
      </c>
      <c r="W29" s="8">
        <v>1921455433</v>
      </c>
      <c r="X29" s="8">
        <v>2010260650</v>
      </c>
      <c r="Y29" s="8">
        <v>-88805217</v>
      </c>
      <c r="Z29" s="2">
        <v>-4.4175971409478665</v>
      </c>
      <c r="AA29" s="6">
        <v>2010260650</v>
      </c>
    </row>
    <row r="30" spans="1:27" ht="13.5" x14ac:dyDescent="0.25">
      <c r="A30" s="25" t="s">
        <v>56</v>
      </c>
      <c r="B30" s="24" t="s">
        <v>32</v>
      </c>
      <c r="C30" s="6">
        <v>3432937</v>
      </c>
      <c r="D30" s="6"/>
      <c r="E30" s="7">
        <v>7576111</v>
      </c>
      <c r="F30" s="8">
        <v>6428128</v>
      </c>
      <c r="G30" s="8">
        <v>41078</v>
      </c>
      <c r="H30" s="8">
        <v>16469</v>
      </c>
      <c r="I30" s="8">
        <v>199823</v>
      </c>
      <c r="J30" s="8">
        <v>257370</v>
      </c>
      <c r="K30" s="8">
        <v>944714</v>
      </c>
      <c r="L30" s="8">
        <v>33708</v>
      </c>
      <c r="M30" s="8">
        <v>697021</v>
      </c>
      <c r="N30" s="8">
        <v>1675443</v>
      </c>
      <c r="O30" s="8">
        <v>39561</v>
      </c>
      <c r="P30" s="8">
        <v>603456</v>
      </c>
      <c r="Q30" s="8">
        <v>487236</v>
      </c>
      <c r="R30" s="8">
        <v>1130253</v>
      </c>
      <c r="S30" s="8">
        <v>323294</v>
      </c>
      <c r="T30" s="8">
        <v>394798</v>
      </c>
      <c r="U30" s="8">
        <v>862806</v>
      </c>
      <c r="V30" s="8">
        <v>1580898</v>
      </c>
      <c r="W30" s="8">
        <v>4643964</v>
      </c>
      <c r="X30" s="8">
        <v>6428128</v>
      </c>
      <c r="Y30" s="8">
        <v>-1784164</v>
      </c>
      <c r="Z30" s="2">
        <v>-27.755576740226708</v>
      </c>
      <c r="AA30" s="6">
        <v>6428128</v>
      </c>
    </row>
    <row r="31" spans="1:27" ht="13.5" x14ac:dyDescent="0.25">
      <c r="A31" s="25" t="s">
        <v>57</v>
      </c>
      <c r="B31" s="24" t="s">
        <v>32</v>
      </c>
      <c r="C31" s="6">
        <v>136812683</v>
      </c>
      <c r="D31" s="6"/>
      <c r="E31" s="7">
        <v>153471971</v>
      </c>
      <c r="F31" s="8">
        <v>148297132</v>
      </c>
      <c r="G31" s="8">
        <v>7546776</v>
      </c>
      <c r="H31" s="8">
        <v>14777923</v>
      </c>
      <c r="I31" s="8">
        <v>12033630</v>
      </c>
      <c r="J31" s="8">
        <v>34358329</v>
      </c>
      <c r="K31" s="8">
        <v>15504579</v>
      </c>
      <c r="L31" s="8">
        <v>14187427</v>
      </c>
      <c r="M31" s="8">
        <v>11554184</v>
      </c>
      <c r="N31" s="8">
        <v>41246190</v>
      </c>
      <c r="O31" s="8">
        <v>8794476</v>
      </c>
      <c r="P31" s="8">
        <v>9793374</v>
      </c>
      <c r="Q31" s="8">
        <v>11567853</v>
      </c>
      <c r="R31" s="8">
        <v>30155703</v>
      </c>
      <c r="S31" s="8">
        <v>8648689</v>
      </c>
      <c r="T31" s="8">
        <v>10802562</v>
      </c>
      <c r="U31" s="8">
        <v>17601691</v>
      </c>
      <c r="V31" s="8">
        <v>37052942</v>
      </c>
      <c r="W31" s="8">
        <v>142813164</v>
      </c>
      <c r="X31" s="8">
        <v>148297132</v>
      </c>
      <c r="Y31" s="8">
        <v>-5483968</v>
      </c>
      <c r="Z31" s="2">
        <v>-3.697959580229778</v>
      </c>
      <c r="AA31" s="6">
        <v>148297132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15019567</v>
      </c>
      <c r="D33" s="6"/>
      <c r="E33" s="7">
        <v>20333832</v>
      </c>
      <c r="F33" s="8">
        <v>19133832</v>
      </c>
      <c r="G33" s="8">
        <v>405395</v>
      </c>
      <c r="H33" s="8">
        <v>1379873</v>
      </c>
      <c r="I33" s="8">
        <v>1301259</v>
      </c>
      <c r="J33" s="8">
        <v>3086527</v>
      </c>
      <c r="K33" s="8">
        <v>1975686</v>
      </c>
      <c r="L33" s="8">
        <v>1466920</v>
      </c>
      <c r="M33" s="8">
        <v>1445781</v>
      </c>
      <c r="N33" s="8">
        <v>4888387</v>
      </c>
      <c r="O33" s="8">
        <v>1104957</v>
      </c>
      <c r="P33" s="8">
        <v>1557118</v>
      </c>
      <c r="Q33" s="8">
        <v>1515596</v>
      </c>
      <c r="R33" s="8">
        <v>4177671</v>
      </c>
      <c r="S33" s="8">
        <v>1225230</v>
      </c>
      <c r="T33" s="8">
        <v>1688161</v>
      </c>
      <c r="U33" s="8">
        <v>3094455</v>
      </c>
      <c r="V33" s="8">
        <v>6007846</v>
      </c>
      <c r="W33" s="8">
        <v>18160431</v>
      </c>
      <c r="X33" s="8">
        <v>19133832</v>
      </c>
      <c r="Y33" s="8">
        <v>-973401</v>
      </c>
      <c r="Z33" s="2">
        <v>-5.0873290828517774</v>
      </c>
      <c r="AA33" s="6">
        <v>19133832</v>
      </c>
    </row>
    <row r="34" spans="1:27" ht="13.5" x14ac:dyDescent="0.25">
      <c r="A34" s="23" t="s">
        <v>59</v>
      </c>
      <c r="B34" s="29" t="s">
        <v>32</v>
      </c>
      <c r="C34" s="6">
        <v>1045786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2259947661</v>
      </c>
      <c r="D35" s="33">
        <f>SUM(D24:D34)</f>
        <v>0</v>
      </c>
      <c r="E35" s="34">
        <f t="shared" si="1"/>
        <v>2809519204</v>
      </c>
      <c r="F35" s="35">
        <f t="shared" si="1"/>
        <v>2836946551</v>
      </c>
      <c r="G35" s="35">
        <f t="shared" si="1"/>
        <v>275105964</v>
      </c>
      <c r="H35" s="35">
        <f t="shared" si="1"/>
        <v>355591250</v>
      </c>
      <c r="I35" s="35">
        <f t="shared" si="1"/>
        <v>222610960</v>
      </c>
      <c r="J35" s="35">
        <f t="shared" si="1"/>
        <v>853308174</v>
      </c>
      <c r="K35" s="35">
        <f t="shared" si="1"/>
        <v>236017463</v>
      </c>
      <c r="L35" s="35">
        <f t="shared" si="1"/>
        <v>213985107</v>
      </c>
      <c r="M35" s="35">
        <f t="shared" si="1"/>
        <v>205572403</v>
      </c>
      <c r="N35" s="35">
        <f t="shared" si="1"/>
        <v>655574973</v>
      </c>
      <c r="O35" s="35">
        <f t="shared" si="1"/>
        <v>195038637</v>
      </c>
      <c r="P35" s="35">
        <f t="shared" si="1"/>
        <v>219447528</v>
      </c>
      <c r="Q35" s="35">
        <f t="shared" si="1"/>
        <v>218860672</v>
      </c>
      <c r="R35" s="35">
        <f t="shared" si="1"/>
        <v>633346837</v>
      </c>
      <c r="S35" s="35">
        <f t="shared" si="1"/>
        <v>212086861</v>
      </c>
      <c r="T35" s="35">
        <f t="shared" si="1"/>
        <v>209794201</v>
      </c>
      <c r="U35" s="35">
        <f t="shared" si="1"/>
        <v>359289687</v>
      </c>
      <c r="V35" s="35">
        <f t="shared" si="1"/>
        <v>781170749</v>
      </c>
      <c r="W35" s="35">
        <f t="shared" si="1"/>
        <v>2923400733</v>
      </c>
      <c r="X35" s="35">
        <f t="shared" si="1"/>
        <v>2836946551</v>
      </c>
      <c r="Y35" s="35">
        <f t="shared" si="1"/>
        <v>86454182</v>
      </c>
      <c r="Z35" s="36">
        <f>+IF(X35&lt;&gt;0,+(Y35/X35)*100,0)</f>
        <v>3.0474378154754316</v>
      </c>
      <c r="AA35" s="33">
        <f>SUM(AA24:AA34)</f>
        <v>2836946551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-253827566</v>
      </c>
      <c r="D37" s="46">
        <f>+D21-D35</f>
        <v>0</v>
      </c>
      <c r="E37" s="47">
        <f t="shared" si="2"/>
        <v>-370748680</v>
      </c>
      <c r="F37" s="48">
        <f t="shared" si="2"/>
        <v>-398176027</v>
      </c>
      <c r="G37" s="48">
        <f t="shared" si="2"/>
        <v>-74997357</v>
      </c>
      <c r="H37" s="48">
        <f t="shared" si="2"/>
        <v>-269195340</v>
      </c>
      <c r="I37" s="48">
        <f t="shared" si="2"/>
        <v>64317282</v>
      </c>
      <c r="J37" s="48">
        <f t="shared" si="2"/>
        <v>-279875415</v>
      </c>
      <c r="K37" s="48">
        <f t="shared" si="2"/>
        <v>-61409394</v>
      </c>
      <c r="L37" s="48">
        <f t="shared" si="2"/>
        <v>-40457341</v>
      </c>
      <c r="M37" s="48">
        <f t="shared" si="2"/>
        <v>-11695086</v>
      </c>
      <c r="N37" s="48">
        <f t="shared" si="2"/>
        <v>-113561821</v>
      </c>
      <c r="O37" s="48">
        <f t="shared" si="2"/>
        <v>-24801912</v>
      </c>
      <c r="P37" s="48">
        <f t="shared" si="2"/>
        <v>-59554886</v>
      </c>
      <c r="Q37" s="48">
        <f t="shared" si="2"/>
        <v>-15166774</v>
      </c>
      <c r="R37" s="48">
        <f t="shared" si="2"/>
        <v>-99523572</v>
      </c>
      <c r="S37" s="48">
        <f t="shared" si="2"/>
        <v>-33519639</v>
      </c>
      <c r="T37" s="48">
        <f t="shared" si="2"/>
        <v>-42037168</v>
      </c>
      <c r="U37" s="48">
        <f t="shared" si="2"/>
        <v>-155662723</v>
      </c>
      <c r="V37" s="48">
        <f t="shared" si="2"/>
        <v>-231219530</v>
      </c>
      <c r="W37" s="48">
        <f t="shared" si="2"/>
        <v>-724180338</v>
      </c>
      <c r="X37" s="48">
        <f>IF(F21=F35,0,X21-X35)</f>
        <v>-398176027</v>
      </c>
      <c r="Y37" s="48">
        <f t="shared" si="2"/>
        <v>-326004311</v>
      </c>
      <c r="Z37" s="49">
        <f>+IF(X37&lt;&gt;0,+(Y37/X37)*100,0)</f>
        <v>81.874419576746646</v>
      </c>
      <c r="AA37" s="46">
        <f>+AA21-AA35</f>
        <v>-398176027</v>
      </c>
    </row>
    <row r="38" spans="1:27" ht="23.1" customHeight="1" x14ac:dyDescent="0.25">
      <c r="A38" s="50" t="s">
        <v>62</v>
      </c>
      <c r="B38" s="29" t="s">
        <v>32</v>
      </c>
      <c r="C38" s="6">
        <v>33094366</v>
      </c>
      <c r="D38" s="6"/>
      <c r="E38" s="7">
        <v>29000000</v>
      </c>
      <c r="F38" s="8">
        <v>29000000</v>
      </c>
      <c r="G38" s="8"/>
      <c r="H38" s="8"/>
      <c r="I38" s="8">
        <v>44195</v>
      </c>
      <c r="J38" s="8">
        <v>44195</v>
      </c>
      <c r="K38" s="8">
        <v>9029389</v>
      </c>
      <c r="L38" s="8">
        <v>3231111</v>
      </c>
      <c r="M38" s="8">
        <v>1385399</v>
      </c>
      <c r="N38" s="8">
        <v>13645899</v>
      </c>
      <c r="O38" s="8">
        <v>246351</v>
      </c>
      <c r="P38" s="8"/>
      <c r="Q38" s="8">
        <v>6177348</v>
      </c>
      <c r="R38" s="8">
        <v>6423699</v>
      </c>
      <c r="S38" s="8">
        <v>4832626</v>
      </c>
      <c r="T38" s="8">
        <v>1028604</v>
      </c>
      <c r="U38" s="8">
        <v>3353150</v>
      </c>
      <c r="V38" s="8">
        <v>9214380</v>
      </c>
      <c r="W38" s="8">
        <v>29328173</v>
      </c>
      <c r="X38" s="8">
        <v>29000000</v>
      </c>
      <c r="Y38" s="8">
        <v>328173</v>
      </c>
      <c r="Z38" s="2">
        <v>1.1316310344827587</v>
      </c>
      <c r="AA38" s="6">
        <v>29000000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-220733200</v>
      </c>
      <c r="D41" s="56">
        <f>SUM(D37:D40)</f>
        <v>0</v>
      </c>
      <c r="E41" s="57">
        <f t="shared" si="3"/>
        <v>-341748680</v>
      </c>
      <c r="F41" s="58">
        <f t="shared" si="3"/>
        <v>-369176027</v>
      </c>
      <c r="G41" s="58">
        <f t="shared" si="3"/>
        <v>-74997357</v>
      </c>
      <c r="H41" s="58">
        <f t="shared" si="3"/>
        <v>-269195340</v>
      </c>
      <c r="I41" s="58">
        <f t="shared" si="3"/>
        <v>64361477</v>
      </c>
      <c r="J41" s="58">
        <f t="shared" si="3"/>
        <v>-279831220</v>
      </c>
      <c r="K41" s="58">
        <f t="shared" si="3"/>
        <v>-52380005</v>
      </c>
      <c r="L41" s="58">
        <f t="shared" si="3"/>
        <v>-37226230</v>
      </c>
      <c r="M41" s="58">
        <f t="shared" si="3"/>
        <v>-10309687</v>
      </c>
      <c r="N41" s="58">
        <f t="shared" si="3"/>
        <v>-99915922</v>
      </c>
      <c r="O41" s="58">
        <f t="shared" si="3"/>
        <v>-24555561</v>
      </c>
      <c r="P41" s="58">
        <f t="shared" si="3"/>
        <v>-59554886</v>
      </c>
      <c r="Q41" s="58">
        <f t="shared" si="3"/>
        <v>-8989426</v>
      </c>
      <c r="R41" s="58">
        <f t="shared" si="3"/>
        <v>-93099873</v>
      </c>
      <c r="S41" s="58">
        <f t="shared" si="3"/>
        <v>-28687013</v>
      </c>
      <c r="T41" s="58">
        <f t="shared" si="3"/>
        <v>-41008564</v>
      </c>
      <c r="U41" s="58">
        <f t="shared" si="3"/>
        <v>-152309573</v>
      </c>
      <c r="V41" s="58">
        <f t="shared" si="3"/>
        <v>-222005150</v>
      </c>
      <c r="W41" s="58">
        <f t="shared" si="3"/>
        <v>-694852165</v>
      </c>
      <c r="X41" s="58">
        <f t="shared" si="3"/>
        <v>-369176027</v>
      </c>
      <c r="Y41" s="58">
        <f t="shared" si="3"/>
        <v>-325676138</v>
      </c>
      <c r="Z41" s="59">
        <f>+IF(X41&lt;&gt;0,+(Y41/X41)*100,0)</f>
        <v>88.217033117375195</v>
      </c>
      <c r="AA41" s="56">
        <f>SUM(AA37:AA40)</f>
        <v>-369176027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-220733200</v>
      </c>
      <c r="D43" s="64">
        <f>+D41-D42</f>
        <v>0</v>
      </c>
      <c r="E43" s="65">
        <f t="shared" si="4"/>
        <v>-341748680</v>
      </c>
      <c r="F43" s="66">
        <f t="shared" si="4"/>
        <v>-369176027</v>
      </c>
      <c r="G43" s="66">
        <f t="shared" si="4"/>
        <v>-74997357</v>
      </c>
      <c r="H43" s="66">
        <f t="shared" si="4"/>
        <v>-269195340</v>
      </c>
      <c r="I43" s="66">
        <f t="shared" si="4"/>
        <v>64361477</v>
      </c>
      <c r="J43" s="66">
        <f t="shared" si="4"/>
        <v>-279831220</v>
      </c>
      <c r="K43" s="66">
        <f t="shared" si="4"/>
        <v>-52380005</v>
      </c>
      <c r="L43" s="66">
        <f t="shared" si="4"/>
        <v>-37226230</v>
      </c>
      <c r="M43" s="66">
        <f t="shared" si="4"/>
        <v>-10309687</v>
      </c>
      <c r="N43" s="66">
        <f t="shared" si="4"/>
        <v>-99915922</v>
      </c>
      <c r="O43" s="66">
        <f t="shared" si="4"/>
        <v>-24555561</v>
      </c>
      <c r="P43" s="66">
        <f t="shared" si="4"/>
        <v>-59554886</v>
      </c>
      <c r="Q43" s="66">
        <f t="shared" si="4"/>
        <v>-8989426</v>
      </c>
      <c r="R43" s="66">
        <f t="shared" si="4"/>
        <v>-93099873</v>
      </c>
      <c r="S43" s="66">
        <f t="shared" si="4"/>
        <v>-28687013</v>
      </c>
      <c r="T43" s="66">
        <f t="shared" si="4"/>
        <v>-41008564</v>
      </c>
      <c r="U43" s="66">
        <f t="shared" si="4"/>
        <v>-152309573</v>
      </c>
      <c r="V43" s="66">
        <f t="shared" si="4"/>
        <v>-222005150</v>
      </c>
      <c r="W43" s="66">
        <f t="shared" si="4"/>
        <v>-694852165</v>
      </c>
      <c r="X43" s="66">
        <f t="shared" si="4"/>
        <v>-369176027</v>
      </c>
      <c r="Y43" s="66">
        <f t="shared" si="4"/>
        <v>-325676138</v>
      </c>
      <c r="Z43" s="67">
        <f>+IF(X43&lt;&gt;0,+(Y43/X43)*100,0)</f>
        <v>88.217033117375195</v>
      </c>
      <c r="AA43" s="64">
        <f>+AA41-AA42</f>
        <v>-369176027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-220733200</v>
      </c>
      <c r="D45" s="56">
        <f>SUM(D43:D44)</f>
        <v>0</v>
      </c>
      <c r="E45" s="57">
        <f t="shared" si="5"/>
        <v>-341748680</v>
      </c>
      <c r="F45" s="58">
        <f t="shared" si="5"/>
        <v>-369176027</v>
      </c>
      <c r="G45" s="58">
        <f t="shared" si="5"/>
        <v>-74997357</v>
      </c>
      <c r="H45" s="58">
        <f t="shared" si="5"/>
        <v>-269195340</v>
      </c>
      <c r="I45" s="58">
        <f t="shared" si="5"/>
        <v>64361477</v>
      </c>
      <c r="J45" s="58">
        <f t="shared" si="5"/>
        <v>-279831220</v>
      </c>
      <c r="K45" s="58">
        <f t="shared" si="5"/>
        <v>-52380005</v>
      </c>
      <c r="L45" s="58">
        <f t="shared" si="5"/>
        <v>-37226230</v>
      </c>
      <c r="M45" s="58">
        <f t="shared" si="5"/>
        <v>-10309687</v>
      </c>
      <c r="N45" s="58">
        <f t="shared" si="5"/>
        <v>-99915922</v>
      </c>
      <c r="O45" s="58">
        <f t="shared" si="5"/>
        <v>-24555561</v>
      </c>
      <c r="P45" s="58">
        <f t="shared" si="5"/>
        <v>-59554886</v>
      </c>
      <c r="Q45" s="58">
        <f t="shared" si="5"/>
        <v>-8989426</v>
      </c>
      <c r="R45" s="58">
        <f t="shared" si="5"/>
        <v>-93099873</v>
      </c>
      <c r="S45" s="58">
        <f t="shared" si="5"/>
        <v>-28687013</v>
      </c>
      <c r="T45" s="58">
        <f t="shared" si="5"/>
        <v>-41008564</v>
      </c>
      <c r="U45" s="58">
        <f t="shared" si="5"/>
        <v>-152309573</v>
      </c>
      <c r="V45" s="58">
        <f t="shared" si="5"/>
        <v>-222005150</v>
      </c>
      <c r="W45" s="58">
        <f t="shared" si="5"/>
        <v>-694852165</v>
      </c>
      <c r="X45" s="58">
        <f t="shared" si="5"/>
        <v>-369176027</v>
      </c>
      <c r="Y45" s="58">
        <f t="shared" si="5"/>
        <v>-325676138</v>
      </c>
      <c r="Z45" s="59">
        <f>+IF(X45&lt;&gt;0,+(Y45/X45)*100,0)</f>
        <v>88.217033117375195</v>
      </c>
      <c r="AA45" s="56">
        <f>SUM(AA43:AA44)</f>
        <v>-369176027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-220733200</v>
      </c>
      <c r="D47" s="71">
        <f>SUM(D45:D46)</f>
        <v>0</v>
      </c>
      <c r="E47" s="72">
        <f t="shared" si="6"/>
        <v>-341748680</v>
      </c>
      <c r="F47" s="73">
        <f t="shared" si="6"/>
        <v>-369176027</v>
      </c>
      <c r="G47" s="73">
        <f t="shared" si="6"/>
        <v>-74997357</v>
      </c>
      <c r="H47" s="74">
        <f t="shared" si="6"/>
        <v>-269195340</v>
      </c>
      <c r="I47" s="74">
        <f t="shared" si="6"/>
        <v>64361477</v>
      </c>
      <c r="J47" s="74">
        <f t="shared" si="6"/>
        <v>-279831220</v>
      </c>
      <c r="K47" s="74">
        <f t="shared" si="6"/>
        <v>-52380005</v>
      </c>
      <c r="L47" s="74">
        <f t="shared" si="6"/>
        <v>-37226230</v>
      </c>
      <c r="M47" s="73">
        <f t="shared" si="6"/>
        <v>-10309687</v>
      </c>
      <c r="N47" s="73">
        <f t="shared" si="6"/>
        <v>-99915922</v>
      </c>
      <c r="O47" s="74">
        <f t="shared" si="6"/>
        <v>-24555561</v>
      </c>
      <c r="P47" s="74">
        <f t="shared" si="6"/>
        <v>-59554886</v>
      </c>
      <c r="Q47" s="74">
        <f t="shared" si="6"/>
        <v>-8989426</v>
      </c>
      <c r="R47" s="74">
        <f t="shared" si="6"/>
        <v>-93099873</v>
      </c>
      <c r="S47" s="74">
        <f t="shared" si="6"/>
        <v>-28687013</v>
      </c>
      <c r="T47" s="73">
        <f t="shared" si="6"/>
        <v>-41008564</v>
      </c>
      <c r="U47" s="73">
        <f t="shared" si="6"/>
        <v>-152309573</v>
      </c>
      <c r="V47" s="74">
        <f t="shared" si="6"/>
        <v>-222005150</v>
      </c>
      <c r="W47" s="74">
        <f t="shared" si="6"/>
        <v>-694852165</v>
      </c>
      <c r="X47" s="74">
        <f t="shared" si="6"/>
        <v>-369176027</v>
      </c>
      <c r="Y47" s="74">
        <f t="shared" si="6"/>
        <v>-325676138</v>
      </c>
      <c r="Z47" s="75">
        <f>+IF(X47&lt;&gt;0,+(Y47/X47)*100,0)</f>
        <v>88.217033117375195</v>
      </c>
      <c r="AA47" s="76">
        <f>SUM(AA45:AA46)</f>
        <v>-369176027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3966501053</v>
      </c>
      <c r="D6" s="6"/>
      <c r="E6" s="7">
        <v>4530242790</v>
      </c>
      <c r="F6" s="8">
        <v>4381476750</v>
      </c>
      <c r="G6" s="8">
        <v>320031</v>
      </c>
      <c r="H6" s="8">
        <v>217925681</v>
      </c>
      <c r="I6" s="8">
        <v>128029508</v>
      </c>
      <c r="J6" s="8">
        <v>346275220</v>
      </c>
      <c r="K6" s="8">
        <v>349968391</v>
      </c>
      <c r="L6" s="8">
        <v>339082276</v>
      </c>
      <c r="M6" s="8">
        <v>485409809</v>
      </c>
      <c r="N6" s="8">
        <v>1174460476</v>
      </c>
      <c r="O6" s="8">
        <v>239612393</v>
      </c>
      <c r="P6" s="8">
        <v>172990541</v>
      </c>
      <c r="Q6" s="8">
        <v>513876857</v>
      </c>
      <c r="R6" s="8">
        <v>926479791</v>
      </c>
      <c r="S6" s="8">
        <v>333873479</v>
      </c>
      <c r="T6" s="8">
        <v>359916204</v>
      </c>
      <c r="U6" s="8">
        <v>289582191</v>
      </c>
      <c r="V6" s="8">
        <v>983371874</v>
      </c>
      <c r="W6" s="8">
        <v>3430587361</v>
      </c>
      <c r="X6" s="8">
        <v>4381476750</v>
      </c>
      <c r="Y6" s="8">
        <v>-950889389</v>
      </c>
      <c r="Z6" s="2">
        <v>-21.702486245077075</v>
      </c>
      <c r="AA6" s="6">
        <v>4381476750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15763</v>
      </c>
      <c r="D11" s="6"/>
      <c r="E11" s="7">
        <v>30000</v>
      </c>
      <c r="F11" s="8">
        <v>30000</v>
      </c>
      <c r="G11" s="8"/>
      <c r="H11" s="8">
        <v>1314</v>
      </c>
      <c r="I11" s="8">
        <v>1314</v>
      </c>
      <c r="J11" s="8">
        <v>2628</v>
      </c>
      <c r="K11" s="8">
        <v>1314</v>
      </c>
      <c r="L11" s="8">
        <v>1314</v>
      </c>
      <c r="M11" s="8">
        <v>1314</v>
      </c>
      <c r="N11" s="8">
        <v>3942</v>
      </c>
      <c r="O11" s="8">
        <v>1314</v>
      </c>
      <c r="P11" s="8">
        <v>1314</v>
      </c>
      <c r="Q11" s="8">
        <v>1314</v>
      </c>
      <c r="R11" s="8">
        <v>3942</v>
      </c>
      <c r="S11" s="8">
        <v>1314</v>
      </c>
      <c r="T11" s="8">
        <v>1314</v>
      </c>
      <c r="U11" s="8">
        <v>1314</v>
      </c>
      <c r="V11" s="8">
        <v>3942</v>
      </c>
      <c r="W11" s="8">
        <v>14454</v>
      </c>
      <c r="X11" s="8">
        <v>30000</v>
      </c>
      <c r="Y11" s="8">
        <v>-15546</v>
      </c>
      <c r="Z11" s="2">
        <v>-51.82</v>
      </c>
      <c r="AA11" s="6">
        <v>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-81844370</v>
      </c>
      <c r="D13" s="6"/>
      <c r="E13" s="7">
        <v>64259050</v>
      </c>
      <c r="F13" s="8">
        <v>64259050</v>
      </c>
      <c r="G13" s="8"/>
      <c r="H13" s="8">
        <v>3511864</v>
      </c>
      <c r="I13" s="8">
        <v>4020831</v>
      </c>
      <c r="J13" s="8">
        <v>7532695</v>
      </c>
      <c r="K13" s="8">
        <v>3129751</v>
      </c>
      <c r="L13" s="8">
        <v>2181259</v>
      </c>
      <c r="M13" s="8">
        <v>2010606</v>
      </c>
      <c r="N13" s="8">
        <v>7321616</v>
      </c>
      <c r="O13" s="8">
        <v>3957338</v>
      </c>
      <c r="P13" s="8">
        <v>3357199</v>
      </c>
      <c r="Q13" s="8">
        <v>3060736</v>
      </c>
      <c r="R13" s="8">
        <v>10375273</v>
      </c>
      <c r="S13" s="8">
        <v>3576895</v>
      </c>
      <c r="T13" s="8">
        <v>2885803</v>
      </c>
      <c r="U13" s="8">
        <v>2807120</v>
      </c>
      <c r="V13" s="8">
        <v>9269818</v>
      </c>
      <c r="W13" s="8">
        <v>34499402</v>
      </c>
      <c r="X13" s="8">
        <v>64259050</v>
      </c>
      <c r="Y13" s="8">
        <v>-29759648</v>
      </c>
      <c r="Z13" s="2">
        <v>-46.311994964133454</v>
      </c>
      <c r="AA13" s="6">
        <v>64259050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3973962</v>
      </c>
      <c r="D15" s="6"/>
      <c r="E15" s="7">
        <v>4416110</v>
      </c>
      <c r="F15" s="8">
        <v>3335410</v>
      </c>
      <c r="G15" s="8"/>
      <c r="H15" s="8">
        <v>242200</v>
      </c>
      <c r="I15" s="8">
        <v>187653</v>
      </c>
      <c r="J15" s="8">
        <v>429853</v>
      </c>
      <c r="K15" s="8">
        <v>448552</v>
      </c>
      <c r="L15" s="8">
        <v>254768</v>
      </c>
      <c r="M15" s="8">
        <v>137179</v>
      </c>
      <c r="N15" s="8">
        <v>840499</v>
      </c>
      <c r="O15" s="8">
        <v>247434</v>
      </c>
      <c r="P15" s="8">
        <v>277228</v>
      </c>
      <c r="Q15" s="8">
        <v>156319</v>
      </c>
      <c r="R15" s="8">
        <v>680981</v>
      </c>
      <c r="S15" s="8">
        <v>212675</v>
      </c>
      <c r="T15" s="8">
        <v>105708</v>
      </c>
      <c r="U15" s="8">
        <v>237706</v>
      </c>
      <c r="V15" s="8">
        <v>556089</v>
      </c>
      <c r="W15" s="8">
        <v>2507422</v>
      </c>
      <c r="X15" s="8">
        <v>3335410</v>
      </c>
      <c r="Y15" s="8">
        <v>-827988</v>
      </c>
      <c r="Z15" s="2">
        <v>-24.824174539262039</v>
      </c>
      <c r="AA15" s="6">
        <v>3335410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71453251</v>
      </c>
      <c r="D18" s="6"/>
      <c r="E18" s="7">
        <v>66360480</v>
      </c>
      <c r="F18" s="8">
        <v>66360480</v>
      </c>
      <c r="G18" s="8"/>
      <c r="H18" s="8">
        <v>1304649</v>
      </c>
      <c r="I18" s="8">
        <v>23938898</v>
      </c>
      <c r="J18" s="8">
        <v>25243547</v>
      </c>
      <c r="K18" s="8">
        <v>738861</v>
      </c>
      <c r="L18" s="8">
        <v>831388</v>
      </c>
      <c r="M18" s="8">
        <v>666178</v>
      </c>
      <c r="N18" s="8">
        <v>2236427</v>
      </c>
      <c r="O18" s="8">
        <v>658345</v>
      </c>
      <c r="P18" s="8">
        <v>632875</v>
      </c>
      <c r="Q18" s="8">
        <v>19285182</v>
      </c>
      <c r="R18" s="8">
        <v>20576402</v>
      </c>
      <c r="S18" s="8">
        <v>1610309</v>
      </c>
      <c r="T18" s="8">
        <v>1151244</v>
      </c>
      <c r="U18" s="8">
        <v>15858269</v>
      </c>
      <c r="V18" s="8">
        <v>18619822</v>
      </c>
      <c r="W18" s="8">
        <v>66676198</v>
      </c>
      <c r="X18" s="8">
        <v>66360480</v>
      </c>
      <c r="Y18" s="8">
        <v>315718</v>
      </c>
      <c r="Z18" s="2">
        <v>0.47576208008139781</v>
      </c>
      <c r="AA18" s="6">
        <v>66360480</v>
      </c>
    </row>
    <row r="19" spans="1:27" ht="13.5" x14ac:dyDescent="0.25">
      <c r="A19" s="23" t="s">
        <v>46</v>
      </c>
      <c r="B19" s="29" t="s">
        <v>32</v>
      </c>
      <c r="C19" s="6">
        <v>263023</v>
      </c>
      <c r="D19" s="6"/>
      <c r="E19" s="7">
        <v>1126090</v>
      </c>
      <c r="F19" s="26">
        <v>426090</v>
      </c>
      <c r="G19" s="26">
        <v>1957</v>
      </c>
      <c r="H19" s="26">
        <v>-500190</v>
      </c>
      <c r="I19" s="26">
        <v>2566686</v>
      </c>
      <c r="J19" s="26">
        <v>2068453</v>
      </c>
      <c r="K19" s="26">
        <v>-2017</v>
      </c>
      <c r="L19" s="26">
        <v>31696</v>
      </c>
      <c r="M19" s="26">
        <v>81748</v>
      </c>
      <c r="N19" s="26">
        <v>111427</v>
      </c>
      <c r="O19" s="26">
        <v>17555</v>
      </c>
      <c r="P19" s="26">
        <v>1887</v>
      </c>
      <c r="Q19" s="26">
        <v>14490</v>
      </c>
      <c r="R19" s="26">
        <v>33932</v>
      </c>
      <c r="S19" s="26">
        <v>-320401</v>
      </c>
      <c r="T19" s="26">
        <v>-292295</v>
      </c>
      <c r="U19" s="26">
        <v>2435115</v>
      </c>
      <c r="V19" s="26">
        <v>1822419</v>
      </c>
      <c r="W19" s="26">
        <v>4036231</v>
      </c>
      <c r="X19" s="26">
        <v>426090</v>
      </c>
      <c r="Y19" s="26">
        <v>3610141</v>
      </c>
      <c r="Z19" s="27">
        <v>847.27193785350516</v>
      </c>
      <c r="AA19" s="28">
        <v>426090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3960362682</v>
      </c>
      <c r="D21" s="33">
        <f t="shared" si="0"/>
        <v>0</v>
      </c>
      <c r="E21" s="34">
        <f t="shared" si="0"/>
        <v>4666434520</v>
      </c>
      <c r="F21" s="35">
        <f t="shared" si="0"/>
        <v>4515887780</v>
      </c>
      <c r="G21" s="35">
        <f t="shared" si="0"/>
        <v>321988</v>
      </c>
      <c r="H21" s="35">
        <f t="shared" si="0"/>
        <v>222485518</v>
      </c>
      <c r="I21" s="35">
        <f t="shared" si="0"/>
        <v>158744890</v>
      </c>
      <c r="J21" s="35">
        <f t="shared" si="0"/>
        <v>381552396</v>
      </c>
      <c r="K21" s="35">
        <f t="shared" si="0"/>
        <v>354284852</v>
      </c>
      <c r="L21" s="35">
        <f t="shared" si="0"/>
        <v>342382701</v>
      </c>
      <c r="M21" s="35">
        <f t="shared" si="0"/>
        <v>488306834</v>
      </c>
      <c r="N21" s="35">
        <f t="shared" si="0"/>
        <v>1184974387</v>
      </c>
      <c r="O21" s="35">
        <f t="shared" si="0"/>
        <v>244494379</v>
      </c>
      <c r="P21" s="35">
        <f t="shared" si="0"/>
        <v>177261044</v>
      </c>
      <c r="Q21" s="35">
        <f t="shared" si="0"/>
        <v>536394898</v>
      </c>
      <c r="R21" s="35">
        <f t="shared" si="0"/>
        <v>958150321</v>
      </c>
      <c r="S21" s="35">
        <f t="shared" si="0"/>
        <v>338954271</v>
      </c>
      <c r="T21" s="35">
        <f t="shared" si="0"/>
        <v>363767978</v>
      </c>
      <c r="U21" s="35">
        <f t="shared" si="0"/>
        <v>310921715</v>
      </c>
      <c r="V21" s="35">
        <f t="shared" si="0"/>
        <v>1013643964</v>
      </c>
      <c r="W21" s="35">
        <f t="shared" si="0"/>
        <v>3538321068</v>
      </c>
      <c r="X21" s="35">
        <f t="shared" si="0"/>
        <v>4515887780</v>
      </c>
      <c r="Y21" s="35">
        <f t="shared" si="0"/>
        <v>-977566712</v>
      </c>
      <c r="Z21" s="36">
        <f>+IF(X21&lt;&gt;0,+(Y21/X21)*100,0)</f>
        <v>-21.647276452029107</v>
      </c>
      <c r="AA21" s="33">
        <f>SUM(AA5:AA20)</f>
        <v>4515887780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423311143</v>
      </c>
      <c r="D24" s="6"/>
      <c r="E24" s="7">
        <v>412099550</v>
      </c>
      <c r="F24" s="8">
        <v>419908300</v>
      </c>
      <c r="G24" s="8"/>
      <c r="H24" s="8">
        <v>22986266</v>
      </c>
      <c r="I24" s="8">
        <v>28862157</v>
      </c>
      <c r="J24" s="8">
        <v>51848423</v>
      </c>
      <c r="K24" s="8">
        <v>41468092</v>
      </c>
      <c r="L24" s="8">
        <v>34176900</v>
      </c>
      <c r="M24" s="8">
        <v>33589418</v>
      </c>
      <c r="N24" s="8">
        <v>109234410</v>
      </c>
      <c r="O24" s="8">
        <v>30256183</v>
      </c>
      <c r="P24" s="8">
        <v>31055064</v>
      </c>
      <c r="Q24" s="8">
        <v>29807551</v>
      </c>
      <c r="R24" s="8">
        <v>91118798</v>
      </c>
      <c r="S24" s="8">
        <v>32158036</v>
      </c>
      <c r="T24" s="8">
        <v>31888374</v>
      </c>
      <c r="U24" s="8">
        <v>30882506</v>
      </c>
      <c r="V24" s="8">
        <v>94928916</v>
      </c>
      <c r="W24" s="8">
        <v>347130547</v>
      </c>
      <c r="X24" s="8">
        <v>419908300</v>
      </c>
      <c r="Y24" s="8">
        <v>-72777753</v>
      </c>
      <c r="Z24" s="2">
        <v>-17.331820542723257</v>
      </c>
      <c r="AA24" s="6">
        <v>419908300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74648722</v>
      </c>
      <c r="D26" s="6"/>
      <c r="E26" s="7">
        <v>351948930</v>
      </c>
      <c r="F26" s="8">
        <v>134814130</v>
      </c>
      <c r="G26" s="8"/>
      <c r="H26" s="8">
        <v>233470</v>
      </c>
      <c r="I26" s="8">
        <v>613391</v>
      </c>
      <c r="J26" s="8">
        <v>846861</v>
      </c>
      <c r="K26" s="8">
        <v>233515</v>
      </c>
      <c r="L26" s="8">
        <v>819763</v>
      </c>
      <c r="M26" s="8">
        <v>695111</v>
      </c>
      <c r="N26" s="8">
        <v>1748389</v>
      </c>
      <c r="O26" s="8">
        <v>544838</v>
      </c>
      <c r="P26" s="8">
        <v>684195</v>
      </c>
      <c r="Q26" s="8">
        <v>620496</v>
      </c>
      <c r="R26" s="8">
        <v>1849529</v>
      </c>
      <c r="S26" s="8">
        <v>596534</v>
      </c>
      <c r="T26" s="8">
        <v>1354213</v>
      </c>
      <c r="U26" s="8">
        <v>479783</v>
      </c>
      <c r="V26" s="8">
        <v>2430530</v>
      </c>
      <c r="W26" s="8">
        <v>6875309</v>
      </c>
      <c r="X26" s="8">
        <v>134814130</v>
      </c>
      <c r="Y26" s="8">
        <v>-127938821</v>
      </c>
      <c r="Z26" s="2">
        <v>-94.900156979094106</v>
      </c>
      <c r="AA26" s="6">
        <v>134814130</v>
      </c>
    </row>
    <row r="27" spans="1:27" ht="13.5" x14ac:dyDescent="0.25">
      <c r="A27" s="25" t="s">
        <v>53</v>
      </c>
      <c r="B27" s="24" t="s">
        <v>32</v>
      </c>
      <c r="C27" s="6">
        <v>131502119</v>
      </c>
      <c r="D27" s="6"/>
      <c r="E27" s="7">
        <v>146322140</v>
      </c>
      <c r="F27" s="8">
        <v>146322140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146322140</v>
      </c>
      <c r="Y27" s="8">
        <v>-146322140</v>
      </c>
      <c r="Z27" s="2">
        <v>-100</v>
      </c>
      <c r="AA27" s="6">
        <v>146322140</v>
      </c>
    </row>
    <row r="28" spans="1:27" ht="13.5" x14ac:dyDescent="0.25">
      <c r="A28" s="25" t="s">
        <v>54</v>
      </c>
      <c r="B28" s="24" t="s">
        <v>32</v>
      </c>
      <c r="C28" s="6">
        <v>33783625</v>
      </c>
      <c r="D28" s="6"/>
      <c r="E28" s="7">
        <v>33463110</v>
      </c>
      <c r="F28" s="8">
        <v>33463110</v>
      </c>
      <c r="G28" s="8"/>
      <c r="H28" s="8">
        <v>-11503047</v>
      </c>
      <c r="I28" s="8">
        <v>4625131</v>
      </c>
      <c r="J28" s="8">
        <v>-6877916</v>
      </c>
      <c r="K28" s="8">
        <v>103152</v>
      </c>
      <c r="L28" s="8">
        <v>5299550</v>
      </c>
      <c r="M28" s="8">
        <v>119218</v>
      </c>
      <c r="N28" s="8">
        <v>5521920</v>
      </c>
      <c r="O28" s="8">
        <v>5602685</v>
      </c>
      <c r="P28" s="8">
        <v>138210</v>
      </c>
      <c r="Q28" s="8">
        <v>4511517</v>
      </c>
      <c r="R28" s="8">
        <v>10252412</v>
      </c>
      <c r="S28" s="8">
        <v>101616</v>
      </c>
      <c r="T28" s="8">
        <v>5082662</v>
      </c>
      <c r="U28" s="8">
        <v>137956</v>
      </c>
      <c r="V28" s="8">
        <v>5322234</v>
      </c>
      <c r="W28" s="8">
        <v>14218650</v>
      </c>
      <c r="X28" s="8">
        <v>33463110</v>
      </c>
      <c r="Y28" s="8">
        <v>-19244460</v>
      </c>
      <c r="Z28" s="2">
        <v>-57.509478347947926</v>
      </c>
      <c r="AA28" s="6">
        <v>33463110</v>
      </c>
    </row>
    <row r="29" spans="1:27" ht="13.5" x14ac:dyDescent="0.25">
      <c r="A29" s="25" t="s">
        <v>55</v>
      </c>
      <c r="B29" s="24" t="s">
        <v>32</v>
      </c>
      <c r="C29" s="6">
        <v>3693906127</v>
      </c>
      <c r="D29" s="6"/>
      <c r="E29" s="7">
        <v>4289195330</v>
      </c>
      <c r="F29" s="8">
        <v>4332300520</v>
      </c>
      <c r="G29" s="8"/>
      <c r="H29" s="8">
        <v>642015636</v>
      </c>
      <c r="I29" s="8">
        <v>-224519268</v>
      </c>
      <c r="J29" s="8">
        <v>417496368</v>
      </c>
      <c r="K29" s="8">
        <v>305788792</v>
      </c>
      <c r="L29" s="8">
        <v>298084513</v>
      </c>
      <c r="M29" s="8">
        <v>274506642</v>
      </c>
      <c r="N29" s="8">
        <v>878379947</v>
      </c>
      <c r="O29" s="8">
        <v>307411689</v>
      </c>
      <c r="P29" s="8">
        <v>298857956</v>
      </c>
      <c r="Q29" s="8">
        <v>624309633</v>
      </c>
      <c r="R29" s="8">
        <v>1230579278</v>
      </c>
      <c r="S29" s="8">
        <v>316057443</v>
      </c>
      <c r="T29" s="8">
        <v>320695012</v>
      </c>
      <c r="U29" s="8">
        <v>183735343</v>
      </c>
      <c r="V29" s="8">
        <v>820487798</v>
      </c>
      <c r="W29" s="8">
        <v>3346943391</v>
      </c>
      <c r="X29" s="8">
        <v>4332300520</v>
      </c>
      <c r="Y29" s="8">
        <v>-985357129</v>
      </c>
      <c r="Z29" s="2">
        <v>-22.744431612052619</v>
      </c>
      <c r="AA29" s="6">
        <v>4332300520</v>
      </c>
    </row>
    <row r="30" spans="1:27" ht="13.5" x14ac:dyDescent="0.25">
      <c r="A30" s="25" t="s">
        <v>56</v>
      </c>
      <c r="B30" s="24" t="s">
        <v>32</v>
      </c>
      <c r="C30" s="6">
        <v>40029523</v>
      </c>
      <c r="D30" s="6"/>
      <c r="E30" s="7">
        <v>46620660</v>
      </c>
      <c r="F30" s="8">
        <v>48240660</v>
      </c>
      <c r="G30" s="8"/>
      <c r="H30" s="8">
        <v>3220373</v>
      </c>
      <c r="I30" s="8">
        <v>4961978</v>
      </c>
      <c r="J30" s="8">
        <v>8182351</v>
      </c>
      <c r="K30" s="8">
        <v>3667262</v>
      </c>
      <c r="L30" s="8">
        <v>3377819</v>
      </c>
      <c r="M30" s="8">
        <v>2750968</v>
      </c>
      <c r="N30" s="8">
        <v>9796049</v>
      </c>
      <c r="O30" s="8">
        <v>6044798</v>
      </c>
      <c r="P30" s="8">
        <v>3273549</v>
      </c>
      <c r="Q30" s="8">
        <v>2680805</v>
      </c>
      <c r="R30" s="8">
        <v>11999152</v>
      </c>
      <c r="S30" s="8">
        <v>2889567</v>
      </c>
      <c r="T30" s="8">
        <v>3725150</v>
      </c>
      <c r="U30" s="8">
        <v>4379829</v>
      </c>
      <c r="V30" s="8">
        <v>10994546</v>
      </c>
      <c r="W30" s="8">
        <v>40972098</v>
      </c>
      <c r="X30" s="8">
        <v>48240660</v>
      </c>
      <c r="Y30" s="8">
        <v>-7268562</v>
      </c>
      <c r="Z30" s="2">
        <v>-15.067293855432325</v>
      </c>
      <c r="AA30" s="6">
        <v>48240660</v>
      </c>
    </row>
    <row r="31" spans="1:27" ht="13.5" x14ac:dyDescent="0.25">
      <c r="A31" s="25" t="s">
        <v>57</v>
      </c>
      <c r="B31" s="24" t="s">
        <v>32</v>
      </c>
      <c r="C31" s="6">
        <v>57127647</v>
      </c>
      <c r="D31" s="6"/>
      <c r="E31" s="7">
        <v>88573380</v>
      </c>
      <c r="F31" s="8">
        <v>80443380</v>
      </c>
      <c r="G31" s="8"/>
      <c r="H31" s="8">
        <v>3715487</v>
      </c>
      <c r="I31" s="8">
        <v>13079120</v>
      </c>
      <c r="J31" s="8">
        <v>16794607</v>
      </c>
      <c r="K31" s="8">
        <v>3693367</v>
      </c>
      <c r="L31" s="8">
        <v>5946919</v>
      </c>
      <c r="M31" s="8">
        <v>6073148</v>
      </c>
      <c r="N31" s="8">
        <v>15713434</v>
      </c>
      <c r="O31" s="8">
        <v>5467733</v>
      </c>
      <c r="P31" s="8">
        <v>4425339</v>
      </c>
      <c r="Q31" s="8">
        <v>2850356</v>
      </c>
      <c r="R31" s="8">
        <v>12743428</v>
      </c>
      <c r="S31" s="8">
        <v>5156566</v>
      </c>
      <c r="T31" s="8">
        <v>8653436</v>
      </c>
      <c r="U31" s="8">
        <v>6930922</v>
      </c>
      <c r="V31" s="8">
        <v>20740924</v>
      </c>
      <c r="W31" s="8">
        <v>65992393</v>
      </c>
      <c r="X31" s="8">
        <v>80443380</v>
      </c>
      <c r="Y31" s="8">
        <v>-14450987</v>
      </c>
      <c r="Z31" s="2">
        <v>-17.964171818737601</v>
      </c>
      <c r="AA31" s="6">
        <v>80443380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27711627</v>
      </c>
      <c r="D33" s="6"/>
      <c r="E33" s="7">
        <v>38031240</v>
      </c>
      <c r="F33" s="8">
        <v>37387250</v>
      </c>
      <c r="G33" s="8"/>
      <c r="H33" s="8">
        <v>2428108</v>
      </c>
      <c r="I33" s="8">
        <v>3338193</v>
      </c>
      <c r="J33" s="8">
        <v>5766301</v>
      </c>
      <c r="K33" s="8">
        <v>3344849</v>
      </c>
      <c r="L33" s="8">
        <v>4105483</v>
      </c>
      <c r="M33" s="8">
        <v>1310524</v>
      </c>
      <c r="N33" s="8">
        <v>8760856</v>
      </c>
      <c r="O33" s="8">
        <v>1167064</v>
      </c>
      <c r="P33" s="8">
        <v>2639453</v>
      </c>
      <c r="Q33" s="8">
        <v>-255468</v>
      </c>
      <c r="R33" s="8">
        <v>3551049</v>
      </c>
      <c r="S33" s="8">
        <v>2595431</v>
      </c>
      <c r="T33" s="8">
        <v>3099300</v>
      </c>
      <c r="U33" s="8">
        <v>1629708</v>
      </c>
      <c r="V33" s="8">
        <v>7324439</v>
      </c>
      <c r="W33" s="8">
        <v>25402645</v>
      </c>
      <c r="X33" s="8">
        <v>37387250</v>
      </c>
      <c r="Y33" s="8">
        <v>-11984605</v>
      </c>
      <c r="Z33" s="2">
        <v>-32.055326347885973</v>
      </c>
      <c r="AA33" s="6">
        <v>37387250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4482020533</v>
      </c>
      <c r="D35" s="33">
        <f>SUM(D24:D34)</f>
        <v>0</v>
      </c>
      <c r="E35" s="34">
        <f t="shared" si="1"/>
        <v>5406254340</v>
      </c>
      <c r="F35" s="35">
        <f t="shared" si="1"/>
        <v>5232879490</v>
      </c>
      <c r="G35" s="35">
        <f t="shared" si="1"/>
        <v>0</v>
      </c>
      <c r="H35" s="35">
        <f t="shared" si="1"/>
        <v>663096293</v>
      </c>
      <c r="I35" s="35">
        <f t="shared" si="1"/>
        <v>-169039298</v>
      </c>
      <c r="J35" s="35">
        <f t="shared" si="1"/>
        <v>494056995</v>
      </c>
      <c r="K35" s="35">
        <f t="shared" si="1"/>
        <v>358299029</v>
      </c>
      <c r="L35" s="35">
        <f t="shared" si="1"/>
        <v>351810947</v>
      </c>
      <c r="M35" s="35">
        <f t="shared" si="1"/>
        <v>319045029</v>
      </c>
      <c r="N35" s="35">
        <f t="shared" si="1"/>
        <v>1029155005</v>
      </c>
      <c r="O35" s="35">
        <f t="shared" si="1"/>
        <v>356494990</v>
      </c>
      <c r="P35" s="35">
        <f t="shared" si="1"/>
        <v>341073766</v>
      </c>
      <c r="Q35" s="35">
        <f t="shared" si="1"/>
        <v>664524890</v>
      </c>
      <c r="R35" s="35">
        <f t="shared" si="1"/>
        <v>1362093646</v>
      </c>
      <c r="S35" s="35">
        <f t="shared" si="1"/>
        <v>359555193</v>
      </c>
      <c r="T35" s="35">
        <f t="shared" si="1"/>
        <v>374498147</v>
      </c>
      <c r="U35" s="35">
        <f t="shared" si="1"/>
        <v>228176047</v>
      </c>
      <c r="V35" s="35">
        <f t="shared" si="1"/>
        <v>962229387</v>
      </c>
      <c r="W35" s="35">
        <f t="shared" si="1"/>
        <v>3847535033</v>
      </c>
      <c r="X35" s="35">
        <f t="shared" si="1"/>
        <v>5232879490</v>
      </c>
      <c r="Y35" s="35">
        <f t="shared" si="1"/>
        <v>-1385344457</v>
      </c>
      <c r="Z35" s="36">
        <f>+IF(X35&lt;&gt;0,+(Y35/X35)*100,0)</f>
        <v>-26.473845989524214</v>
      </c>
      <c r="AA35" s="33">
        <f>SUM(AA24:AA34)</f>
        <v>5232879490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-521657851</v>
      </c>
      <c r="D37" s="46">
        <f>+D21-D35</f>
        <v>0</v>
      </c>
      <c r="E37" s="47">
        <f t="shared" si="2"/>
        <v>-739819820</v>
      </c>
      <c r="F37" s="48">
        <f t="shared" si="2"/>
        <v>-716991710</v>
      </c>
      <c r="G37" s="48">
        <f t="shared" si="2"/>
        <v>321988</v>
      </c>
      <c r="H37" s="48">
        <f t="shared" si="2"/>
        <v>-440610775</v>
      </c>
      <c r="I37" s="48">
        <f t="shared" si="2"/>
        <v>327784188</v>
      </c>
      <c r="J37" s="48">
        <f t="shared" si="2"/>
        <v>-112504599</v>
      </c>
      <c r="K37" s="48">
        <f t="shared" si="2"/>
        <v>-4014177</v>
      </c>
      <c r="L37" s="48">
        <f t="shared" si="2"/>
        <v>-9428246</v>
      </c>
      <c r="M37" s="48">
        <f t="shared" si="2"/>
        <v>169261805</v>
      </c>
      <c r="N37" s="48">
        <f t="shared" si="2"/>
        <v>155819382</v>
      </c>
      <c r="O37" s="48">
        <f t="shared" si="2"/>
        <v>-112000611</v>
      </c>
      <c r="P37" s="48">
        <f t="shared" si="2"/>
        <v>-163812722</v>
      </c>
      <c r="Q37" s="48">
        <f t="shared" si="2"/>
        <v>-128129992</v>
      </c>
      <c r="R37" s="48">
        <f t="shared" si="2"/>
        <v>-403943325</v>
      </c>
      <c r="S37" s="48">
        <f t="shared" si="2"/>
        <v>-20600922</v>
      </c>
      <c r="T37" s="48">
        <f t="shared" si="2"/>
        <v>-10730169</v>
      </c>
      <c r="U37" s="48">
        <f t="shared" si="2"/>
        <v>82745668</v>
      </c>
      <c r="V37" s="48">
        <f t="shared" si="2"/>
        <v>51414577</v>
      </c>
      <c r="W37" s="48">
        <f t="shared" si="2"/>
        <v>-309213965</v>
      </c>
      <c r="X37" s="48">
        <f>IF(F21=F35,0,X21-X35)</f>
        <v>-716991710</v>
      </c>
      <c r="Y37" s="48">
        <f t="shared" si="2"/>
        <v>407777745</v>
      </c>
      <c r="Z37" s="49">
        <f>+IF(X37&lt;&gt;0,+(Y37/X37)*100,0)</f>
        <v>-56.873425356619535</v>
      </c>
      <c r="AA37" s="46">
        <f>+AA21-AA35</f>
        <v>-716991710</v>
      </c>
    </row>
    <row r="38" spans="1:27" ht="23.1" customHeight="1" x14ac:dyDescent="0.25">
      <c r="A38" s="50" t="s">
        <v>62</v>
      </c>
      <c r="B38" s="29" t="s">
        <v>32</v>
      </c>
      <c r="C38" s="6">
        <v>75752016</v>
      </c>
      <c r="D38" s="6"/>
      <c r="E38" s="7">
        <v>71557880</v>
      </c>
      <c r="F38" s="8">
        <v>71557880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71557880</v>
      </c>
      <c r="Y38" s="8">
        <v>-71557880</v>
      </c>
      <c r="Z38" s="2">
        <v>-100</v>
      </c>
      <c r="AA38" s="6">
        <v>71557880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40000000</v>
      </c>
      <c r="F39" s="26">
        <v>40000000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40000000</v>
      </c>
      <c r="Y39" s="26">
        <v>-40000000</v>
      </c>
      <c r="Z39" s="27">
        <v>-100</v>
      </c>
      <c r="AA39" s="28">
        <v>40000000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-445905835</v>
      </c>
      <c r="D41" s="56">
        <f>SUM(D37:D40)</f>
        <v>0</v>
      </c>
      <c r="E41" s="57">
        <f t="shared" si="3"/>
        <v>-628261940</v>
      </c>
      <c r="F41" s="58">
        <f t="shared" si="3"/>
        <v>-605433830</v>
      </c>
      <c r="G41" s="58">
        <f t="shared" si="3"/>
        <v>321988</v>
      </c>
      <c r="H41" s="58">
        <f t="shared" si="3"/>
        <v>-440610775</v>
      </c>
      <c r="I41" s="58">
        <f t="shared" si="3"/>
        <v>327784188</v>
      </c>
      <c r="J41" s="58">
        <f t="shared" si="3"/>
        <v>-112504599</v>
      </c>
      <c r="K41" s="58">
        <f t="shared" si="3"/>
        <v>-4014177</v>
      </c>
      <c r="L41" s="58">
        <f t="shared" si="3"/>
        <v>-9428246</v>
      </c>
      <c r="M41" s="58">
        <f t="shared" si="3"/>
        <v>169261805</v>
      </c>
      <c r="N41" s="58">
        <f t="shared" si="3"/>
        <v>155819382</v>
      </c>
      <c r="O41" s="58">
        <f t="shared" si="3"/>
        <v>-112000611</v>
      </c>
      <c r="P41" s="58">
        <f t="shared" si="3"/>
        <v>-163812722</v>
      </c>
      <c r="Q41" s="58">
        <f t="shared" si="3"/>
        <v>-128129992</v>
      </c>
      <c r="R41" s="58">
        <f t="shared" si="3"/>
        <v>-403943325</v>
      </c>
      <c r="S41" s="58">
        <f t="shared" si="3"/>
        <v>-20600922</v>
      </c>
      <c r="T41" s="58">
        <f t="shared" si="3"/>
        <v>-10730169</v>
      </c>
      <c r="U41" s="58">
        <f t="shared" si="3"/>
        <v>82745668</v>
      </c>
      <c r="V41" s="58">
        <f t="shared" si="3"/>
        <v>51414577</v>
      </c>
      <c r="W41" s="58">
        <f t="shared" si="3"/>
        <v>-309213965</v>
      </c>
      <c r="X41" s="58">
        <f t="shared" si="3"/>
        <v>-605433830</v>
      </c>
      <c r="Y41" s="58">
        <f t="shared" si="3"/>
        <v>296219865</v>
      </c>
      <c r="Z41" s="59">
        <f>+IF(X41&lt;&gt;0,+(Y41/X41)*100,0)</f>
        <v>-48.926876947064549</v>
      </c>
      <c r="AA41" s="56">
        <f>SUM(AA37:AA40)</f>
        <v>-605433830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-445905835</v>
      </c>
      <c r="D43" s="64">
        <f>+D41-D42</f>
        <v>0</v>
      </c>
      <c r="E43" s="65">
        <f t="shared" si="4"/>
        <v>-628261940</v>
      </c>
      <c r="F43" s="66">
        <f t="shared" si="4"/>
        <v>-605433830</v>
      </c>
      <c r="G43" s="66">
        <f t="shared" si="4"/>
        <v>321988</v>
      </c>
      <c r="H43" s="66">
        <f t="shared" si="4"/>
        <v>-440610775</v>
      </c>
      <c r="I43" s="66">
        <f t="shared" si="4"/>
        <v>327784188</v>
      </c>
      <c r="J43" s="66">
        <f t="shared" si="4"/>
        <v>-112504599</v>
      </c>
      <c r="K43" s="66">
        <f t="shared" si="4"/>
        <v>-4014177</v>
      </c>
      <c r="L43" s="66">
        <f t="shared" si="4"/>
        <v>-9428246</v>
      </c>
      <c r="M43" s="66">
        <f t="shared" si="4"/>
        <v>169261805</v>
      </c>
      <c r="N43" s="66">
        <f t="shared" si="4"/>
        <v>155819382</v>
      </c>
      <c r="O43" s="66">
        <f t="shared" si="4"/>
        <v>-112000611</v>
      </c>
      <c r="P43" s="66">
        <f t="shared" si="4"/>
        <v>-163812722</v>
      </c>
      <c r="Q43" s="66">
        <f t="shared" si="4"/>
        <v>-128129992</v>
      </c>
      <c r="R43" s="66">
        <f t="shared" si="4"/>
        <v>-403943325</v>
      </c>
      <c r="S43" s="66">
        <f t="shared" si="4"/>
        <v>-20600922</v>
      </c>
      <c r="T43" s="66">
        <f t="shared" si="4"/>
        <v>-10730169</v>
      </c>
      <c r="U43" s="66">
        <f t="shared" si="4"/>
        <v>82745668</v>
      </c>
      <c r="V43" s="66">
        <f t="shared" si="4"/>
        <v>51414577</v>
      </c>
      <c r="W43" s="66">
        <f t="shared" si="4"/>
        <v>-309213965</v>
      </c>
      <c r="X43" s="66">
        <f t="shared" si="4"/>
        <v>-605433830</v>
      </c>
      <c r="Y43" s="66">
        <f t="shared" si="4"/>
        <v>296219865</v>
      </c>
      <c r="Z43" s="67">
        <f>+IF(X43&lt;&gt;0,+(Y43/X43)*100,0)</f>
        <v>-48.926876947064549</v>
      </c>
      <c r="AA43" s="64">
        <f>+AA41-AA42</f>
        <v>-605433830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-445905835</v>
      </c>
      <c r="D45" s="56">
        <f>SUM(D43:D44)</f>
        <v>0</v>
      </c>
      <c r="E45" s="57">
        <f t="shared" si="5"/>
        <v>-628261940</v>
      </c>
      <c r="F45" s="58">
        <f t="shared" si="5"/>
        <v>-605433830</v>
      </c>
      <c r="G45" s="58">
        <f t="shared" si="5"/>
        <v>321988</v>
      </c>
      <c r="H45" s="58">
        <f t="shared" si="5"/>
        <v>-440610775</v>
      </c>
      <c r="I45" s="58">
        <f t="shared" si="5"/>
        <v>327784188</v>
      </c>
      <c r="J45" s="58">
        <f t="shared" si="5"/>
        <v>-112504599</v>
      </c>
      <c r="K45" s="58">
        <f t="shared" si="5"/>
        <v>-4014177</v>
      </c>
      <c r="L45" s="58">
        <f t="shared" si="5"/>
        <v>-9428246</v>
      </c>
      <c r="M45" s="58">
        <f t="shared" si="5"/>
        <v>169261805</v>
      </c>
      <c r="N45" s="58">
        <f t="shared" si="5"/>
        <v>155819382</v>
      </c>
      <c r="O45" s="58">
        <f t="shared" si="5"/>
        <v>-112000611</v>
      </c>
      <c r="P45" s="58">
        <f t="shared" si="5"/>
        <v>-163812722</v>
      </c>
      <c r="Q45" s="58">
        <f t="shared" si="5"/>
        <v>-128129992</v>
      </c>
      <c r="R45" s="58">
        <f t="shared" si="5"/>
        <v>-403943325</v>
      </c>
      <c r="S45" s="58">
        <f t="shared" si="5"/>
        <v>-20600922</v>
      </c>
      <c r="T45" s="58">
        <f t="shared" si="5"/>
        <v>-10730169</v>
      </c>
      <c r="U45" s="58">
        <f t="shared" si="5"/>
        <v>82745668</v>
      </c>
      <c r="V45" s="58">
        <f t="shared" si="5"/>
        <v>51414577</v>
      </c>
      <c r="W45" s="58">
        <f t="shared" si="5"/>
        <v>-309213965</v>
      </c>
      <c r="X45" s="58">
        <f t="shared" si="5"/>
        <v>-605433830</v>
      </c>
      <c r="Y45" s="58">
        <f t="shared" si="5"/>
        <v>296219865</v>
      </c>
      <c r="Z45" s="59">
        <f>+IF(X45&lt;&gt;0,+(Y45/X45)*100,0)</f>
        <v>-48.926876947064549</v>
      </c>
      <c r="AA45" s="56">
        <f>SUM(AA43:AA44)</f>
        <v>-605433830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-445905835</v>
      </c>
      <c r="D47" s="71">
        <f>SUM(D45:D46)</f>
        <v>0</v>
      </c>
      <c r="E47" s="72">
        <f t="shared" si="6"/>
        <v>-628261940</v>
      </c>
      <c r="F47" s="73">
        <f t="shared" si="6"/>
        <v>-605433830</v>
      </c>
      <c r="G47" s="73">
        <f t="shared" si="6"/>
        <v>321988</v>
      </c>
      <c r="H47" s="74">
        <f t="shared" si="6"/>
        <v>-440610775</v>
      </c>
      <c r="I47" s="74">
        <f t="shared" si="6"/>
        <v>327784188</v>
      </c>
      <c r="J47" s="74">
        <f t="shared" si="6"/>
        <v>-112504599</v>
      </c>
      <c r="K47" s="74">
        <f t="shared" si="6"/>
        <v>-4014177</v>
      </c>
      <c r="L47" s="74">
        <f t="shared" si="6"/>
        <v>-9428246</v>
      </c>
      <c r="M47" s="73">
        <f t="shared" si="6"/>
        <v>169261805</v>
      </c>
      <c r="N47" s="73">
        <f t="shared" si="6"/>
        <v>155819382</v>
      </c>
      <c r="O47" s="74">
        <f t="shared" si="6"/>
        <v>-112000611</v>
      </c>
      <c r="P47" s="74">
        <f t="shared" si="6"/>
        <v>-163812722</v>
      </c>
      <c r="Q47" s="74">
        <f t="shared" si="6"/>
        <v>-128129992</v>
      </c>
      <c r="R47" s="74">
        <f t="shared" si="6"/>
        <v>-403943325</v>
      </c>
      <c r="S47" s="74">
        <f t="shared" si="6"/>
        <v>-20600922</v>
      </c>
      <c r="T47" s="73">
        <f t="shared" si="6"/>
        <v>-10730169</v>
      </c>
      <c r="U47" s="73">
        <f t="shared" si="6"/>
        <v>82745668</v>
      </c>
      <c r="V47" s="74">
        <f t="shared" si="6"/>
        <v>51414577</v>
      </c>
      <c r="W47" s="74">
        <f t="shared" si="6"/>
        <v>-309213965</v>
      </c>
      <c r="X47" s="74">
        <f t="shared" si="6"/>
        <v>-605433830</v>
      </c>
      <c r="Y47" s="74">
        <f t="shared" si="6"/>
        <v>296219865</v>
      </c>
      <c r="Z47" s="75">
        <f>+IF(X47&lt;&gt;0,+(Y47/X47)*100,0)</f>
        <v>-48.926876947064549</v>
      </c>
      <c r="AA47" s="76">
        <f>SUM(AA45:AA46)</f>
        <v>-605433830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125774453</v>
      </c>
      <c r="D6" s="6"/>
      <c r="E6" s="7">
        <v>154946815</v>
      </c>
      <c r="F6" s="8">
        <v>154946815</v>
      </c>
      <c r="G6" s="8">
        <v>9460883</v>
      </c>
      <c r="H6" s="8">
        <v>10533488</v>
      </c>
      <c r="I6" s="8">
        <v>13039502</v>
      </c>
      <c r="J6" s="8">
        <v>33033873</v>
      </c>
      <c r="K6" s="8">
        <v>12181572</v>
      </c>
      <c r="L6" s="8">
        <v>10444303</v>
      </c>
      <c r="M6" s="8">
        <v>7310861</v>
      </c>
      <c r="N6" s="8">
        <v>29936736</v>
      </c>
      <c r="O6" s="8">
        <v>13992503</v>
      </c>
      <c r="P6" s="8">
        <v>13281570</v>
      </c>
      <c r="Q6" s="8">
        <v>9213818</v>
      </c>
      <c r="R6" s="8">
        <v>36487891</v>
      </c>
      <c r="S6" s="8">
        <v>18325814</v>
      </c>
      <c r="T6" s="8">
        <v>7460675</v>
      </c>
      <c r="U6" s="8">
        <v>7100183</v>
      </c>
      <c r="V6" s="8">
        <v>32886672</v>
      </c>
      <c r="W6" s="8">
        <v>132345172</v>
      </c>
      <c r="X6" s="8">
        <v>154946815</v>
      </c>
      <c r="Y6" s="8">
        <v>-22601643</v>
      </c>
      <c r="Z6" s="2">
        <v>-14.58671028507427</v>
      </c>
      <c r="AA6" s="6">
        <v>154946815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>
        <v>2401</v>
      </c>
      <c r="U15" s="8">
        <v>25978</v>
      </c>
      <c r="V15" s="8">
        <v>28379</v>
      </c>
      <c r="W15" s="8">
        <v>28379</v>
      </c>
      <c r="X15" s="8"/>
      <c r="Y15" s="8">
        <v>28379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14311950</v>
      </c>
      <c r="D18" s="6"/>
      <c r="E18" s="7">
        <v>2248000</v>
      </c>
      <c r="F18" s="8">
        <v>2248000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2248000</v>
      </c>
      <c r="Y18" s="8">
        <v>-2248000</v>
      </c>
      <c r="Z18" s="2">
        <v>-100</v>
      </c>
      <c r="AA18" s="6">
        <v>2248000</v>
      </c>
    </row>
    <row r="19" spans="1:27" ht="13.5" x14ac:dyDescent="0.25">
      <c r="A19" s="23" t="s">
        <v>46</v>
      </c>
      <c r="B19" s="29" t="s">
        <v>32</v>
      </c>
      <c r="C19" s="6">
        <v>275060</v>
      </c>
      <c r="D19" s="6"/>
      <c r="E19" s="7">
        <v>506525</v>
      </c>
      <c r="F19" s="26">
        <v>506525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923</v>
      </c>
      <c r="V19" s="26">
        <v>923</v>
      </c>
      <c r="W19" s="26">
        <v>923</v>
      </c>
      <c r="X19" s="26">
        <v>506525</v>
      </c>
      <c r="Y19" s="26">
        <v>-505602</v>
      </c>
      <c r="Z19" s="27">
        <v>-99.817777997137355</v>
      </c>
      <c r="AA19" s="28">
        <v>506525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140361463</v>
      </c>
      <c r="D21" s="33">
        <f t="shared" si="0"/>
        <v>0</v>
      </c>
      <c r="E21" s="34">
        <f t="shared" si="0"/>
        <v>157701340</v>
      </c>
      <c r="F21" s="35">
        <f t="shared" si="0"/>
        <v>157701340</v>
      </c>
      <c r="G21" s="35">
        <f t="shared" si="0"/>
        <v>9460883</v>
      </c>
      <c r="H21" s="35">
        <f t="shared" si="0"/>
        <v>10533488</v>
      </c>
      <c r="I21" s="35">
        <f t="shared" si="0"/>
        <v>13039502</v>
      </c>
      <c r="J21" s="35">
        <f t="shared" si="0"/>
        <v>33033873</v>
      </c>
      <c r="K21" s="35">
        <f t="shared" si="0"/>
        <v>12181572</v>
      </c>
      <c r="L21" s="35">
        <f t="shared" si="0"/>
        <v>10444303</v>
      </c>
      <c r="M21" s="35">
        <f t="shared" si="0"/>
        <v>7310861</v>
      </c>
      <c r="N21" s="35">
        <f t="shared" si="0"/>
        <v>29936736</v>
      </c>
      <c r="O21" s="35">
        <f t="shared" si="0"/>
        <v>13992503</v>
      </c>
      <c r="P21" s="35">
        <f t="shared" si="0"/>
        <v>13281570</v>
      </c>
      <c r="Q21" s="35">
        <f t="shared" si="0"/>
        <v>9213818</v>
      </c>
      <c r="R21" s="35">
        <f t="shared" si="0"/>
        <v>36487891</v>
      </c>
      <c r="S21" s="35">
        <f t="shared" si="0"/>
        <v>18325814</v>
      </c>
      <c r="T21" s="35">
        <f t="shared" si="0"/>
        <v>7463076</v>
      </c>
      <c r="U21" s="35">
        <f t="shared" si="0"/>
        <v>7127084</v>
      </c>
      <c r="V21" s="35">
        <f t="shared" si="0"/>
        <v>32915974</v>
      </c>
      <c r="W21" s="35">
        <f t="shared" si="0"/>
        <v>132374474</v>
      </c>
      <c r="X21" s="35">
        <f t="shared" si="0"/>
        <v>157701340</v>
      </c>
      <c r="Y21" s="35">
        <f t="shared" si="0"/>
        <v>-25326866</v>
      </c>
      <c r="Z21" s="36">
        <f>+IF(X21&lt;&gt;0,+(Y21/X21)*100,0)</f>
        <v>-16.060019528052202</v>
      </c>
      <c r="AA21" s="33">
        <f>SUM(AA5:AA20)</f>
        <v>157701340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12644107</v>
      </c>
      <c r="D24" s="6"/>
      <c r="E24" s="7">
        <v>13046266</v>
      </c>
      <c r="F24" s="8">
        <v>13345283</v>
      </c>
      <c r="G24" s="8">
        <v>815483</v>
      </c>
      <c r="H24" s="8">
        <v>901420</v>
      </c>
      <c r="I24" s="8">
        <v>950475</v>
      </c>
      <c r="J24" s="8">
        <v>2667378</v>
      </c>
      <c r="K24" s="8">
        <v>1047436</v>
      </c>
      <c r="L24" s="8">
        <v>1480842</v>
      </c>
      <c r="M24" s="8">
        <v>1280375</v>
      </c>
      <c r="N24" s="8">
        <v>3808653</v>
      </c>
      <c r="O24" s="8">
        <v>1116376</v>
      </c>
      <c r="P24" s="8">
        <v>1081312</v>
      </c>
      <c r="Q24" s="8">
        <v>1061257</v>
      </c>
      <c r="R24" s="8">
        <v>3258945</v>
      </c>
      <c r="S24" s="8">
        <v>1064959</v>
      </c>
      <c r="T24" s="8">
        <v>788484</v>
      </c>
      <c r="U24" s="8">
        <v>966806</v>
      </c>
      <c r="V24" s="8">
        <v>2820249</v>
      </c>
      <c r="W24" s="8">
        <v>12555225</v>
      </c>
      <c r="X24" s="8">
        <v>13345283</v>
      </c>
      <c r="Y24" s="8">
        <v>-790058</v>
      </c>
      <c r="Z24" s="2">
        <v>-5.9201292321788905</v>
      </c>
      <c r="AA24" s="6">
        <v>13345283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638327</v>
      </c>
      <c r="F26" s="8">
        <v>638327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638327</v>
      </c>
      <c r="Y26" s="8">
        <v>-638327</v>
      </c>
      <c r="Z26" s="2">
        <v>-100</v>
      </c>
      <c r="AA26" s="6">
        <v>638327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2395093</v>
      </c>
      <c r="F27" s="8">
        <v>3217868</v>
      </c>
      <c r="G27" s="8"/>
      <c r="H27" s="8"/>
      <c r="I27" s="8"/>
      <c r="J27" s="8"/>
      <c r="K27" s="8"/>
      <c r="L27" s="8"/>
      <c r="M27" s="8">
        <v>1608934</v>
      </c>
      <c r="N27" s="8">
        <v>1608934</v>
      </c>
      <c r="O27" s="8">
        <v>268156</v>
      </c>
      <c r="P27" s="8">
        <v>268156</v>
      </c>
      <c r="Q27" s="8">
        <v>268156</v>
      </c>
      <c r="R27" s="8">
        <v>804468</v>
      </c>
      <c r="S27" s="8">
        <v>268156</v>
      </c>
      <c r="T27" s="8">
        <v>268156</v>
      </c>
      <c r="U27" s="8"/>
      <c r="V27" s="8">
        <v>536312</v>
      </c>
      <c r="W27" s="8">
        <v>2949714</v>
      </c>
      <c r="X27" s="8">
        <v>3217868</v>
      </c>
      <c r="Y27" s="8">
        <v>-268154</v>
      </c>
      <c r="Z27" s="2">
        <v>-8.333281539205462</v>
      </c>
      <c r="AA27" s="6">
        <v>3217868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96776203</v>
      </c>
      <c r="D29" s="6"/>
      <c r="E29" s="7">
        <v>115999787</v>
      </c>
      <c r="F29" s="8">
        <v>115999787</v>
      </c>
      <c r="G29" s="8">
        <v>1482741</v>
      </c>
      <c r="H29" s="8">
        <v>14474675</v>
      </c>
      <c r="I29" s="8">
        <v>13018262</v>
      </c>
      <c r="J29" s="8">
        <v>28975678</v>
      </c>
      <c r="K29" s="8">
        <v>8299899</v>
      </c>
      <c r="L29" s="8">
        <v>8204268</v>
      </c>
      <c r="M29" s="8">
        <v>7856202</v>
      </c>
      <c r="N29" s="8">
        <v>24360369</v>
      </c>
      <c r="O29" s="8">
        <v>7931103</v>
      </c>
      <c r="P29" s="8">
        <v>9052738</v>
      </c>
      <c r="Q29" s="8">
        <v>8109638</v>
      </c>
      <c r="R29" s="8">
        <v>25093479</v>
      </c>
      <c r="S29" s="8">
        <v>7945653</v>
      </c>
      <c r="T29" s="8">
        <v>7453246</v>
      </c>
      <c r="U29" s="8">
        <v>9040054</v>
      </c>
      <c r="V29" s="8">
        <v>24438953</v>
      </c>
      <c r="W29" s="8">
        <v>102868479</v>
      </c>
      <c r="X29" s="8">
        <v>115999787</v>
      </c>
      <c r="Y29" s="8">
        <v>-13131308</v>
      </c>
      <c r="Z29" s="2">
        <v>-11.320113889519469</v>
      </c>
      <c r="AA29" s="6">
        <v>115999787</v>
      </c>
    </row>
    <row r="30" spans="1:27" ht="13.5" x14ac:dyDescent="0.25">
      <c r="A30" s="25" t="s">
        <v>56</v>
      </c>
      <c r="B30" s="24" t="s">
        <v>32</v>
      </c>
      <c r="C30" s="6">
        <v>27778</v>
      </c>
      <c r="D30" s="6"/>
      <c r="E30" s="7">
        <v>69017</v>
      </c>
      <c r="F30" s="8">
        <v>69017</v>
      </c>
      <c r="G30" s="8"/>
      <c r="H30" s="8"/>
      <c r="I30" s="8"/>
      <c r="J30" s="8"/>
      <c r="K30" s="8">
        <v>2568</v>
      </c>
      <c r="L30" s="8"/>
      <c r="M30" s="8"/>
      <c r="N30" s="8">
        <v>2568</v>
      </c>
      <c r="O30" s="8"/>
      <c r="P30" s="8"/>
      <c r="Q30" s="8">
        <v>1717</v>
      </c>
      <c r="R30" s="8">
        <v>1717</v>
      </c>
      <c r="S30" s="8"/>
      <c r="T30" s="8">
        <v>5255</v>
      </c>
      <c r="U30" s="8">
        <v>9953</v>
      </c>
      <c r="V30" s="8">
        <v>15208</v>
      </c>
      <c r="W30" s="8">
        <v>19493</v>
      </c>
      <c r="X30" s="8">
        <v>69017</v>
      </c>
      <c r="Y30" s="8">
        <v>-49524</v>
      </c>
      <c r="Z30" s="2">
        <v>-71.756233971340393</v>
      </c>
      <c r="AA30" s="6">
        <v>69017</v>
      </c>
    </row>
    <row r="31" spans="1:27" ht="13.5" x14ac:dyDescent="0.25">
      <c r="A31" s="25" t="s">
        <v>57</v>
      </c>
      <c r="B31" s="24" t="s">
        <v>32</v>
      </c>
      <c r="C31" s="6">
        <v>1760320</v>
      </c>
      <c r="D31" s="6"/>
      <c r="E31" s="7">
        <v>892113</v>
      </c>
      <c r="F31" s="8">
        <v>3987422</v>
      </c>
      <c r="G31" s="8"/>
      <c r="H31" s="8">
        <v>1320873</v>
      </c>
      <c r="I31" s="8">
        <v>672838</v>
      </c>
      <c r="J31" s="8">
        <v>1993711</v>
      </c>
      <c r="K31" s="8"/>
      <c r="L31" s="8"/>
      <c r="M31" s="8"/>
      <c r="N31" s="8"/>
      <c r="O31" s="8"/>
      <c r="P31" s="8">
        <v>344164</v>
      </c>
      <c r="Q31" s="8">
        <v>858231</v>
      </c>
      <c r="R31" s="8">
        <v>1202395</v>
      </c>
      <c r="S31" s="8"/>
      <c r="T31" s="8"/>
      <c r="U31" s="8">
        <v>1810144</v>
      </c>
      <c r="V31" s="8">
        <v>1810144</v>
      </c>
      <c r="W31" s="8">
        <v>5006250</v>
      </c>
      <c r="X31" s="8">
        <v>3987422</v>
      </c>
      <c r="Y31" s="8">
        <v>1018828</v>
      </c>
      <c r="Z31" s="2">
        <v>25.551045261825813</v>
      </c>
      <c r="AA31" s="6">
        <v>3987422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7633066</v>
      </c>
      <c r="D33" s="6"/>
      <c r="E33" s="7">
        <v>7621089</v>
      </c>
      <c r="F33" s="8">
        <v>10483058</v>
      </c>
      <c r="G33" s="8">
        <v>590627</v>
      </c>
      <c r="H33" s="8">
        <v>837712</v>
      </c>
      <c r="I33" s="8">
        <v>627045</v>
      </c>
      <c r="J33" s="8">
        <v>2055384</v>
      </c>
      <c r="K33" s="8">
        <v>830328</v>
      </c>
      <c r="L33" s="8">
        <v>605331</v>
      </c>
      <c r="M33" s="8">
        <v>687053</v>
      </c>
      <c r="N33" s="8">
        <v>2122712</v>
      </c>
      <c r="O33" s="8">
        <v>783541</v>
      </c>
      <c r="P33" s="8">
        <v>688351</v>
      </c>
      <c r="Q33" s="8">
        <v>678846</v>
      </c>
      <c r="R33" s="8">
        <v>2150738</v>
      </c>
      <c r="S33" s="8">
        <v>651631</v>
      </c>
      <c r="T33" s="8">
        <v>679471</v>
      </c>
      <c r="U33" s="8">
        <v>1145861</v>
      </c>
      <c r="V33" s="8">
        <v>2476963</v>
      </c>
      <c r="W33" s="8">
        <v>8805797</v>
      </c>
      <c r="X33" s="8">
        <v>10483058</v>
      </c>
      <c r="Y33" s="8">
        <v>-1677261</v>
      </c>
      <c r="Z33" s="2">
        <v>-15.99973023138859</v>
      </c>
      <c r="AA33" s="6">
        <v>10483058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118841474</v>
      </c>
      <c r="D35" s="33">
        <f>SUM(D24:D34)</f>
        <v>0</v>
      </c>
      <c r="E35" s="34">
        <f t="shared" si="1"/>
        <v>140661692</v>
      </c>
      <c r="F35" s="35">
        <f t="shared" si="1"/>
        <v>147740762</v>
      </c>
      <c r="G35" s="35">
        <f t="shared" si="1"/>
        <v>2888851</v>
      </c>
      <c r="H35" s="35">
        <f t="shared" si="1"/>
        <v>17534680</v>
      </c>
      <c r="I35" s="35">
        <f t="shared" si="1"/>
        <v>15268620</v>
      </c>
      <c r="J35" s="35">
        <f t="shared" si="1"/>
        <v>35692151</v>
      </c>
      <c r="K35" s="35">
        <f t="shared" si="1"/>
        <v>10180231</v>
      </c>
      <c r="L35" s="35">
        <f t="shared" si="1"/>
        <v>10290441</v>
      </c>
      <c r="M35" s="35">
        <f t="shared" si="1"/>
        <v>11432564</v>
      </c>
      <c r="N35" s="35">
        <f t="shared" si="1"/>
        <v>31903236</v>
      </c>
      <c r="O35" s="35">
        <f t="shared" si="1"/>
        <v>10099176</v>
      </c>
      <c r="P35" s="35">
        <f t="shared" si="1"/>
        <v>11434721</v>
      </c>
      <c r="Q35" s="35">
        <f t="shared" si="1"/>
        <v>10977845</v>
      </c>
      <c r="R35" s="35">
        <f t="shared" si="1"/>
        <v>32511742</v>
      </c>
      <c r="S35" s="35">
        <f t="shared" si="1"/>
        <v>9930399</v>
      </c>
      <c r="T35" s="35">
        <f t="shared" si="1"/>
        <v>9194612</v>
      </c>
      <c r="U35" s="35">
        <f t="shared" si="1"/>
        <v>12972818</v>
      </c>
      <c r="V35" s="35">
        <f t="shared" si="1"/>
        <v>32097829</v>
      </c>
      <c r="W35" s="35">
        <f t="shared" si="1"/>
        <v>132204958</v>
      </c>
      <c r="X35" s="35">
        <f t="shared" si="1"/>
        <v>147740762</v>
      </c>
      <c r="Y35" s="35">
        <f t="shared" si="1"/>
        <v>-15535804</v>
      </c>
      <c r="Z35" s="36">
        <f>+IF(X35&lt;&gt;0,+(Y35/X35)*100,0)</f>
        <v>-10.515584047143333</v>
      </c>
      <c r="AA35" s="33">
        <f>SUM(AA24:AA34)</f>
        <v>147740762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21519989</v>
      </c>
      <c r="D37" s="46">
        <f>+D21-D35</f>
        <v>0</v>
      </c>
      <c r="E37" s="47">
        <f t="shared" si="2"/>
        <v>17039648</v>
      </c>
      <c r="F37" s="48">
        <f t="shared" si="2"/>
        <v>9960578</v>
      </c>
      <c r="G37" s="48">
        <f t="shared" si="2"/>
        <v>6572032</v>
      </c>
      <c r="H37" s="48">
        <f t="shared" si="2"/>
        <v>-7001192</v>
      </c>
      <c r="I37" s="48">
        <f t="shared" si="2"/>
        <v>-2229118</v>
      </c>
      <c r="J37" s="48">
        <f t="shared" si="2"/>
        <v>-2658278</v>
      </c>
      <c r="K37" s="48">
        <f t="shared" si="2"/>
        <v>2001341</v>
      </c>
      <c r="L37" s="48">
        <f t="shared" si="2"/>
        <v>153862</v>
      </c>
      <c r="M37" s="48">
        <f t="shared" si="2"/>
        <v>-4121703</v>
      </c>
      <c r="N37" s="48">
        <f t="shared" si="2"/>
        <v>-1966500</v>
      </c>
      <c r="O37" s="48">
        <f t="shared" si="2"/>
        <v>3893327</v>
      </c>
      <c r="P37" s="48">
        <f t="shared" si="2"/>
        <v>1846849</v>
      </c>
      <c r="Q37" s="48">
        <f t="shared" si="2"/>
        <v>-1764027</v>
      </c>
      <c r="R37" s="48">
        <f t="shared" si="2"/>
        <v>3976149</v>
      </c>
      <c r="S37" s="48">
        <f t="shared" si="2"/>
        <v>8395415</v>
      </c>
      <c r="T37" s="48">
        <f t="shared" si="2"/>
        <v>-1731536</v>
      </c>
      <c r="U37" s="48">
        <f t="shared" si="2"/>
        <v>-5845734</v>
      </c>
      <c r="V37" s="48">
        <f t="shared" si="2"/>
        <v>818145</v>
      </c>
      <c r="W37" s="48">
        <f t="shared" si="2"/>
        <v>169516</v>
      </c>
      <c r="X37" s="48">
        <f>IF(F21=F35,0,X21-X35)</f>
        <v>9960578</v>
      </c>
      <c r="Y37" s="48">
        <f t="shared" si="2"/>
        <v>-9791062</v>
      </c>
      <c r="Z37" s="49">
        <f>+IF(X37&lt;&gt;0,+(Y37/X37)*100,0)</f>
        <v>-98.298130891600863</v>
      </c>
      <c r="AA37" s="46">
        <f>+AA21-AA35</f>
        <v>9960578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21519989</v>
      </c>
      <c r="D41" s="56">
        <f>SUM(D37:D40)</f>
        <v>0</v>
      </c>
      <c r="E41" s="57">
        <f t="shared" si="3"/>
        <v>17039648</v>
      </c>
      <c r="F41" s="58">
        <f t="shared" si="3"/>
        <v>9960578</v>
      </c>
      <c r="G41" s="58">
        <f t="shared" si="3"/>
        <v>6572032</v>
      </c>
      <c r="H41" s="58">
        <f t="shared" si="3"/>
        <v>-7001192</v>
      </c>
      <c r="I41" s="58">
        <f t="shared" si="3"/>
        <v>-2229118</v>
      </c>
      <c r="J41" s="58">
        <f t="shared" si="3"/>
        <v>-2658278</v>
      </c>
      <c r="K41" s="58">
        <f t="shared" si="3"/>
        <v>2001341</v>
      </c>
      <c r="L41" s="58">
        <f t="shared" si="3"/>
        <v>153862</v>
      </c>
      <c r="M41" s="58">
        <f t="shared" si="3"/>
        <v>-4121703</v>
      </c>
      <c r="N41" s="58">
        <f t="shared" si="3"/>
        <v>-1966500</v>
      </c>
      <c r="O41" s="58">
        <f t="shared" si="3"/>
        <v>3893327</v>
      </c>
      <c r="P41" s="58">
        <f t="shared" si="3"/>
        <v>1846849</v>
      </c>
      <c r="Q41" s="58">
        <f t="shared" si="3"/>
        <v>-1764027</v>
      </c>
      <c r="R41" s="58">
        <f t="shared" si="3"/>
        <v>3976149</v>
      </c>
      <c r="S41" s="58">
        <f t="shared" si="3"/>
        <v>8395415</v>
      </c>
      <c r="T41" s="58">
        <f t="shared" si="3"/>
        <v>-1731536</v>
      </c>
      <c r="U41" s="58">
        <f t="shared" si="3"/>
        <v>-5845734</v>
      </c>
      <c r="V41" s="58">
        <f t="shared" si="3"/>
        <v>818145</v>
      </c>
      <c r="W41" s="58">
        <f t="shared" si="3"/>
        <v>169516</v>
      </c>
      <c r="X41" s="58">
        <f t="shared" si="3"/>
        <v>9960578</v>
      </c>
      <c r="Y41" s="58">
        <f t="shared" si="3"/>
        <v>-9791062</v>
      </c>
      <c r="Z41" s="59">
        <f>+IF(X41&lt;&gt;0,+(Y41/X41)*100,0)</f>
        <v>-98.298130891600863</v>
      </c>
      <c r="AA41" s="56">
        <f>SUM(AA37:AA40)</f>
        <v>9960578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21519989</v>
      </c>
      <c r="D43" s="64">
        <f>+D41-D42</f>
        <v>0</v>
      </c>
      <c r="E43" s="65">
        <f t="shared" si="4"/>
        <v>17039648</v>
      </c>
      <c r="F43" s="66">
        <f t="shared" si="4"/>
        <v>9960578</v>
      </c>
      <c r="G43" s="66">
        <f t="shared" si="4"/>
        <v>6572032</v>
      </c>
      <c r="H43" s="66">
        <f t="shared" si="4"/>
        <v>-7001192</v>
      </c>
      <c r="I43" s="66">
        <f t="shared" si="4"/>
        <v>-2229118</v>
      </c>
      <c r="J43" s="66">
        <f t="shared" si="4"/>
        <v>-2658278</v>
      </c>
      <c r="K43" s="66">
        <f t="shared" si="4"/>
        <v>2001341</v>
      </c>
      <c r="L43" s="66">
        <f t="shared" si="4"/>
        <v>153862</v>
      </c>
      <c r="M43" s="66">
        <f t="shared" si="4"/>
        <v>-4121703</v>
      </c>
      <c r="N43" s="66">
        <f t="shared" si="4"/>
        <v>-1966500</v>
      </c>
      <c r="O43" s="66">
        <f t="shared" si="4"/>
        <v>3893327</v>
      </c>
      <c r="P43" s="66">
        <f t="shared" si="4"/>
        <v>1846849</v>
      </c>
      <c r="Q43" s="66">
        <f t="shared" si="4"/>
        <v>-1764027</v>
      </c>
      <c r="R43" s="66">
        <f t="shared" si="4"/>
        <v>3976149</v>
      </c>
      <c r="S43" s="66">
        <f t="shared" si="4"/>
        <v>8395415</v>
      </c>
      <c r="T43" s="66">
        <f t="shared" si="4"/>
        <v>-1731536</v>
      </c>
      <c r="U43" s="66">
        <f t="shared" si="4"/>
        <v>-5845734</v>
      </c>
      <c r="V43" s="66">
        <f t="shared" si="4"/>
        <v>818145</v>
      </c>
      <c r="W43" s="66">
        <f t="shared" si="4"/>
        <v>169516</v>
      </c>
      <c r="X43" s="66">
        <f t="shared" si="4"/>
        <v>9960578</v>
      </c>
      <c r="Y43" s="66">
        <f t="shared" si="4"/>
        <v>-9791062</v>
      </c>
      <c r="Z43" s="67">
        <f>+IF(X43&lt;&gt;0,+(Y43/X43)*100,0)</f>
        <v>-98.298130891600863</v>
      </c>
      <c r="AA43" s="64">
        <f>+AA41-AA42</f>
        <v>9960578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21519989</v>
      </c>
      <c r="D45" s="56">
        <f>SUM(D43:D44)</f>
        <v>0</v>
      </c>
      <c r="E45" s="57">
        <f t="shared" si="5"/>
        <v>17039648</v>
      </c>
      <c r="F45" s="58">
        <f t="shared" si="5"/>
        <v>9960578</v>
      </c>
      <c r="G45" s="58">
        <f t="shared" si="5"/>
        <v>6572032</v>
      </c>
      <c r="H45" s="58">
        <f t="shared" si="5"/>
        <v>-7001192</v>
      </c>
      <c r="I45" s="58">
        <f t="shared" si="5"/>
        <v>-2229118</v>
      </c>
      <c r="J45" s="58">
        <f t="shared" si="5"/>
        <v>-2658278</v>
      </c>
      <c r="K45" s="58">
        <f t="shared" si="5"/>
        <v>2001341</v>
      </c>
      <c r="L45" s="58">
        <f t="shared" si="5"/>
        <v>153862</v>
      </c>
      <c r="M45" s="58">
        <f t="shared" si="5"/>
        <v>-4121703</v>
      </c>
      <c r="N45" s="58">
        <f t="shared" si="5"/>
        <v>-1966500</v>
      </c>
      <c r="O45" s="58">
        <f t="shared" si="5"/>
        <v>3893327</v>
      </c>
      <c r="P45" s="58">
        <f t="shared" si="5"/>
        <v>1846849</v>
      </c>
      <c r="Q45" s="58">
        <f t="shared" si="5"/>
        <v>-1764027</v>
      </c>
      <c r="R45" s="58">
        <f t="shared" si="5"/>
        <v>3976149</v>
      </c>
      <c r="S45" s="58">
        <f t="shared" si="5"/>
        <v>8395415</v>
      </c>
      <c r="T45" s="58">
        <f t="shared" si="5"/>
        <v>-1731536</v>
      </c>
      <c r="U45" s="58">
        <f t="shared" si="5"/>
        <v>-5845734</v>
      </c>
      <c r="V45" s="58">
        <f t="shared" si="5"/>
        <v>818145</v>
      </c>
      <c r="W45" s="58">
        <f t="shared" si="5"/>
        <v>169516</v>
      </c>
      <c r="X45" s="58">
        <f t="shared" si="5"/>
        <v>9960578</v>
      </c>
      <c r="Y45" s="58">
        <f t="shared" si="5"/>
        <v>-9791062</v>
      </c>
      <c r="Z45" s="59">
        <f>+IF(X45&lt;&gt;0,+(Y45/X45)*100,0)</f>
        <v>-98.298130891600863</v>
      </c>
      <c r="AA45" s="56">
        <f>SUM(AA43:AA44)</f>
        <v>9960578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21519989</v>
      </c>
      <c r="D47" s="71">
        <f>SUM(D45:D46)</f>
        <v>0</v>
      </c>
      <c r="E47" s="72">
        <f t="shared" si="6"/>
        <v>17039648</v>
      </c>
      <c r="F47" s="73">
        <f t="shared" si="6"/>
        <v>9960578</v>
      </c>
      <c r="G47" s="73">
        <f t="shared" si="6"/>
        <v>6572032</v>
      </c>
      <c r="H47" s="74">
        <f t="shared" si="6"/>
        <v>-7001192</v>
      </c>
      <c r="I47" s="74">
        <f t="shared" si="6"/>
        <v>-2229118</v>
      </c>
      <c r="J47" s="74">
        <f t="shared" si="6"/>
        <v>-2658278</v>
      </c>
      <c r="K47" s="74">
        <f t="shared" si="6"/>
        <v>2001341</v>
      </c>
      <c r="L47" s="74">
        <f t="shared" si="6"/>
        <v>153862</v>
      </c>
      <c r="M47" s="73">
        <f t="shared" si="6"/>
        <v>-4121703</v>
      </c>
      <c r="N47" s="73">
        <f t="shared" si="6"/>
        <v>-1966500</v>
      </c>
      <c r="O47" s="74">
        <f t="shared" si="6"/>
        <v>3893327</v>
      </c>
      <c r="P47" s="74">
        <f t="shared" si="6"/>
        <v>1846849</v>
      </c>
      <c r="Q47" s="74">
        <f t="shared" si="6"/>
        <v>-1764027</v>
      </c>
      <c r="R47" s="74">
        <f t="shared" si="6"/>
        <v>3976149</v>
      </c>
      <c r="S47" s="74">
        <f t="shared" si="6"/>
        <v>8395415</v>
      </c>
      <c r="T47" s="73">
        <f t="shared" si="6"/>
        <v>-1731536</v>
      </c>
      <c r="U47" s="73">
        <f t="shared" si="6"/>
        <v>-5845734</v>
      </c>
      <c r="V47" s="74">
        <f t="shared" si="6"/>
        <v>818145</v>
      </c>
      <c r="W47" s="74">
        <f t="shared" si="6"/>
        <v>169516</v>
      </c>
      <c r="X47" s="74">
        <f t="shared" si="6"/>
        <v>9960578</v>
      </c>
      <c r="Y47" s="74">
        <f t="shared" si="6"/>
        <v>-9791062</v>
      </c>
      <c r="Z47" s="75">
        <f>+IF(X47&lt;&gt;0,+(Y47/X47)*100,0)</f>
        <v>-98.298130891600863</v>
      </c>
      <c r="AA47" s="76">
        <f>SUM(AA45:AA46)</f>
        <v>9960578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115272093</v>
      </c>
      <c r="D6" s="6"/>
      <c r="E6" s="7">
        <v>152536777</v>
      </c>
      <c r="F6" s="8">
        <v>145758089</v>
      </c>
      <c r="G6" s="8">
        <v>9297822</v>
      </c>
      <c r="H6" s="8">
        <v>11510861</v>
      </c>
      <c r="I6" s="8">
        <v>9990062</v>
      </c>
      <c r="J6" s="8">
        <v>30798745</v>
      </c>
      <c r="K6" s="8">
        <v>13089788</v>
      </c>
      <c r="L6" s="8">
        <v>11764696</v>
      </c>
      <c r="M6" s="8">
        <v>10613394</v>
      </c>
      <c r="N6" s="8">
        <v>35467878</v>
      </c>
      <c r="O6" s="8">
        <v>9523411</v>
      </c>
      <c r="P6" s="8">
        <v>10352760</v>
      </c>
      <c r="Q6" s="8">
        <v>9687345</v>
      </c>
      <c r="R6" s="8">
        <v>29563516</v>
      </c>
      <c r="S6" s="8">
        <v>11336661</v>
      </c>
      <c r="T6" s="8">
        <v>9763490</v>
      </c>
      <c r="U6" s="8">
        <v>11477762</v>
      </c>
      <c r="V6" s="8">
        <v>32577913</v>
      </c>
      <c r="W6" s="8">
        <v>128408052</v>
      </c>
      <c r="X6" s="8">
        <v>145758089</v>
      </c>
      <c r="Y6" s="8">
        <v>-17350037</v>
      </c>
      <c r="Z6" s="2">
        <v>-11.903309873937769</v>
      </c>
      <c r="AA6" s="6">
        <v>145758089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51685</v>
      </c>
      <c r="D15" s="6"/>
      <c r="E15" s="7">
        <v>100000</v>
      </c>
      <c r="F15" s="8">
        <v>191260</v>
      </c>
      <c r="G15" s="8">
        <v>2945</v>
      </c>
      <c r="H15" s="8">
        <v>2945</v>
      </c>
      <c r="I15" s="8">
        <v>5891</v>
      </c>
      <c r="J15" s="8">
        <v>11781</v>
      </c>
      <c r="K15" s="8"/>
      <c r="L15" s="8"/>
      <c r="M15" s="8">
        <v>32398</v>
      </c>
      <c r="N15" s="8">
        <v>32398</v>
      </c>
      <c r="O15" s="8">
        <v>55608</v>
      </c>
      <c r="P15" s="8">
        <v>26508</v>
      </c>
      <c r="Q15" s="8">
        <v>11781</v>
      </c>
      <c r="R15" s="8">
        <v>93897</v>
      </c>
      <c r="S15" s="8"/>
      <c r="T15" s="8">
        <v>23562</v>
      </c>
      <c r="U15" s="8"/>
      <c r="V15" s="8">
        <v>23562</v>
      </c>
      <c r="W15" s="8">
        <v>161638</v>
      </c>
      <c r="X15" s="8">
        <v>191260</v>
      </c>
      <c r="Y15" s="8">
        <v>-29622</v>
      </c>
      <c r="Z15" s="2">
        <v>-15.487817630450696</v>
      </c>
      <c r="AA15" s="6">
        <v>191260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7385950</v>
      </c>
      <c r="D18" s="6"/>
      <c r="E18" s="7">
        <v>6580697</v>
      </c>
      <c r="F18" s="8">
        <v>6580697</v>
      </c>
      <c r="G18" s="8"/>
      <c r="H18" s="8"/>
      <c r="I18" s="8"/>
      <c r="J18" s="8"/>
      <c r="K18" s="8"/>
      <c r="L18" s="8"/>
      <c r="M18" s="8">
        <v>4935523</v>
      </c>
      <c r="N18" s="8">
        <v>4935523</v>
      </c>
      <c r="O18" s="8"/>
      <c r="P18" s="8"/>
      <c r="Q18" s="8"/>
      <c r="R18" s="8"/>
      <c r="S18" s="8"/>
      <c r="T18" s="8"/>
      <c r="U18" s="8"/>
      <c r="V18" s="8"/>
      <c r="W18" s="8">
        <v>4935523</v>
      </c>
      <c r="X18" s="8">
        <v>6580697</v>
      </c>
      <c r="Y18" s="8">
        <v>-1645174</v>
      </c>
      <c r="Z18" s="2">
        <v>-24.999996201010319</v>
      </c>
      <c r="AA18" s="6">
        <v>6580697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122709728</v>
      </c>
      <c r="D21" s="33">
        <f t="shared" si="0"/>
        <v>0</v>
      </c>
      <c r="E21" s="34">
        <f t="shared" si="0"/>
        <v>159217474</v>
      </c>
      <c r="F21" s="35">
        <f t="shared" si="0"/>
        <v>152530046</v>
      </c>
      <c r="G21" s="35">
        <f t="shared" si="0"/>
        <v>9300767</v>
      </c>
      <c r="H21" s="35">
        <f t="shared" si="0"/>
        <v>11513806</v>
      </c>
      <c r="I21" s="35">
        <f t="shared" si="0"/>
        <v>9995953</v>
      </c>
      <c r="J21" s="35">
        <f t="shared" si="0"/>
        <v>30810526</v>
      </c>
      <c r="K21" s="35">
        <f t="shared" si="0"/>
        <v>13089788</v>
      </c>
      <c r="L21" s="35">
        <f t="shared" si="0"/>
        <v>11764696</v>
      </c>
      <c r="M21" s="35">
        <f t="shared" si="0"/>
        <v>15581315</v>
      </c>
      <c r="N21" s="35">
        <f t="shared" si="0"/>
        <v>40435799</v>
      </c>
      <c r="O21" s="35">
        <f t="shared" si="0"/>
        <v>9579019</v>
      </c>
      <c r="P21" s="35">
        <f t="shared" si="0"/>
        <v>10379268</v>
      </c>
      <c r="Q21" s="35">
        <f t="shared" si="0"/>
        <v>9699126</v>
      </c>
      <c r="R21" s="35">
        <f t="shared" si="0"/>
        <v>29657413</v>
      </c>
      <c r="S21" s="35">
        <f t="shared" si="0"/>
        <v>11336661</v>
      </c>
      <c r="T21" s="35">
        <f t="shared" si="0"/>
        <v>9787052</v>
      </c>
      <c r="U21" s="35">
        <f t="shared" si="0"/>
        <v>11477762</v>
      </c>
      <c r="V21" s="35">
        <f t="shared" si="0"/>
        <v>32601475</v>
      </c>
      <c r="W21" s="35">
        <f t="shared" si="0"/>
        <v>133505213</v>
      </c>
      <c r="X21" s="35">
        <f t="shared" si="0"/>
        <v>152530046</v>
      </c>
      <c r="Y21" s="35">
        <f t="shared" si="0"/>
        <v>-19024833</v>
      </c>
      <c r="Z21" s="36">
        <f>+IF(X21&lt;&gt;0,+(Y21/X21)*100,0)</f>
        <v>-12.472842891557248</v>
      </c>
      <c r="AA21" s="33">
        <f>SUM(AA5:AA20)</f>
        <v>152530046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7454389</v>
      </c>
      <c r="D24" s="6"/>
      <c r="E24" s="7">
        <v>8712680</v>
      </c>
      <c r="F24" s="8">
        <v>7712680</v>
      </c>
      <c r="G24" s="8">
        <v>581788</v>
      </c>
      <c r="H24" s="8">
        <v>552270</v>
      </c>
      <c r="I24" s="8">
        <v>543115</v>
      </c>
      <c r="J24" s="8">
        <v>1677173</v>
      </c>
      <c r="K24" s="8">
        <v>659694</v>
      </c>
      <c r="L24" s="8">
        <v>863093</v>
      </c>
      <c r="M24" s="8">
        <v>600409</v>
      </c>
      <c r="N24" s="8">
        <v>2123196</v>
      </c>
      <c r="O24" s="8">
        <v>616835</v>
      </c>
      <c r="P24" s="8">
        <v>597865</v>
      </c>
      <c r="Q24" s="8">
        <v>593313</v>
      </c>
      <c r="R24" s="8">
        <v>1808013</v>
      </c>
      <c r="S24" s="8">
        <v>683481</v>
      </c>
      <c r="T24" s="8">
        <v>608046</v>
      </c>
      <c r="U24" s="8">
        <v>614534</v>
      </c>
      <c r="V24" s="8">
        <v>1906061</v>
      </c>
      <c r="W24" s="8">
        <v>7514443</v>
      </c>
      <c r="X24" s="8">
        <v>7712680</v>
      </c>
      <c r="Y24" s="8">
        <v>-198237</v>
      </c>
      <c r="Z24" s="2">
        <v>-2.5702738866386263</v>
      </c>
      <c r="AA24" s="6">
        <v>7712680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2597935</v>
      </c>
      <c r="D26" s="6"/>
      <c r="E26" s="7">
        <v>930240</v>
      </c>
      <c r="F26" s="8">
        <v>930240</v>
      </c>
      <c r="G26" s="8"/>
      <c r="H26" s="8"/>
      <c r="I26" s="8">
        <v>232560</v>
      </c>
      <c r="J26" s="8">
        <v>232560</v>
      </c>
      <c r="K26" s="8">
        <v>77520</v>
      </c>
      <c r="L26" s="8">
        <v>77520</v>
      </c>
      <c r="M26" s="8">
        <v>77520</v>
      </c>
      <c r="N26" s="8">
        <v>232560</v>
      </c>
      <c r="O26" s="8">
        <v>77520</v>
      </c>
      <c r="P26" s="8">
        <v>77520</v>
      </c>
      <c r="Q26" s="8">
        <v>77520</v>
      </c>
      <c r="R26" s="8">
        <v>232560</v>
      </c>
      <c r="S26" s="8">
        <v>77520</v>
      </c>
      <c r="T26" s="8">
        <v>77520</v>
      </c>
      <c r="U26" s="8">
        <v>77520</v>
      </c>
      <c r="V26" s="8">
        <v>232560</v>
      </c>
      <c r="W26" s="8">
        <v>930240</v>
      </c>
      <c r="X26" s="8">
        <v>930240</v>
      </c>
      <c r="Y26" s="8"/>
      <c r="Z26" s="2"/>
      <c r="AA26" s="6">
        <v>930240</v>
      </c>
    </row>
    <row r="27" spans="1:27" ht="13.5" x14ac:dyDescent="0.25">
      <c r="A27" s="25" t="s">
        <v>53</v>
      </c>
      <c r="B27" s="24" t="s">
        <v>32</v>
      </c>
      <c r="C27" s="6">
        <v>6894826</v>
      </c>
      <c r="D27" s="6"/>
      <c r="E27" s="7">
        <v>7087396</v>
      </c>
      <c r="F27" s="8">
        <v>7087396</v>
      </c>
      <c r="G27" s="8"/>
      <c r="H27" s="8"/>
      <c r="I27" s="8">
        <v>1771850</v>
      </c>
      <c r="J27" s="8">
        <v>1771850</v>
      </c>
      <c r="K27" s="8">
        <v>590616</v>
      </c>
      <c r="L27" s="8">
        <v>590616</v>
      </c>
      <c r="M27" s="8">
        <v>590616</v>
      </c>
      <c r="N27" s="8">
        <v>1771848</v>
      </c>
      <c r="O27" s="8">
        <v>590616</v>
      </c>
      <c r="P27" s="8">
        <v>590616</v>
      </c>
      <c r="Q27" s="8">
        <v>590616</v>
      </c>
      <c r="R27" s="8">
        <v>1771848</v>
      </c>
      <c r="S27" s="8">
        <v>590616</v>
      </c>
      <c r="T27" s="8">
        <v>590616</v>
      </c>
      <c r="U27" s="8">
        <v>590616</v>
      </c>
      <c r="V27" s="8">
        <v>1771848</v>
      </c>
      <c r="W27" s="8">
        <v>7087394</v>
      </c>
      <c r="X27" s="8">
        <v>7087396</v>
      </c>
      <c r="Y27" s="8">
        <v>-2</v>
      </c>
      <c r="Z27" s="2"/>
      <c r="AA27" s="6">
        <v>7087396</v>
      </c>
    </row>
    <row r="28" spans="1:27" ht="13.5" x14ac:dyDescent="0.25">
      <c r="A28" s="25" t="s">
        <v>54</v>
      </c>
      <c r="B28" s="24" t="s">
        <v>32</v>
      </c>
      <c r="C28" s="6">
        <v>29280</v>
      </c>
      <c r="D28" s="6"/>
      <c r="E28" s="7">
        <v>3000</v>
      </c>
      <c r="F28" s="8">
        <v>3000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3000</v>
      </c>
      <c r="Y28" s="8">
        <v>-3000</v>
      </c>
      <c r="Z28" s="2">
        <v>-100</v>
      </c>
      <c r="AA28" s="6">
        <v>3000</v>
      </c>
    </row>
    <row r="29" spans="1:27" ht="13.5" x14ac:dyDescent="0.25">
      <c r="A29" s="25" t="s">
        <v>55</v>
      </c>
      <c r="B29" s="24" t="s">
        <v>32</v>
      </c>
      <c r="C29" s="6">
        <v>98023205</v>
      </c>
      <c r="D29" s="6"/>
      <c r="E29" s="7">
        <v>118804497</v>
      </c>
      <c r="F29" s="8">
        <v>115200000</v>
      </c>
      <c r="G29" s="8">
        <v>7423520</v>
      </c>
      <c r="H29" s="8"/>
      <c r="I29" s="8">
        <v>30669619</v>
      </c>
      <c r="J29" s="8">
        <v>38093139</v>
      </c>
      <c r="K29" s="8">
        <v>9093584</v>
      </c>
      <c r="L29" s="8">
        <v>10003776</v>
      </c>
      <c r="M29" s="8">
        <v>2743712</v>
      </c>
      <c r="N29" s="8">
        <v>21841072</v>
      </c>
      <c r="O29" s="8">
        <v>7900280</v>
      </c>
      <c r="P29" s="8">
        <v>8014398</v>
      </c>
      <c r="Q29" s="8">
        <v>7064157</v>
      </c>
      <c r="R29" s="8">
        <v>22978835</v>
      </c>
      <c r="S29" s="8">
        <v>6967021</v>
      </c>
      <c r="T29" s="8">
        <v>6786171</v>
      </c>
      <c r="U29" s="8">
        <v>11416045</v>
      </c>
      <c r="V29" s="8">
        <v>25169237</v>
      </c>
      <c r="W29" s="8">
        <v>108082283</v>
      </c>
      <c r="X29" s="8">
        <v>115200000</v>
      </c>
      <c r="Y29" s="8">
        <v>-7117717</v>
      </c>
      <c r="Z29" s="2">
        <v>-6.1785737847222224</v>
      </c>
      <c r="AA29" s="6">
        <v>115200000</v>
      </c>
    </row>
    <row r="30" spans="1:27" ht="13.5" x14ac:dyDescent="0.25">
      <c r="A30" s="25" t="s">
        <v>56</v>
      </c>
      <c r="B30" s="24" t="s">
        <v>32</v>
      </c>
      <c r="C30" s="6">
        <v>908952</v>
      </c>
      <c r="D30" s="6"/>
      <c r="E30" s="7">
        <v>2178000</v>
      </c>
      <c r="F30" s="8">
        <v>1757700</v>
      </c>
      <c r="G30" s="8">
        <v>78139</v>
      </c>
      <c r="H30" s="8">
        <v>108158</v>
      </c>
      <c r="I30" s="8">
        <v>197164</v>
      </c>
      <c r="J30" s="8">
        <v>383461</v>
      </c>
      <c r="K30" s="8">
        <v>15752</v>
      </c>
      <c r="L30" s="8">
        <v>95157</v>
      </c>
      <c r="M30" s="8">
        <v>84449</v>
      </c>
      <c r="N30" s="8">
        <v>195358</v>
      </c>
      <c r="O30" s="8">
        <v>24675</v>
      </c>
      <c r="P30" s="8">
        <v>13330</v>
      </c>
      <c r="Q30" s="8">
        <v>144510</v>
      </c>
      <c r="R30" s="8">
        <v>182515</v>
      </c>
      <c r="S30" s="8">
        <v>69032</v>
      </c>
      <c r="T30" s="8">
        <v>64654</v>
      </c>
      <c r="U30" s="8">
        <v>177548</v>
      </c>
      <c r="V30" s="8">
        <v>311234</v>
      </c>
      <c r="W30" s="8">
        <v>1072568</v>
      </c>
      <c r="X30" s="8">
        <v>1757700</v>
      </c>
      <c r="Y30" s="8">
        <v>-685132</v>
      </c>
      <c r="Z30" s="2">
        <v>-38.978892871365986</v>
      </c>
      <c r="AA30" s="6">
        <v>1757700</v>
      </c>
    </row>
    <row r="31" spans="1:27" ht="13.5" x14ac:dyDescent="0.25">
      <c r="A31" s="25" t="s">
        <v>57</v>
      </c>
      <c r="B31" s="24" t="s">
        <v>32</v>
      </c>
      <c r="C31" s="6">
        <v>242239</v>
      </c>
      <c r="D31" s="6"/>
      <c r="E31" s="7">
        <v>543500</v>
      </c>
      <c r="F31" s="8">
        <v>623500</v>
      </c>
      <c r="G31" s="8">
        <v>122781</v>
      </c>
      <c r="H31" s="8">
        <v>10004</v>
      </c>
      <c r="I31" s="8"/>
      <c r="J31" s="8">
        <v>132785</v>
      </c>
      <c r="K31" s="8">
        <v>75360</v>
      </c>
      <c r="L31" s="8">
        <v>5217</v>
      </c>
      <c r="M31" s="8"/>
      <c r="N31" s="8">
        <v>80577</v>
      </c>
      <c r="O31" s="8">
        <v>87090</v>
      </c>
      <c r="P31" s="8">
        <v>22021</v>
      </c>
      <c r="Q31" s="8">
        <v>254640</v>
      </c>
      <c r="R31" s="8">
        <v>363751</v>
      </c>
      <c r="S31" s="8">
        <v>14939</v>
      </c>
      <c r="T31" s="8"/>
      <c r="U31" s="8">
        <v>114194</v>
      </c>
      <c r="V31" s="8">
        <v>129133</v>
      </c>
      <c r="W31" s="8">
        <v>706246</v>
      </c>
      <c r="X31" s="8">
        <v>623500</v>
      </c>
      <c r="Y31" s="8">
        <v>82746</v>
      </c>
      <c r="Z31" s="2">
        <v>13.271210906174819</v>
      </c>
      <c r="AA31" s="6">
        <v>623500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831433</v>
      </c>
      <c r="D33" s="6"/>
      <c r="E33" s="7">
        <v>5719890</v>
      </c>
      <c r="F33" s="8">
        <v>5069940</v>
      </c>
      <c r="G33" s="8">
        <v>370982</v>
      </c>
      <c r="H33" s="8">
        <v>432205</v>
      </c>
      <c r="I33" s="8">
        <v>484199</v>
      </c>
      <c r="J33" s="8">
        <v>1287386</v>
      </c>
      <c r="K33" s="8">
        <v>560112</v>
      </c>
      <c r="L33" s="8">
        <v>445519</v>
      </c>
      <c r="M33" s="8">
        <v>255499</v>
      </c>
      <c r="N33" s="8">
        <v>1261130</v>
      </c>
      <c r="O33" s="8">
        <v>336337</v>
      </c>
      <c r="P33" s="8">
        <v>269576</v>
      </c>
      <c r="Q33" s="8">
        <v>232562</v>
      </c>
      <c r="R33" s="8">
        <v>838475</v>
      </c>
      <c r="S33" s="8">
        <v>910681</v>
      </c>
      <c r="T33" s="8">
        <v>408403</v>
      </c>
      <c r="U33" s="8">
        <v>501252</v>
      </c>
      <c r="V33" s="8">
        <v>1820336</v>
      </c>
      <c r="W33" s="8">
        <v>5207327</v>
      </c>
      <c r="X33" s="8">
        <v>5069940</v>
      </c>
      <c r="Y33" s="8">
        <v>137387</v>
      </c>
      <c r="Z33" s="2">
        <v>2.7098348303924702</v>
      </c>
      <c r="AA33" s="6">
        <v>5069940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116982259</v>
      </c>
      <c r="D35" s="33">
        <f>SUM(D24:D34)</f>
        <v>0</v>
      </c>
      <c r="E35" s="34">
        <f t="shared" si="1"/>
        <v>143979203</v>
      </c>
      <c r="F35" s="35">
        <f t="shared" si="1"/>
        <v>138384456</v>
      </c>
      <c r="G35" s="35">
        <f t="shared" si="1"/>
        <v>8577210</v>
      </c>
      <c r="H35" s="35">
        <f t="shared" si="1"/>
        <v>1102637</v>
      </c>
      <c r="I35" s="35">
        <f t="shared" si="1"/>
        <v>33898507</v>
      </c>
      <c r="J35" s="35">
        <f t="shared" si="1"/>
        <v>43578354</v>
      </c>
      <c r="K35" s="35">
        <f t="shared" si="1"/>
        <v>11072638</v>
      </c>
      <c r="L35" s="35">
        <f t="shared" si="1"/>
        <v>12080898</v>
      </c>
      <c r="M35" s="35">
        <f t="shared" si="1"/>
        <v>4352205</v>
      </c>
      <c r="N35" s="35">
        <f t="shared" si="1"/>
        <v>27505741</v>
      </c>
      <c r="O35" s="35">
        <f t="shared" si="1"/>
        <v>9633353</v>
      </c>
      <c r="P35" s="35">
        <f t="shared" si="1"/>
        <v>9585326</v>
      </c>
      <c r="Q35" s="35">
        <f t="shared" si="1"/>
        <v>8957318</v>
      </c>
      <c r="R35" s="35">
        <f t="shared" si="1"/>
        <v>28175997</v>
      </c>
      <c r="S35" s="35">
        <f t="shared" si="1"/>
        <v>9313290</v>
      </c>
      <c r="T35" s="35">
        <f t="shared" si="1"/>
        <v>8535410</v>
      </c>
      <c r="U35" s="35">
        <f t="shared" si="1"/>
        <v>13491709</v>
      </c>
      <c r="V35" s="35">
        <f t="shared" si="1"/>
        <v>31340409</v>
      </c>
      <c r="W35" s="35">
        <f t="shared" si="1"/>
        <v>130600501</v>
      </c>
      <c r="X35" s="35">
        <f t="shared" si="1"/>
        <v>138384456</v>
      </c>
      <c r="Y35" s="35">
        <f t="shared" si="1"/>
        <v>-7783955</v>
      </c>
      <c r="Z35" s="36">
        <f>+IF(X35&lt;&gt;0,+(Y35/X35)*100,0)</f>
        <v>-5.6248766841270097</v>
      </c>
      <c r="AA35" s="33">
        <f>SUM(AA24:AA34)</f>
        <v>138384456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5727469</v>
      </c>
      <c r="D37" s="46">
        <f>+D21-D35</f>
        <v>0</v>
      </c>
      <c r="E37" s="47">
        <f t="shared" si="2"/>
        <v>15238271</v>
      </c>
      <c r="F37" s="48">
        <f t="shared" si="2"/>
        <v>14145590</v>
      </c>
      <c r="G37" s="48">
        <f t="shared" si="2"/>
        <v>723557</v>
      </c>
      <c r="H37" s="48">
        <f t="shared" si="2"/>
        <v>10411169</v>
      </c>
      <c r="I37" s="48">
        <f t="shared" si="2"/>
        <v>-23902554</v>
      </c>
      <c r="J37" s="48">
        <f t="shared" si="2"/>
        <v>-12767828</v>
      </c>
      <c r="K37" s="48">
        <f t="shared" si="2"/>
        <v>2017150</v>
      </c>
      <c r="L37" s="48">
        <f t="shared" si="2"/>
        <v>-316202</v>
      </c>
      <c r="M37" s="48">
        <f t="shared" si="2"/>
        <v>11229110</v>
      </c>
      <c r="N37" s="48">
        <f t="shared" si="2"/>
        <v>12930058</v>
      </c>
      <c r="O37" s="48">
        <f t="shared" si="2"/>
        <v>-54334</v>
      </c>
      <c r="P37" s="48">
        <f t="shared" si="2"/>
        <v>793942</v>
      </c>
      <c r="Q37" s="48">
        <f t="shared" si="2"/>
        <v>741808</v>
      </c>
      <c r="R37" s="48">
        <f t="shared" si="2"/>
        <v>1481416</v>
      </c>
      <c r="S37" s="48">
        <f t="shared" si="2"/>
        <v>2023371</v>
      </c>
      <c r="T37" s="48">
        <f t="shared" si="2"/>
        <v>1251642</v>
      </c>
      <c r="U37" s="48">
        <f t="shared" si="2"/>
        <v>-2013947</v>
      </c>
      <c r="V37" s="48">
        <f t="shared" si="2"/>
        <v>1261066</v>
      </c>
      <c r="W37" s="48">
        <f t="shared" si="2"/>
        <v>2904712</v>
      </c>
      <c r="X37" s="48">
        <f>IF(F21=F35,0,X21-X35)</f>
        <v>14145590</v>
      </c>
      <c r="Y37" s="48">
        <f t="shared" si="2"/>
        <v>-11240878</v>
      </c>
      <c r="Z37" s="49">
        <f>+IF(X37&lt;&gt;0,+(Y37/X37)*100,0)</f>
        <v>-79.465600233005489</v>
      </c>
      <c r="AA37" s="46">
        <f>+AA21-AA35</f>
        <v>14145590</v>
      </c>
    </row>
    <row r="38" spans="1:27" ht="23.1" customHeight="1" x14ac:dyDescent="0.25">
      <c r="A38" s="50" t="s">
        <v>62</v>
      </c>
      <c r="B38" s="29" t="s">
        <v>32</v>
      </c>
      <c r="C38" s="6">
        <v>320086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</v>
      </c>
      <c r="Y38" s="8">
        <v>-3000000</v>
      </c>
      <c r="Z38" s="2">
        <v>-100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6047555</v>
      </c>
      <c r="D41" s="56">
        <f>SUM(D37:D40)</f>
        <v>0</v>
      </c>
      <c r="E41" s="57">
        <f t="shared" si="3"/>
        <v>18238271</v>
      </c>
      <c r="F41" s="58">
        <f t="shared" si="3"/>
        <v>17145590</v>
      </c>
      <c r="G41" s="58">
        <f t="shared" si="3"/>
        <v>723557</v>
      </c>
      <c r="H41" s="58">
        <f t="shared" si="3"/>
        <v>10411169</v>
      </c>
      <c r="I41" s="58">
        <f t="shared" si="3"/>
        <v>-23902554</v>
      </c>
      <c r="J41" s="58">
        <f t="shared" si="3"/>
        <v>-12767828</v>
      </c>
      <c r="K41" s="58">
        <f t="shared" si="3"/>
        <v>2017150</v>
      </c>
      <c r="L41" s="58">
        <f t="shared" si="3"/>
        <v>-316202</v>
      </c>
      <c r="M41" s="58">
        <f t="shared" si="3"/>
        <v>11229110</v>
      </c>
      <c r="N41" s="58">
        <f t="shared" si="3"/>
        <v>12930058</v>
      </c>
      <c r="O41" s="58">
        <f t="shared" si="3"/>
        <v>-54334</v>
      </c>
      <c r="P41" s="58">
        <f t="shared" si="3"/>
        <v>793942</v>
      </c>
      <c r="Q41" s="58">
        <f t="shared" si="3"/>
        <v>741808</v>
      </c>
      <c r="R41" s="58">
        <f t="shared" si="3"/>
        <v>1481416</v>
      </c>
      <c r="S41" s="58">
        <f t="shared" si="3"/>
        <v>2023371</v>
      </c>
      <c r="T41" s="58">
        <f t="shared" si="3"/>
        <v>1251642</v>
      </c>
      <c r="U41" s="58">
        <f t="shared" si="3"/>
        <v>-2013947</v>
      </c>
      <c r="V41" s="58">
        <f t="shared" si="3"/>
        <v>1261066</v>
      </c>
      <c r="W41" s="58">
        <f t="shared" si="3"/>
        <v>2904712</v>
      </c>
      <c r="X41" s="58">
        <f t="shared" si="3"/>
        <v>17145590</v>
      </c>
      <c r="Y41" s="58">
        <f t="shared" si="3"/>
        <v>-14240878</v>
      </c>
      <c r="Z41" s="59">
        <f>+IF(X41&lt;&gt;0,+(Y41/X41)*100,0)</f>
        <v>-83.058547416566014</v>
      </c>
      <c r="AA41" s="56">
        <f>SUM(AA37:AA40)</f>
        <v>17145590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6047555</v>
      </c>
      <c r="D43" s="64">
        <f>+D41-D42</f>
        <v>0</v>
      </c>
      <c r="E43" s="65">
        <f t="shared" si="4"/>
        <v>18238271</v>
      </c>
      <c r="F43" s="66">
        <f t="shared" si="4"/>
        <v>17145590</v>
      </c>
      <c r="G43" s="66">
        <f t="shared" si="4"/>
        <v>723557</v>
      </c>
      <c r="H43" s="66">
        <f t="shared" si="4"/>
        <v>10411169</v>
      </c>
      <c r="I43" s="66">
        <f t="shared" si="4"/>
        <v>-23902554</v>
      </c>
      <c r="J43" s="66">
        <f t="shared" si="4"/>
        <v>-12767828</v>
      </c>
      <c r="K43" s="66">
        <f t="shared" si="4"/>
        <v>2017150</v>
      </c>
      <c r="L43" s="66">
        <f t="shared" si="4"/>
        <v>-316202</v>
      </c>
      <c r="M43" s="66">
        <f t="shared" si="4"/>
        <v>11229110</v>
      </c>
      <c r="N43" s="66">
        <f t="shared" si="4"/>
        <v>12930058</v>
      </c>
      <c r="O43" s="66">
        <f t="shared" si="4"/>
        <v>-54334</v>
      </c>
      <c r="P43" s="66">
        <f t="shared" si="4"/>
        <v>793942</v>
      </c>
      <c r="Q43" s="66">
        <f t="shared" si="4"/>
        <v>741808</v>
      </c>
      <c r="R43" s="66">
        <f t="shared" si="4"/>
        <v>1481416</v>
      </c>
      <c r="S43" s="66">
        <f t="shared" si="4"/>
        <v>2023371</v>
      </c>
      <c r="T43" s="66">
        <f t="shared" si="4"/>
        <v>1251642</v>
      </c>
      <c r="U43" s="66">
        <f t="shared" si="4"/>
        <v>-2013947</v>
      </c>
      <c r="V43" s="66">
        <f t="shared" si="4"/>
        <v>1261066</v>
      </c>
      <c r="W43" s="66">
        <f t="shared" si="4"/>
        <v>2904712</v>
      </c>
      <c r="X43" s="66">
        <f t="shared" si="4"/>
        <v>17145590</v>
      </c>
      <c r="Y43" s="66">
        <f t="shared" si="4"/>
        <v>-14240878</v>
      </c>
      <c r="Z43" s="67">
        <f>+IF(X43&lt;&gt;0,+(Y43/X43)*100,0)</f>
        <v>-83.058547416566014</v>
      </c>
      <c r="AA43" s="64">
        <f>+AA41-AA42</f>
        <v>17145590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6047555</v>
      </c>
      <c r="D45" s="56">
        <f>SUM(D43:D44)</f>
        <v>0</v>
      </c>
      <c r="E45" s="57">
        <f t="shared" si="5"/>
        <v>18238271</v>
      </c>
      <c r="F45" s="58">
        <f t="shared" si="5"/>
        <v>17145590</v>
      </c>
      <c r="G45" s="58">
        <f t="shared" si="5"/>
        <v>723557</v>
      </c>
      <c r="H45" s="58">
        <f t="shared" si="5"/>
        <v>10411169</v>
      </c>
      <c r="I45" s="58">
        <f t="shared" si="5"/>
        <v>-23902554</v>
      </c>
      <c r="J45" s="58">
        <f t="shared" si="5"/>
        <v>-12767828</v>
      </c>
      <c r="K45" s="58">
        <f t="shared" si="5"/>
        <v>2017150</v>
      </c>
      <c r="L45" s="58">
        <f t="shared" si="5"/>
        <v>-316202</v>
      </c>
      <c r="M45" s="58">
        <f t="shared" si="5"/>
        <v>11229110</v>
      </c>
      <c r="N45" s="58">
        <f t="shared" si="5"/>
        <v>12930058</v>
      </c>
      <c r="O45" s="58">
        <f t="shared" si="5"/>
        <v>-54334</v>
      </c>
      <c r="P45" s="58">
        <f t="shared" si="5"/>
        <v>793942</v>
      </c>
      <c r="Q45" s="58">
        <f t="shared" si="5"/>
        <v>741808</v>
      </c>
      <c r="R45" s="58">
        <f t="shared" si="5"/>
        <v>1481416</v>
      </c>
      <c r="S45" s="58">
        <f t="shared" si="5"/>
        <v>2023371</v>
      </c>
      <c r="T45" s="58">
        <f t="shared" si="5"/>
        <v>1251642</v>
      </c>
      <c r="U45" s="58">
        <f t="shared" si="5"/>
        <v>-2013947</v>
      </c>
      <c r="V45" s="58">
        <f t="shared" si="5"/>
        <v>1261066</v>
      </c>
      <c r="W45" s="58">
        <f t="shared" si="5"/>
        <v>2904712</v>
      </c>
      <c r="X45" s="58">
        <f t="shared" si="5"/>
        <v>17145590</v>
      </c>
      <c r="Y45" s="58">
        <f t="shared" si="5"/>
        <v>-14240878</v>
      </c>
      <c r="Z45" s="59">
        <f>+IF(X45&lt;&gt;0,+(Y45/X45)*100,0)</f>
        <v>-83.058547416566014</v>
      </c>
      <c r="AA45" s="56">
        <f>SUM(AA43:AA44)</f>
        <v>17145590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6047555</v>
      </c>
      <c r="D47" s="71">
        <f>SUM(D45:D46)</f>
        <v>0</v>
      </c>
      <c r="E47" s="72">
        <f t="shared" si="6"/>
        <v>18238271</v>
      </c>
      <c r="F47" s="73">
        <f t="shared" si="6"/>
        <v>17145590</v>
      </c>
      <c r="G47" s="73">
        <f t="shared" si="6"/>
        <v>723557</v>
      </c>
      <c r="H47" s="74">
        <f t="shared" si="6"/>
        <v>10411169</v>
      </c>
      <c r="I47" s="74">
        <f t="shared" si="6"/>
        <v>-23902554</v>
      </c>
      <c r="J47" s="74">
        <f t="shared" si="6"/>
        <v>-12767828</v>
      </c>
      <c r="K47" s="74">
        <f t="shared" si="6"/>
        <v>2017150</v>
      </c>
      <c r="L47" s="74">
        <f t="shared" si="6"/>
        <v>-316202</v>
      </c>
      <c r="M47" s="73">
        <f t="shared" si="6"/>
        <v>11229110</v>
      </c>
      <c r="N47" s="73">
        <f t="shared" si="6"/>
        <v>12930058</v>
      </c>
      <c r="O47" s="74">
        <f t="shared" si="6"/>
        <v>-54334</v>
      </c>
      <c r="P47" s="74">
        <f t="shared" si="6"/>
        <v>793942</v>
      </c>
      <c r="Q47" s="74">
        <f t="shared" si="6"/>
        <v>741808</v>
      </c>
      <c r="R47" s="74">
        <f t="shared" si="6"/>
        <v>1481416</v>
      </c>
      <c r="S47" s="74">
        <f t="shared" si="6"/>
        <v>2023371</v>
      </c>
      <c r="T47" s="73">
        <f t="shared" si="6"/>
        <v>1251642</v>
      </c>
      <c r="U47" s="73">
        <f t="shared" si="6"/>
        <v>-2013947</v>
      </c>
      <c r="V47" s="74">
        <f t="shared" si="6"/>
        <v>1261066</v>
      </c>
      <c r="W47" s="74">
        <f t="shared" si="6"/>
        <v>2904712</v>
      </c>
      <c r="X47" s="74">
        <f t="shared" si="6"/>
        <v>17145590</v>
      </c>
      <c r="Y47" s="74">
        <f t="shared" si="6"/>
        <v>-14240878</v>
      </c>
      <c r="Z47" s="75">
        <f>+IF(X47&lt;&gt;0,+(Y47/X47)*100,0)</f>
        <v>-83.058547416566014</v>
      </c>
      <c r="AA47" s="76">
        <f>SUM(AA45:AA46)</f>
        <v>17145590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124242253</v>
      </c>
      <c r="D6" s="6"/>
      <c r="E6" s="7">
        <v>177083436</v>
      </c>
      <c r="F6" s="8">
        <v>177083436</v>
      </c>
      <c r="G6" s="8">
        <v>14575001</v>
      </c>
      <c r="H6" s="8">
        <v>14620255</v>
      </c>
      <c r="I6" s="8">
        <v>15067827</v>
      </c>
      <c r="J6" s="8">
        <v>44263083</v>
      </c>
      <c r="K6" s="8">
        <v>12244651</v>
      </c>
      <c r="L6" s="8">
        <v>11743558</v>
      </c>
      <c r="M6" s="8">
        <v>10545961</v>
      </c>
      <c r="N6" s="8">
        <v>34534170</v>
      </c>
      <c r="O6" s="8">
        <v>10890765</v>
      </c>
      <c r="P6" s="8">
        <v>11357873</v>
      </c>
      <c r="Q6" s="8">
        <v>11494157</v>
      </c>
      <c r="R6" s="8">
        <v>33742795</v>
      </c>
      <c r="S6" s="8">
        <v>12995991</v>
      </c>
      <c r="T6" s="8">
        <v>14173425</v>
      </c>
      <c r="U6" s="8">
        <v>9355028</v>
      </c>
      <c r="V6" s="8">
        <v>36524444</v>
      </c>
      <c r="W6" s="8">
        <v>149064492</v>
      </c>
      <c r="X6" s="8">
        <v>177083436</v>
      </c>
      <c r="Y6" s="8">
        <v>-28018944</v>
      </c>
      <c r="Z6" s="2">
        <v>-15.822453320817651</v>
      </c>
      <c r="AA6" s="6">
        <v>177083436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2348893</v>
      </c>
      <c r="D13" s="6"/>
      <c r="E13" s="7"/>
      <c r="F13" s="8"/>
      <c r="G13" s="8">
        <v>218194</v>
      </c>
      <c r="H13" s="8">
        <v>215767</v>
      </c>
      <c r="I13" s="8">
        <v>221785</v>
      </c>
      <c r="J13" s="8">
        <v>655746</v>
      </c>
      <c r="K13" s="8">
        <v>231594</v>
      </c>
      <c r="L13" s="8">
        <v>235004</v>
      </c>
      <c r="M13" s="8">
        <v>240323</v>
      </c>
      <c r="N13" s="8">
        <v>706921</v>
      </c>
      <c r="O13" s="8">
        <v>261450</v>
      </c>
      <c r="P13" s="8">
        <v>252639</v>
      </c>
      <c r="Q13" s="8">
        <v>256660</v>
      </c>
      <c r="R13" s="8">
        <v>770749</v>
      </c>
      <c r="S13" s="8">
        <v>263563</v>
      </c>
      <c r="T13" s="8">
        <v>285473</v>
      </c>
      <c r="U13" s="8">
        <v>281466</v>
      </c>
      <c r="V13" s="8">
        <v>830502</v>
      </c>
      <c r="W13" s="8">
        <v>2963918</v>
      </c>
      <c r="X13" s="8"/>
      <c r="Y13" s="8">
        <v>2963918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43979</v>
      </c>
      <c r="D15" s="6"/>
      <c r="E15" s="7">
        <v>97200</v>
      </c>
      <c r="F15" s="8">
        <v>97200</v>
      </c>
      <c r="G15" s="8"/>
      <c r="H15" s="8">
        <v>1852</v>
      </c>
      <c r="I15" s="8">
        <v>7411</v>
      </c>
      <c r="J15" s="8">
        <v>9263</v>
      </c>
      <c r="K15" s="8">
        <v>14822</v>
      </c>
      <c r="L15" s="8"/>
      <c r="M15" s="8"/>
      <c r="N15" s="8">
        <v>14822</v>
      </c>
      <c r="O15" s="8"/>
      <c r="P15" s="8"/>
      <c r="Q15" s="8">
        <v>7420</v>
      </c>
      <c r="R15" s="8">
        <v>7420</v>
      </c>
      <c r="S15" s="8"/>
      <c r="T15" s="8"/>
      <c r="U15" s="8"/>
      <c r="V15" s="8"/>
      <c r="W15" s="8">
        <v>31505</v>
      </c>
      <c r="X15" s="8">
        <v>97200</v>
      </c>
      <c r="Y15" s="8">
        <v>-65695</v>
      </c>
      <c r="Z15" s="2">
        <v>-67.587448559670776</v>
      </c>
      <c r="AA15" s="6">
        <v>97200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13082128</v>
      </c>
      <c r="D18" s="6"/>
      <c r="E18" s="7">
        <v>9921144</v>
      </c>
      <c r="F18" s="8">
        <v>9921144</v>
      </c>
      <c r="G18" s="8">
        <v>4743244</v>
      </c>
      <c r="H18" s="8"/>
      <c r="I18" s="8"/>
      <c r="J18" s="8">
        <v>4743244</v>
      </c>
      <c r="K18" s="8"/>
      <c r="L18" s="8">
        <v>1800000</v>
      </c>
      <c r="M18" s="8">
        <v>2075440</v>
      </c>
      <c r="N18" s="8">
        <v>3875440</v>
      </c>
      <c r="O18" s="8"/>
      <c r="P18" s="8"/>
      <c r="Q18" s="8">
        <v>2325117</v>
      </c>
      <c r="R18" s="8">
        <v>2325117</v>
      </c>
      <c r="S18" s="8"/>
      <c r="T18" s="8"/>
      <c r="U18" s="8"/>
      <c r="V18" s="8"/>
      <c r="W18" s="8">
        <v>10943801</v>
      </c>
      <c r="X18" s="8">
        <v>9921144</v>
      </c>
      <c r="Y18" s="8">
        <v>1022657</v>
      </c>
      <c r="Z18" s="2">
        <v>10.30785361043041</v>
      </c>
      <c r="AA18" s="6">
        <v>9921144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139717253</v>
      </c>
      <c r="D21" s="33">
        <f t="shared" si="0"/>
        <v>0</v>
      </c>
      <c r="E21" s="34">
        <f t="shared" si="0"/>
        <v>187101780</v>
      </c>
      <c r="F21" s="35">
        <f t="shared" si="0"/>
        <v>187101780</v>
      </c>
      <c r="G21" s="35">
        <f t="shared" si="0"/>
        <v>19536439</v>
      </c>
      <c r="H21" s="35">
        <f t="shared" si="0"/>
        <v>14837874</v>
      </c>
      <c r="I21" s="35">
        <f t="shared" si="0"/>
        <v>15297023</v>
      </c>
      <c r="J21" s="35">
        <f t="shared" si="0"/>
        <v>49671336</v>
      </c>
      <c r="K21" s="35">
        <f t="shared" si="0"/>
        <v>12491067</v>
      </c>
      <c r="L21" s="35">
        <f t="shared" si="0"/>
        <v>13778562</v>
      </c>
      <c r="M21" s="35">
        <f t="shared" si="0"/>
        <v>12861724</v>
      </c>
      <c r="N21" s="35">
        <f t="shared" si="0"/>
        <v>39131353</v>
      </c>
      <c r="O21" s="35">
        <f t="shared" si="0"/>
        <v>11152215</v>
      </c>
      <c r="P21" s="35">
        <f t="shared" si="0"/>
        <v>11610512</v>
      </c>
      <c r="Q21" s="35">
        <f t="shared" si="0"/>
        <v>14083354</v>
      </c>
      <c r="R21" s="35">
        <f t="shared" si="0"/>
        <v>36846081</v>
      </c>
      <c r="S21" s="35">
        <f t="shared" si="0"/>
        <v>13259554</v>
      </c>
      <c r="T21" s="35">
        <f t="shared" si="0"/>
        <v>14458898</v>
      </c>
      <c r="U21" s="35">
        <f t="shared" si="0"/>
        <v>9636494</v>
      </c>
      <c r="V21" s="35">
        <f t="shared" si="0"/>
        <v>37354946</v>
      </c>
      <c r="W21" s="35">
        <f t="shared" si="0"/>
        <v>163003716</v>
      </c>
      <c r="X21" s="35">
        <f t="shared" si="0"/>
        <v>187101780</v>
      </c>
      <c r="Y21" s="35">
        <f t="shared" si="0"/>
        <v>-24098064</v>
      </c>
      <c r="Z21" s="36">
        <f>+IF(X21&lt;&gt;0,+(Y21/X21)*100,0)</f>
        <v>-12.879655126744385</v>
      </c>
      <c r="AA21" s="33">
        <f>SUM(AA5:AA20)</f>
        <v>187101780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16466298</v>
      </c>
      <c r="D24" s="6"/>
      <c r="E24" s="7">
        <v>2569068</v>
      </c>
      <c r="F24" s="8">
        <v>3169068</v>
      </c>
      <c r="G24" s="8"/>
      <c r="H24" s="8">
        <v>2667739</v>
      </c>
      <c r="I24" s="8"/>
      <c r="J24" s="8">
        <v>2667739</v>
      </c>
      <c r="K24" s="8"/>
      <c r="L24" s="8"/>
      <c r="M24" s="8"/>
      <c r="N24" s="8"/>
      <c r="O24" s="8"/>
      <c r="P24" s="8"/>
      <c r="Q24" s="8">
        <v>1404277</v>
      </c>
      <c r="R24" s="8">
        <v>1404277</v>
      </c>
      <c r="S24" s="8"/>
      <c r="T24" s="8">
        <v>12254065</v>
      </c>
      <c r="U24" s="8">
        <v>1378926</v>
      </c>
      <c r="V24" s="8">
        <v>13632991</v>
      </c>
      <c r="W24" s="8">
        <v>17705007</v>
      </c>
      <c r="X24" s="8">
        <v>3169068</v>
      </c>
      <c r="Y24" s="8">
        <v>14535939</v>
      </c>
      <c r="Z24" s="2">
        <v>458.68182695985064</v>
      </c>
      <c r="AA24" s="6">
        <v>3169068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108985955</v>
      </c>
      <c r="D29" s="6"/>
      <c r="E29" s="7">
        <v>126500004</v>
      </c>
      <c r="F29" s="8">
        <v>126000004</v>
      </c>
      <c r="G29" s="8"/>
      <c r="H29" s="8"/>
      <c r="I29" s="8">
        <v>15511771</v>
      </c>
      <c r="J29" s="8">
        <v>15511771</v>
      </c>
      <c r="K29" s="8">
        <v>15998529</v>
      </c>
      <c r="L29" s="8">
        <v>11227371</v>
      </c>
      <c r="M29" s="8">
        <v>9693686</v>
      </c>
      <c r="N29" s="8">
        <v>36919586</v>
      </c>
      <c r="O29" s="8">
        <v>1397511</v>
      </c>
      <c r="P29" s="8"/>
      <c r="Q29" s="8">
        <v>23052699</v>
      </c>
      <c r="R29" s="8">
        <v>24450210</v>
      </c>
      <c r="S29" s="8"/>
      <c r="T29" s="8">
        <v>9010254</v>
      </c>
      <c r="U29" s="8">
        <v>45201991</v>
      </c>
      <c r="V29" s="8">
        <v>54212245</v>
      </c>
      <c r="W29" s="8">
        <v>131093812</v>
      </c>
      <c r="X29" s="8">
        <v>126000004</v>
      </c>
      <c r="Y29" s="8">
        <v>5093808</v>
      </c>
      <c r="Z29" s="2">
        <v>4.0427046335649326</v>
      </c>
      <c r="AA29" s="6">
        <v>126000004</v>
      </c>
    </row>
    <row r="30" spans="1:27" ht="13.5" x14ac:dyDescent="0.25">
      <c r="A30" s="25" t="s">
        <v>56</v>
      </c>
      <c r="B30" s="24" t="s">
        <v>32</v>
      </c>
      <c r="C30" s="6">
        <v>321053</v>
      </c>
      <c r="D30" s="6"/>
      <c r="E30" s="7">
        <v>2000004</v>
      </c>
      <c r="F30" s="8">
        <v>2000004</v>
      </c>
      <c r="G30" s="8">
        <v>5573</v>
      </c>
      <c r="H30" s="8"/>
      <c r="I30" s="8">
        <v>99414</v>
      </c>
      <c r="J30" s="8">
        <v>104987</v>
      </c>
      <c r="K30" s="8">
        <v>77505</v>
      </c>
      <c r="L30" s="8">
        <v>21624</v>
      </c>
      <c r="M30" s="8">
        <v>1608</v>
      </c>
      <c r="N30" s="8">
        <v>100737</v>
      </c>
      <c r="O30" s="8">
        <v>33961</v>
      </c>
      <c r="P30" s="8">
        <v>15184</v>
      </c>
      <c r="Q30" s="8">
        <v>205728</v>
      </c>
      <c r="R30" s="8">
        <v>254873</v>
      </c>
      <c r="S30" s="8">
        <v>45852</v>
      </c>
      <c r="T30" s="8">
        <v>171611</v>
      </c>
      <c r="U30" s="8">
        <v>88590</v>
      </c>
      <c r="V30" s="8">
        <v>306053</v>
      </c>
      <c r="W30" s="8">
        <v>766650</v>
      </c>
      <c r="X30" s="8">
        <v>2000004</v>
      </c>
      <c r="Y30" s="8">
        <v>-1233354</v>
      </c>
      <c r="Z30" s="2">
        <v>-61.667576664846671</v>
      </c>
      <c r="AA30" s="6">
        <v>2000004</v>
      </c>
    </row>
    <row r="31" spans="1:27" ht="13.5" x14ac:dyDescent="0.25">
      <c r="A31" s="25" t="s">
        <v>57</v>
      </c>
      <c r="B31" s="24" t="s">
        <v>32</v>
      </c>
      <c r="C31" s="6">
        <v>670087</v>
      </c>
      <c r="D31" s="6"/>
      <c r="E31" s="7">
        <v>2200008</v>
      </c>
      <c r="F31" s="8">
        <v>1850008</v>
      </c>
      <c r="G31" s="8">
        <v>143688</v>
      </c>
      <c r="H31" s="8"/>
      <c r="I31" s="8">
        <v>50250</v>
      </c>
      <c r="J31" s="8">
        <v>193938</v>
      </c>
      <c r="K31" s="8">
        <v>60259</v>
      </c>
      <c r="L31" s="8">
        <v>21417</v>
      </c>
      <c r="M31" s="8">
        <v>850</v>
      </c>
      <c r="N31" s="8">
        <v>82526</v>
      </c>
      <c r="O31" s="8">
        <v>1440</v>
      </c>
      <c r="P31" s="8"/>
      <c r="Q31" s="8">
        <v>667626</v>
      </c>
      <c r="R31" s="8">
        <v>669066</v>
      </c>
      <c r="S31" s="8">
        <v>3473</v>
      </c>
      <c r="T31" s="8">
        <v>1375</v>
      </c>
      <c r="U31" s="8">
        <v>-39769</v>
      </c>
      <c r="V31" s="8">
        <v>-34921</v>
      </c>
      <c r="W31" s="8">
        <v>910609</v>
      </c>
      <c r="X31" s="8">
        <v>1850008</v>
      </c>
      <c r="Y31" s="8">
        <v>-939399</v>
      </c>
      <c r="Z31" s="2">
        <v>-50.778104743330843</v>
      </c>
      <c r="AA31" s="6">
        <v>1850008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7080758</v>
      </c>
      <c r="D33" s="6"/>
      <c r="E33" s="7">
        <v>2060004</v>
      </c>
      <c r="F33" s="8">
        <v>2060004</v>
      </c>
      <c r="G33" s="8">
        <v>158139</v>
      </c>
      <c r="H33" s="8">
        <v>506181</v>
      </c>
      <c r="I33" s="8"/>
      <c r="J33" s="8">
        <v>664320</v>
      </c>
      <c r="K33" s="8">
        <v>2438</v>
      </c>
      <c r="L33" s="8"/>
      <c r="M33" s="8"/>
      <c r="N33" s="8">
        <v>2438</v>
      </c>
      <c r="O33" s="8"/>
      <c r="P33" s="8"/>
      <c r="Q33" s="8">
        <v>11568</v>
      </c>
      <c r="R33" s="8">
        <v>11568</v>
      </c>
      <c r="S33" s="8"/>
      <c r="T33" s="8">
        <v>109231</v>
      </c>
      <c r="U33" s="8">
        <v>4640589</v>
      </c>
      <c r="V33" s="8">
        <v>4749820</v>
      </c>
      <c r="W33" s="8">
        <v>5428146</v>
      </c>
      <c r="X33" s="8">
        <v>2060004</v>
      </c>
      <c r="Y33" s="8">
        <v>3368142</v>
      </c>
      <c r="Z33" s="2">
        <v>163.50172135588085</v>
      </c>
      <c r="AA33" s="6">
        <v>2060004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133524151</v>
      </c>
      <c r="D35" s="33">
        <f>SUM(D24:D34)</f>
        <v>0</v>
      </c>
      <c r="E35" s="34">
        <f t="shared" si="1"/>
        <v>135329088</v>
      </c>
      <c r="F35" s="35">
        <f t="shared" si="1"/>
        <v>135079088</v>
      </c>
      <c r="G35" s="35">
        <f t="shared" si="1"/>
        <v>307400</v>
      </c>
      <c r="H35" s="35">
        <f t="shared" si="1"/>
        <v>3173920</v>
      </c>
      <c r="I35" s="35">
        <f t="shared" si="1"/>
        <v>15661435</v>
      </c>
      <c r="J35" s="35">
        <f t="shared" si="1"/>
        <v>19142755</v>
      </c>
      <c r="K35" s="35">
        <f t="shared" si="1"/>
        <v>16138731</v>
      </c>
      <c r="L35" s="35">
        <f t="shared" si="1"/>
        <v>11270412</v>
      </c>
      <c r="M35" s="35">
        <f t="shared" si="1"/>
        <v>9696144</v>
      </c>
      <c r="N35" s="35">
        <f t="shared" si="1"/>
        <v>37105287</v>
      </c>
      <c r="O35" s="35">
        <f t="shared" si="1"/>
        <v>1432912</v>
      </c>
      <c r="P35" s="35">
        <f t="shared" si="1"/>
        <v>15184</v>
      </c>
      <c r="Q35" s="35">
        <f t="shared" si="1"/>
        <v>25341898</v>
      </c>
      <c r="R35" s="35">
        <f t="shared" si="1"/>
        <v>26789994</v>
      </c>
      <c r="S35" s="35">
        <f t="shared" si="1"/>
        <v>49325</v>
      </c>
      <c r="T35" s="35">
        <f t="shared" si="1"/>
        <v>21546536</v>
      </c>
      <c r="U35" s="35">
        <f t="shared" si="1"/>
        <v>51270327</v>
      </c>
      <c r="V35" s="35">
        <f t="shared" si="1"/>
        <v>72866188</v>
      </c>
      <c r="W35" s="35">
        <f t="shared" si="1"/>
        <v>155904224</v>
      </c>
      <c r="X35" s="35">
        <f t="shared" si="1"/>
        <v>135079088</v>
      </c>
      <c r="Y35" s="35">
        <f t="shared" si="1"/>
        <v>20825136</v>
      </c>
      <c r="Z35" s="36">
        <f>+IF(X35&lt;&gt;0,+(Y35/X35)*100,0)</f>
        <v>15.416994820101243</v>
      </c>
      <c r="AA35" s="33">
        <f>SUM(AA24:AA34)</f>
        <v>135079088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6193102</v>
      </c>
      <c r="D37" s="46">
        <f>+D21-D35</f>
        <v>0</v>
      </c>
      <c r="E37" s="47">
        <f t="shared" si="2"/>
        <v>51772692</v>
      </c>
      <c r="F37" s="48">
        <f t="shared" si="2"/>
        <v>52022692</v>
      </c>
      <c r="G37" s="48">
        <f t="shared" si="2"/>
        <v>19229039</v>
      </c>
      <c r="H37" s="48">
        <f t="shared" si="2"/>
        <v>11663954</v>
      </c>
      <c r="I37" s="48">
        <f t="shared" si="2"/>
        <v>-364412</v>
      </c>
      <c r="J37" s="48">
        <f t="shared" si="2"/>
        <v>30528581</v>
      </c>
      <c r="K37" s="48">
        <f t="shared" si="2"/>
        <v>-3647664</v>
      </c>
      <c r="L37" s="48">
        <f t="shared" si="2"/>
        <v>2508150</v>
      </c>
      <c r="M37" s="48">
        <f t="shared" si="2"/>
        <v>3165580</v>
      </c>
      <c r="N37" s="48">
        <f t="shared" si="2"/>
        <v>2026066</v>
      </c>
      <c r="O37" s="48">
        <f t="shared" si="2"/>
        <v>9719303</v>
      </c>
      <c r="P37" s="48">
        <f t="shared" si="2"/>
        <v>11595328</v>
      </c>
      <c r="Q37" s="48">
        <f t="shared" si="2"/>
        <v>-11258544</v>
      </c>
      <c r="R37" s="48">
        <f t="shared" si="2"/>
        <v>10056087</v>
      </c>
      <c r="S37" s="48">
        <f t="shared" si="2"/>
        <v>13210229</v>
      </c>
      <c r="T37" s="48">
        <f t="shared" si="2"/>
        <v>-7087638</v>
      </c>
      <c r="U37" s="48">
        <f t="shared" si="2"/>
        <v>-41633833</v>
      </c>
      <c r="V37" s="48">
        <f t="shared" si="2"/>
        <v>-35511242</v>
      </c>
      <c r="W37" s="48">
        <f t="shared" si="2"/>
        <v>7099492</v>
      </c>
      <c r="X37" s="48">
        <f>IF(F21=F35,0,X21-X35)</f>
        <v>52022692</v>
      </c>
      <c r="Y37" s="48">
        <f t="shared" si="2"/>
        <v>-44923200</v>
      </c>
      <c r="Z37" s="49">
        <f>+IF(X37&lt;&gt;0,+(Y37/X37)*100,0)</f>
        <v>-86.353086072516206</v>
      </c>
      <c r="AA37" s="46">
        <f>+AA21-AA35</f>
        <v>52022692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5000004</v>
      </c>
      <c r="F38" s="8">
        <v>5000004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5000004</v>
      </c>
      <c r="Y38" s="8">
        <v>-5000004</v>
      </c>
      <c r="Z38" s="2">
        <v>-100</v>
      </c>
      <c r="AA38" s="6">
        <v>5000004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6193102</v>
      </c>
      <c r="D41" s="56">
        <f>SUM(D37:D40)</f>
        <v>0</v>
      </c>
      <c r="E41" s="57">
        <f t="shared" si="3"/>
        <v>56772696</v>
      </c>
      <c r="F41" s="58">
        <f t="shared" si="3"/>
        <v>57022696</v>
      </c>
      <c r="G41" s="58">
        <f t="shared" si="3"/>
        <v>19229039</v>
      </c>
      <c r="H41" s="58">
        <f t="shared" si="3"/>
        <v>11663954</v>
      </c>
      <c r="I41" s="58">
        <f t="shared" si="3"/>
        <v>-364412</v>
      </c>
      <c r="J41" s="58">
        <f t="shared" si="3"/>
        <v>30528581</v>
      </c>
      <c r="K41" s="58">
        <f t="shared" si="3"/>
        <v>-3647664</v>
      </c>
      <c r="L41" s="58">
        <f t="shared" si="3"/>
        <v>2508150</v>
      </c>
      <c r="M41" s="58">
        <f t="shared" si="3"/>
        <v>3165580</v>
      </c>
      <c r="N41" s="58">
        <f t="shared" si="3"/>
        <v>2026066</v>
      </c>
      <c r="O41" s="58">
        <f t="shared" si="3"/>
        <v>9719303</v>
      </c>
      <c r="P41" s="58">
        <f t="shared" si="3"/>
        <v>11595328</v>
      </c>
      <c r="Q41" s="58">
        <f t="shared" si="3"/>
        <v>-11258544</v>
      </c>
      <c r="R41" s="58">
        <f t="shared" si="3"/>
        <v>10056087</v>
      </c>
      <c r="S41" s="58">
        <f t="shared" si="3"/>
        <v>13210229</v>
      </c>
      <c r="T41" s="58">
        <f t="shared" si="3"/>
        <v>-7087638</v>
      </c>
      <c r="U41" s="58">
        <f t="shared" si="3"/>
        <v>-41633833</v>
      </c>
      <c r="V41" s="58">
        <f t="shared" si="3"/>
        <v>-35511242</v>
      </c>
      <c r="W41" s="58">
        <f t="shared" si="3"/>
        <v>7099492</v>
      </c>
      <c r="X41" s="58">
        <f t="shared" si="3"/>
        <v>57022696</v>
      </c>
      <c r="Y41" s="58">
        <f t="shared" si="3"/>
        <v>-49923204</v>
      </c>
      <c r="Z41" s="59">
        <f>+IF(X41&lt;&gt;0,+(Y41/X41)*100,0)</f>
        <v>-87.549708277560228</v>
      </c>
      <c r="AA41" s="56">
        <f>SUM(AA37:AA40)</f>
        <v>57022696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6193102</v>
      </c>
      <c r="D43" s="64">
        <f>+D41-D42</f>
        <v>0</v>
      </c>
      <c r="E43" s="65">
        <f t="shared" si="4"/>
        <v>56772696</v>
      </c>
      <c r="F43" s="66">
        <f t="shared" si="4"/>
        <v>57022696</v>
      </c>
      <c r="G43" s="66">
        <f t="shared" si="4"/>
        <v>19229039</v>
      </c>
      <c r="H43" s="66">
        <f t="shared" si="4"/>
        <v>11663954</v>
      </c>
      <c r="I43" s="66">
        <f t="shared" si="4"/>
        <v>-364412</v>
      </c>
      <c r="J43" s="66">
        <f t="shared" si="4"/>
        <v>30528581</v>
      </c>
      <c r="K43" s="66">
        <f t="shared" si="4"/>
        <v>-3647664</v>
      </c>
      <c r="L43" s="66">
        <f t="shared" si="4"/>
        <v>2508150</v>
      </c>
      <c r="M43" s="66">
        <f t="shared" si="4"/>
        <v>3165580</v>
      </c>
      <c r="N43" s="66">
        <f t="shared" si="4"/>
        <v>2026066</v>
      </c>
      <c r="O43" s="66">
        <f t="shared" si="4"/>
        <v>9719303</v>
      </c>
      <c r="P43" s="66">
        <f t="shared" si="4"/>
        <v>11595328</v>
      </c>
      <c r="Q43" s="66">
        <f t="shared" si="4"/>
        <v>-11258544</v>
      </c>
      <c r="R43" s="66">
        <f t="shared" si="4"/>
        <v>10056087</v>
      </c>
      <c r="S43" s="66">
        <f t="shared" si="4"/>
        <v>13210229</v>
      </c>
      <c r="T43" s="66">
        <f t="shared" si="4"/>
        <v>-7087638</v>
      </c>
      <c r="U43" s="66">
        <f t="shared" si="4"/>
        <v>-41633833</v>
      </c>
      <c r="V43" s="66">
        <f t="shared" si="4"/>
        <v>-35511242</v>
      </c>
      <c r="W43" s="66">
        <f t="shared" si="4"/>
        <v>7099492</v>
      </c>
      <c r="X43" s="66">
        <f t="shared" si="4"/>
        <v>57022696</v>
      </c>
      <c r="Y43" s="66">
        <f t="shared" si="4"/>
        <v>-49923204</v>
      </c>
      <c r="Z43" s="67">
        <f>+IF(X43&lt;&gt;0,+(Y43/X43)*100,0)</f>
        <v>-87.549708277560228</v>
      </c>
      <c r="AA43" s="64">
        <f>+AA41-AA42</f>
        <v>57022696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6193102</v>
      </c>
      <c r="D45" s="56">
        <f>SUM(D43:D44)</f>
        <v>0</v>
      </c>
      <c r="E45" s="57">
        <f t="shared" si="5"/>
        <v>56772696</v>
      </c>
      <c r="F45" s="58">
        <f t="shared" si="5"/>
        <v>57022696</v>
      </c>
      <c r="G45" s="58">
        <f t="shared" si="5"/>
        <v>19229039</v>
      </c>
      <c r="H45" s="58">
        <f t="shared" si="5"/>
        <v>11663954</v>
      </c>
      <c r="I45" s="58">
        <f t="shared" si="5"/>
        <v>-364412</v>
      </c>
      <c r="J45" s="58">
        <f t="shared" si="5"/>
        <v>30528581</v>
      </c>
      <c r="K45" s="58">
        <f t="shared" si="5"/>
        <v>-3647664</v>
      </c>
      <c r="L45" s="58">
        <f t="shared" si="5"/>
        <v>2508150</v>
      </c>
      <c r="M45" s="58">
        <f t="shared" si="5"/>
        <v>3165580</v>
      </c>
      <c r="N45" s="58">
        <f t="shared" si="5"/>
        <v>2026066</v>
      </c>
      <c r="O45" s="58">
        <f t="shared" si="5"/>
        <v>9719303</v>
      </c>
      <c r="P45" s="58">
        <f t="shared" si="5"/>
        <v>11595328</v>
      </c>
      <c r="Q45" s="58">
        <f t="shared" si="5"/>
        <v>-11258544</v>
      </c>
      <c r="R45" s="58">
        <f t="shared" si="5"/>
        <v>10056087</v>
      </c>
      <c r="S45" s="58">
        <f t="shared" si="5"/>
        <v>13210229</v>
      </c>
      <c r="T45" s="58">
        <f t="shared" si="5"/>
        <v>-7087638</v>
      </c>
      <c r="U45" s="58">
        <f t="shared" si="5"/>
        <v>-41633833</v>
      </c>
      <c r="V45" s="58">
        <f t="shared" si="5"/>
        <v>-35511242</v>
      </c>
      <c r="W45" s="58">
        <f t="shared" si="5"/>
        <v>7099492</v>
      </c>
      <c r="X45" s="58">
        <f t="shared" si="5"/>
        <v>57022696</v>
      </c>
      <c r="Y45" s="58">
        <f t="shared" si="5"/>
        <v>-49923204</v>
      </c>
      <c r="Z45" s="59">
        <f>+IF(X45&lt;&gt;0,+(Y45/X45)*100,0)</f>
        <v>-87.549708277560228</v>
      </c>
      <c r="AA45" s="56">
        <f>SUM(AA43:AA44)</f>
        <v>57022696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6193102</v>
      </c>
      <c r="D47" s="71">
        <f>SUM(D45:D46)</f>
        <v>0</v>
      </c>
      <c r="E47" s="72">
        <f t="shared" si="6"/>
        <v>56772696</v>
      </c>
      <c r="F47" s="73">
        <f t="shared" si="6"/>
        <v>57022696</v>
      </c>
      <c r="G47" s="73">
        <f t="shared" si="6"/>
        <v>19229039</v>
      </c>
      <c r="H47" s="74">
        <f t="shared" si="6"/>
        <v>11663954</v>
      </c>
      <c r="I47" s="74">
        <f t="shared" si="6"/>
        <v>-364412</v>
      </c>
      <c r="J47" s="74">
        <f t="shared" si="6"/>
        <v>30528581</v>
      </c>
      <c r="K47" s="74">
        <f t="shared" si="6"/>
        <v>-3647664</v>
      </c>
      <c r="L47" s="74">
        <f t="shared" si="6"/>
        <v>2508150</v>
      </c>
      <c r="M47" s="73">
        <f t="shared" si="6"/>
        <v>3165580</v>
      </c>
      <c r="N47" s="73">
        <f t="shared" si="6"/>
        <v>2026066</v>
      </c>
      <c r="O47" s="74">
        <f t="shared" si="6"/>
        <v>9719303</v>
      </c>
      <c r="P47" s="74">
        <f t="shared" si="6"/>
        <v>11595328</v>
      </c>
      <c r="Q47" s="74">
        <f t="shared" si="6"/>
        <v>-11258544</v>
      </c>
      <c r="R47" s="74">
        <f t="shared" si="6"/>
        <v>10056087</v>
      </c>
      <c r="S47" s="74">
        <f t="shared" si="6"/>
        <v>13210229</v>
      </c>
      <c r="T47" s="73">
        <f t="shared" si="6"/>
        <v>-7087638</v>
      </c>
      <c r="U47" s="73">
        <f t="shared" si="6"/>
        <v>-41633833</v>
      </c>
      <c r="V47" s="74">
        <f t="shared" si="6"/>
        <v>-35511242</v>
      </c>
      <c r="W47" s="74">
        <f t="shared" si="6"/>
        <v>7099492</v>
      </c>
      <c r="X47" s="74">
        <f t="shared" si="6"/>
        <v>57022696</v>
      </c>
      <c r="Y47" s="74">
        <f t="shared" si="6"/>
        <v>-49923204</v>
      </c>
      <c r="Z47" s="75">
        <f>+IF(X47&lt;&gt;0,+(Y47/X47)*100,0)</f>
        <v>-87.549708277560228</v>
      </c>
      <c r="AA47" s="76">
        <f>SUM(AA45:AA46)</f>
        <v>57022696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69753222</v>
      </c>
      <c r="D6" s="6"/>
      <c r="E6" s="7">
        <v>79022708</v>
      </c>
      <c r="F6" s="8">
        <v>84496501</v>
      </c>
      <c r="G6" s="8">
        <v>7779700</v>
      </c>
      <c r="H6" s="8">
        <v>8380307</v>
      </c>
      <c r="I6" s="8">
        <v>6333523</v>
      </c>
      <c r="J6" s="8">
        <v>22493530</v>
      </c>
      <c r="K6" s="8">
        <v>6383713</v>
      </c>
      <c r="L6" s="8">
        <v>6376793</v>
      </c>
      <c r="M6" s="8">
        <v>6991930</v>
      </c>
      <c r="N6" s="8">
        <v>19752436</v>
      </c>
      <c r="O6" s="8">
        <v>7873402</v>
      </c>
      <c r="P6" s="8">
        <v>5769633</v>
      </c>
      <c r="Q6" s="8">
        <v>6992940</v>
      </c>
      <c r="R6" s="8">
        <v>20635975</v>
      </c>
      <c r="S6" s="8">
        <v>5480897</v>
      </c>
      <c r="T6" s="8">
        <v>6705712</v>
      </c>
      <c r="U6" s="8">
        <v>7063673</v>
      </c>
      <c r="V6" s="8">
        <v>19250282</v>
      </c>
      <c r="W6" s="8">
        <v>82132223</v>
      </c>
      <c r="X6" s="8">
        <v>84496501</v>
      </c>
      <c r="Y6" s="8">
        <v>-2364278</v>
      </c>
      <c r="Z6" s="2">
        <v>-2.7980779937858018</v>
      </c>
      <c r="AA6" s="6">
        <v>84496501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723591</v>
      </c>
      <c r="D13" s="6"/>
      <c r="E13" s="7">
        <v>769272</v>
      </c>
      <c r="F13" s="8">
        <v>769272</v>
      </c>
      <c r="G13" s="8">
        <v>56328</v>
      </c>
      <c r="H13" s="8">
        <v>64845</v>
      </c>
      <c r="I13" s="8">
        <v>65710</v>
      </c>
      <c r="J13" s="8">
        <v>186883</v>
      </c>
      <c r="K13" s="8">
        <v>67595</v>
      </c>
      <c r="L13" s="8">
        <v>64888</v>
      </c>
      <c r="M13" s="8">
        <v>64602</v>
      </c>
      <c r="N13" s="8">
        <v>197085</v>
      </c>
      <c r="O13" s="8">
        <v>73882</v>
      </c>
      <c r="P13" s="8">
        <v>76341</v>
      </c>
      <c r="Q13" s="8">
        <v>76516</v>
      </c>
      <c r="R13" s="8">
        <v>226739</v>
      </c>
      <c r="S13" s="8">
        <v>67567</v>
      </c>
      <c r="T13" s="8">
        <v>83247</v>
      </c>
      <c r="U13" s="8">
        <v>79517</v>
      </c>
      <c r="V13" s="8">
        <v>230331</v>
      </c>
      <c r="W13" s="8">
        <v>841038</v>
      </c>
      <c r="X13" s="8">
        <v>769272</v>
      </c>
      <c r="Y13" s="8">
        <v>71766</v>
      </c>
      <c r="Z13" s="2">
        <v>9.3290799613140738</v>
      </c>
      <c r="AA13" s="6">
        <v>769272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6316</v>
      </c>
      <c r="R15" s="8">
        <v>6316</v>
      </c>
      <c r="S15" s="8"/>
      <c r="T15" s="8"/>
      <c r="U15" s="8"/>
      <c r="V15" s="8"/>
      <c r="W15" s="8">
        <v>6316</v>
      </c>
      <c r="X15" s="8"/>
      <c r="Y15" s="8">
        <v>6316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2504361</v>
      </c>
      <c r="D18" s="6"/>
      <c r="E18" s="7">
        <v>7585608</v>
      </c>
      <c r="F18" s="8">
        <v>7585608</v>
      </c>
      <c r="G18" s="8">
        <v>3160670</v>
      </c>
      <c r="H18" s="8"/>
      <c r="I18" s="8"/>
      <c r="J18" s="8">
        <v>3160670</v>
      </c>
      <c r="K18" s="8"/>
      <c r="L18" s="8"/>
      <c r="M18" s="8">
        <v>3160670</v>
      </c>
      <c r="N18" s="8">
        <v>3160670</v>
      </c>
      <c r="O18" s="8"/>
      <c r="P18" s="8"/>
      <c r="Q18" s="8">
        <v>1264268</v>
      </c>
      <c r="R18" s="8">
        <v>1264268</v>
      </c>
      <c r="S18" s="8"/>
      <c r="T18" s="8"/>
      <c r="U18" s="8"/>
      <c r="V18" s="8"/>
      <c r="W18" s="8">
        <v>7585608</v>
      </c>
      <c r="X18" s="8">
        <v>7585608</v>
      </c>
      <c r="Y18" s="8"/>
      <c r="Z18" s="2"/>
      <c r="AA18" s="6">
        <v>7585608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72981174</v>
      </c>
      <c r="D21" s="33">
        <f t="shared" si="0"/>
        <v>0</v>
      </c>
      <c r="E21" s="34">
        <f t="shared" si="0"/>
        <v>87377588</v>
      </c>
      <c r="F21" s="35">
        <f t="shared" si="0"/>
        <v>92851381</v>
      </c>
      <c r="G21" s="35">
        <f t="shared" si="0"/>
        <v>10996698</v>
      </c>
      <c r="H21" s="35">
        <f t="shared" si="0"/>
        <v>8445152</v>
      </c>
      <c r="I21" s="35">
        <f t="shared" si="0"/>
        <v>6399233</v>
      </c>
      <c r="J21" s="35">
        <f t="shared" si="0"/>
        <v>25841083</v>
      </c>
      <c r="K21" s="35">
        <f t="shared" si="0"/>
        <v>6451308</v>
      </c>
      <c r="L21" s="35">
        <f t="shared" si="0"/>
        <v>6441681</v>
      </c>
      <c r="M21" s="35">
        <f t="shared" si="0"/>
        <v>10217202</v>
      </c>
      <c r="N21" s="35">
        <f t="shared" si="0"/>
        <v>23110191</v>
      </c>
      <c r="O21" s="35">
        <f t="shared" si="0"/>
        <v>7947284</v>
      </c>
      <c r="P21" s="35">
        <f t="shared" si="0"/>
        <v>5845974</v>
      </c>
      <c r="Q21" s="35">
        <f t="shared" si="0"/>
        <v>8340040</v>
      </c>
      <c r="R21" s="35">
        <f t="shared" si="0"/>
        <v>22133298</v>
      </c>
      <c r="S21" s="35">
        <f t="shared" si="0"/>
        <v>5548464</v>
      </c>
      <c r="T21" s="35">
        <f t="shared" si="0"/>
        <v>6788959</v>
      </c>
      <c r="U21" s="35">
        <f t="shared" si="0"/>
        <v>7143190</v>
      </c>
      <c r="V21" s="35">
        <f t="shared" si="0"/>
        <v>19480613</v>
      </c>
      <c r="W21" s="35">
        <f t="shared" si="0"/>
        <v>90565185</v>
      </c>
      <c r="X21" s="35">
        <f t="shared" si="0"/>
        <v>92851381</v>
      </c>
      <c r="Y21" s="35">
        <f t="shared" si="0"/>
        <v>-2286196</v>
      </c>
      <c r="Z21" s="36">
        <f>+IF(X21&lt;&gt;0,+(Y21/X21)*100,0)</f>
        <v>-2.4622100127945323</v>
      </c>
      <c r="AA21" s="33">
        <f>SUM(AA5:AA20)</f>
        <v>92851381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725656</v>
      </c>
      <c r="D24" s="6"/>
      <c r="E24" s="7">
        <v>666687</v>
      </c>
      <c r="F24" s="8">
        <v>738287</v>
      </c>
      <c r="G24" s="8">
        <v>59100</v>
      </c>
      <c r="H24" s="8">
        <v>58925</v>
      </c>
      <c r="I24" s="8">
        <v>64014</v>
      </c>
      <c r="J24" s="8">
        <v>182039</v>
      </c>
      <c r="K24" s="8">
        <v>71318</v>
      </c>
      <c r="L24" s="8">
        <v>58036</v>
      </c>
      <c r="M24" s="8">
        <v>94903</v>
      </c>
      <c r="N24" s="8">
        <v>224257</v>
      </c>
      <c r="O24" s="8">
        <v>61921</v>
      </c>
      <c r="P24" s="8">
        <v>61892</v>
      </c>
      <c r="Q24" s="8">
        <v>61551</v>
      </c>
      <c r="R24" s="8">
        <v>185364</v>
      </c>
      <c r="S24" s="8">
        <v>61768</v>
      </c>
      <c r="T24" s="8">
        <v>66375</v>
      </c>
      <c r="U24" s="8">
        <v>60218</v>
      </c>
      <c r="V24" s="8">
        <v>188361</v>
      </c>
      <c r="W24" s="8">
        <v>780021</v>
      </c>
      <c r="X24" s="8">
        <v>738287</v>
      </c>
      <c r="Y24" s="8">
        <v>41734</v>
      </c>
      <c r="Z24" s="2">
        <v>5.6528152331004069</v>
      </c>
      <c r="AA24" s="6">
        <v>738287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-459</v>
      </c>
      <c r="D26" s="6"/>
      <c r="E26" s="7">
        <v>1175550</v>
      </c>
      <c r="F26" s="8">
        <v>1175550</v>
      </c>
      <c r="G26" s="8"/>
      <c r="H26" s="8"/>
      <c r="I26" s="8"/>
      <c r="J26" s="8"/>
      <c r="K26" s="8">
        <v>68325</v>
      </c>
      <c r="L26" s="8"/>
      <c r="M26" s="8">
        <v>70631</v>
      </c>
      <c r="N26" s="8">
        <v>138956</v>
      </c>
      <c r="O26" s="8"/>
      <c r="P26" s="8"/>
      <c r="Q26" s="8"/>
      <c r="R26" s="8"/>
      <c r="S26" s="8">
        <v>104054</v>
      </c>
      <c r="T26" s="8"/>
      <c r="U26" s="8">
        <v>756176</v>
      </c>
      <c r="V26" s="8">
        <v>860230</v>
      </c>
      <c r="W26" s="8">
        <v>999186</v>
      </c>
      <c r="X26" s="8">
        <v>1175550</v>
      </c>
      <c r="Y26" s="8">
        <v>-176364</v>
      </c>
      <c r="Z26" s="2">
        <v>-15.002679596784485</v>
      </c>
      <c r="AA26" s="6">
        <v>1175550</v>
      </c>
    </row>
    <row r="27" spans="1:27" ht="13.5" x14ac:dyDescent="0.25">
      <c r="A27" s="25" t="s">
        <v>53</v>
      </c>
      <c r="B27" s="24" t="s">
        <v>32</v>
      </c>
      <c r="C27" s="6">
        <v>4425063</v>
      </c>
      <c r="D27" s="6"/>
      <c r="E27" s="7">
        <v>3710580</v>
      </c>
      <c r="F27" s="8">
        <v>3710580</v>
      </c>
      <c r="G27" s="8"/>
      <c r="H27" s="8"/>
      <c r="I27" s="8"/>
      <c r="J27" s="8"/>
      <c r="K27" s="8"/>
      <c r="L27" s="8"/>
      <c r="M27" s="8">
        <v>2281116</v>
      </c>
      <c r="N27" s="8">
        <v>2281116</v>
      </c>
      <c r="O27" s="8">
        <v>13374920</v>
      </c>
      <c r="P27" s="8">
        <v>1946852</v>
      </c>
      <c r="Q27" s="8"/>
      <c r="R27" s="8">
        <v>15321772</v>
      </c>
      <c r="S27" s="8">
        <v>539087</v>
      </c>
      <c r="T27" s="8">
        <v>273965</v>
      </c>
      <c r="U27" s="8">
        <v>265122</v>
      </c>
      <c r="V27" s="8">
        <v>1078174</v>
      </c>
      <c r="W27" s="8">
        <v>18681062</v>
      </c>
      <c r="X27" s="8">
        <v>3710580</v>
      </c>
      <c r="Y27" s="8">
        <v>14970482</v>
      </c>
      <c r="Z27" s="2">
        <v>403.4539613753106</v>
      </c>
      <c r="AA27" s="6">
        <v>3710580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53072323</v>
      </c>
      <c r="D29" s="6"/>
      <c r="E29" s="7">
        <v>56564875</v>
      </c>
      <c r="F29" s="8">
        <v>54615008</v>
      </c>
      <c r="G29" s="8"/>
      <c r="H29" s="8">
        <v>6264719</v>
      </c>
      <c r="I29" s="8">
        <v>7113993</v>
      </c>
      <c r="J29" s="8">
        <v>13378712</v>
      </c>
      <c r="K29" s="8">
        <v>5997429</v>
      </c>
      <c r="L29" s="8">
        <v>4710088</v>
      </c>
      <c r="M29" s="8">
        <v>4350970</v>
      </c>
      <c r="N29" s="8">
        <v>15058487</v>
      </c>
      <c r="O29" s="8">
        <v>5375782</v>
      </c>
      <c r="P29" s="8">
        <v>6131195</v>
      </c>
      <c r="Q29" s="8">
        <v>4933524</v>
      </c>
      <c r="R29" s="8">
        <v>16440501</v>
      </c>
      <c r="S29" s="8">
        <v>5449935</v>
      </c>
      <c r="T29" s="8">
        <v>5654822</v>
      </c>
      <c r="U29" s="8">
        <v>6122841</v>
      </c>
      <c r="V29" s="8">
        <v>17227598</v>
      </c>
      <c r="W29" s="8">
        <v>62105298</v>
      </c>
      <c r="X29" s="8">
        <v>54615008</v>
      </c>
      <c r="Y29" s="8">
        <v>7490290</v>
      </c>
      <c r="Z29" s="2">
        <v>13.714710066507726</v>
      </c>
      <c r="AA29" s="6">
        <v>54615008</v>
      </c>
    </row>
    <row r="30" spans="1:27" ht="13.5" x14ac:dyDescent="0.25">
      <c r="A30" s="25" t="s">
        <v>56</v>
      </c>
      <c r="B30" s="24" t="s">
        <v>32</v>
      </c>
      <c r="C30" s="6">
        <v>379798</v>
      </c>
      <c r="D30" s="6"/>
      <c r="E30" s="7">
        <v>406463</v>
      </c>
      <c r="F30" s="8">
        <v>260463</v>
      </c>
      <c r="G30" s="8">
        <v>2893</v>
      </c>
      <c r="H30" s="8">
        <v>74500</v>
      </c>
      <c r="I30" s="8">
        <v>16334</v>
      </c>
      <c r="J30" s="8">
        <v>93727</v>
      </c>
      <c r="K30" s="8">
        <v>9299</v>
      </c>
      <c r="L30" s="8">
        <v>6904</v>
      </c>
      <c r="M30" s="8">
        <v>7148</v>
      </c>
      <c r="N30" s="8">
        <v>23351</v>
      </c>
      <c r="O30" s="8">
        <v>27542</v>
      </c>
      <c r="P30" s="8">
        <v>1091</v>
      </c>
      <c r="Q30" s="8">
        <v>45850</v>
      </c>
      <c r="R30" s="8">
        <v>74483</v>
      </c>
      <c r="S30" s="8">
        <v>7599</v>
      </c>
      <c r="T30" s="8">
        <v>17941</v>
      </c>
      <c r="U30" s="8">
        <v>6055</v>
      </c>
      <c r="V30" s="8">
        <v>31595</v>
      </c>
      <c r="W30" s="8">
        <v>223156</v>
      </c>
      <c r="X30" s="8">
        <v>260463</v>
      </c>
      <c r="Y30" s="8">
        <v>-37307</v>
      </c>
      <c r="Z30" s="2">
        <v>-14.323339591419895</v>
      </c>
      <c r="AA30" s="6">
        <v>260463</v>
      </c>
    </row>
    <row r="31" spans="1:27" ht="13.5" x14ac:dyDescent="0.25">
      <c r="A31" s="25" t="s">
        <v>57</v>
      </c>
      <c r="B31" s="24" t="s">
        <v>32</v>
      </c>
      <c r="C31" s="6">
        <v>26663971</v>
      </c>
      <c r="D31" s="6"/>
      <c r="E31" s="7">
        <v>12696073</v>
      </c>
      <c r="F31" s="8">
        <v>12659073</v>
      </c>
      <c r="G31" s="8">
        <v>158914</v>
      </c>
      <c r="H31" s="8">
        <v>938843</v>
      </c>
      <c r="I31" s="8">
        <v>1167378</v>
      </c>
      <c r="J31" s="8">
        <v>2265135</v>
      </c>
      <c r="K31" s="8">
        <v>1805838</v>
      </c>
      <c r="L31" s="8">
        <v>1655505</v>
      </c>
      <c r="M31" s="8">
        <v>1378418</v>
      </c>
      <c r="N31" s="8">
        <v>4839761</v>
      </c>
      <c r="O31" s="8">
        <v>817967</v>
      </c>
      <c r="P31" s="8">
        <v>884015</v>
      </c>
      <c r="Q31" s="8">
        <v>1169686</v>
      </c>
      <c r="R31" s="8">
        <v>2871668</v>
      </c>
      <c r="S31" s="8">
        <v>986524</v>
      </c>
      <c r="T31" s="8">
        <v>2691915</v>
      </c>
      <c r="U31" s="8">
        <v>1232248</v>
      </c>
      <c r="V31" s="8">
        <v>4910687</v>
      </c>
      <c r="W31" s="8">
        <v>14887251</v>
      </c>
      <c r="X31" s="8">
        <v>12659073</v>
      </c>
      <c r="Y31" s="8">
        <v>2228178</v>
      </c>
      <c r="Z31" s="2">
        <v>17.601431005256071</v>
      </c>
      <c r="AA31" s="6">
        <v>12659073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5332229</v>
      </c>
      <c r="D33" s="6"/>
      <c r="E33" s="7">
        <v>2716663</v>
      </c>
      <c r="F33" s="8">
        <v>3112663</v>
      </c>
      <c r="G33" s="8">
        <v>1158</v>
      </c>
      <c r="H33" s="8">
        <v>984781</v>
      </c>
      <c r="I33" s="8">
        <v>392934</v>
      </c>
      <c r="J33" s="8">
        <v>1378873</v>
      </c>
      <c r="K33" s="8">
        <v>778698</v>
      </c>
      <c r="L33" s="8">
        <v>287220</v>
      </c>
      <c r="M33" s="8">
        <v>269097</v>
      </c>
      <c r="N33" s="8">
        <v>1335015</v>
      </c>
      <c r="O33" s="8">
        <v>570903</v>
      </c>
      <c r="P33" s="8">
        <v>530</v>
      </c>
      <c r="Q33" s="8">
        <v>526</v>
      </c>
      <c r="R33" s="8">
        <v>571959</v>
      </c>
      <c r="S33" s="8">
        <v>528</v>
      </c>
      <c r="T33" s="8">
        <v>575</v>
      </c>
      <c r="U33" s="8">
        <v>513</v>
      </c>
      <c r="V33" s="8">
        <v>1616</v>
      </c>
      <c r="W33" s="8">
        <v>3287463</v>
      </c>
      <c r="X33" s="8">
        <v>3112663</v>
      </c>
      <c r="Y33" s="8">
        <v>174800</v>
      </c>
      <c r="Z33" s="2">
        <v>5.6157701620766529</v>
      </c>
      <c r="AA33" s="6">
        <v>3112663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90598581</v>
      </c>
      <c r="D35" s="33">
        <f>SUM(D24:D34)</f>
        <v>0</v>
      </c>
      <c r="E35" s="34">
        <f t="shared" si="1"/>
        <v>77936891</v>
      </c>
      <c r="F35" s="35">
        <f t="shared" si="1"/>
        <v>76271624</v>
      </c>
      <c r="G35" s="35">
        <f t="shared" si="1"/>
        <v>222065</v>
      </c>
      <c r="H35" s="35">
        <f t="shared" si="1"/>
        <v>8321768</v>
      </c>
      <c r="I35" s="35">
        <f t="shared" si="1"/>
        <v>8754653</v>
      </c>
      <c r="J35" s="35">
        <f t="shared" si="1"/>
        <v>17298486</v>
      </c>
      <c r="K35" s="35">
        <f t="shared" si="1"/>
        <v>8730907</v>
      </c>
      <c r="L35" s="35">
        <f t="shared" si="1"/>
        <v>6717753</v>
      </c>
      <c r="M35" s="35">
        <f t="shared" si="1"/>
        <v>8452283</v>
      </c>
      <c r="N35" s="35">
        <f t="shared" si="1"/>
        <v>23900943</v>
      </c>
      <c r="O35" s="35">
        <f t="shared" si="1"/>
        <v>20229035</v>
      </c>
      <c r="P35" s="35">
        <f t="shared" si="1"/>
        <v>9025575</v>
      </c>
      <c r="Q35" s="35">
        <f t="shared" si="1"/>
        <v>6211137</v>
      </c>
      <c r="R35" s="35">
        <f t="shared" si="1"/>
        <v>35465747</v>
      </c>
      <c r="S35" s="35">
        <f t="shared" si="1"/>
        <v>7149495</v>
      </c>
      <c r="T35" s="35">
        <f t="shared" si="1"/>
        <v>8705593</v>
      </c>
      <c r="U35" s="35">
        <f t="shared" si="1"/>
        <v>8443173</v>
      </c>
      <c r="V35" s="35">
        <f t="shared" si="1"/>
        <v>24298261</v>
      </c>
      <c r="W35" s="35">
        <f t="shared" si="1"/>
        <v>100963437</v>
      </c>
      <c r="X35" s="35">
        <f t="shared" si="1"/>
        <v>76271624</v>
      </c>
      <c r="Y35" s="35">
        <f t="shared" si="1"/>
        <v>24691813</v>
      </c>
      <c r="Z35" s="36">
        <f>+IF(X35&lt;&gt;0,+(Y35/X35)*100,0)</f>
        <v>32.373524654463893</v>
      </c>
      <c r="AA35" s="33">
        <f>SUM(AA24:AA34)</f>
        <v>76271624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-17617407</v>
      </c>
      <c r="D37" s="46">
        <f>+D21-D35</f>
        <v>0</v>
      </c>
      <c r="E37" s="47">
        <f t="shared" si="2"/>
        <v>9440697</v>
      </c>
      <c r="F37" s="48">
        <f t="shared" si="2"/>
        <v>16579757</v>
      </c>
      <c r="G37" s="48">
        <f t="shared" si="2"/>
        <v>10774633</v>
      </c>
      <c r="H37" s="48">
        <f t="shared" si="2"/>
        <v>123384</v>
      </c>
      <c r="I37" s="48">
        <f t="shared" si="2"/>
        <v>-2355420</v>
      </c>
      <c r="J37" s="48">
        <f t="shared" si="2"/>
        <v>8542597</v>
      </c>
      <c r="K37" s="48">
        <f t="shared" si="2"/>
        <v>-2279599</v>
      </c>
      <c r="L37" s="48">
        <f t="shared" si="2"/>
        <v>-276072</v>
      </c>
      <c r="M37" s="48">
        <f t="shared" si="2"/>
        <v>1764919</v>
      </c>
      <c r="N37" s="48">
        <f t="shared" si="2"/>
        <v>-790752</v>
      </c>
      <c r="O37" s="48">
        <f t="shared" si="2"/>
        <v>-12281751</v>
      </c>
      <c r="P37" s="48">
        <f t="shared" si="2"/>
        <v>-3179601</v>
      </c>
      <c r="Q37" s="48">
        <f t="shared" si="2"/>
        <v>2128903</v>
      </c>
      <c r="R37" s="48">
        <f t="shared" si="2"/>
        <v>-13332449</v>
      </c>
      <c r="S37" s="48">
        <f t="shared" si="2"/>
        <v>-1601031</v>
      </c>
      <c r="T37" s="48">
        <f t="shared" si="2"/>
        <v>-1916634</v>
      </c>
      <c r="U37" s="48">
        <f t="shared" si="2"/>
        <v>-1299983</v>
      </c>
      <c r="V37" s="48">
        <f t="shared" si="2"/>
        <v>-4817648</v>
      </c>
      <c r="W37" s="48">
        <f t="shared" si="2"/>
        <v>-10398252</v>
      </c>
      <c r="X37" s="48">
        <f>IF(F21=F35,0,X21-X35)</f>
        <v>16579757</v>
      </c>
      <c r="Y37" s="48">
        <f t="shared" si="2"/>
        <v>-26978009</v>
      </c>
      <c r="Z37" s="49">
        <f>+IF(X37&lt;&gt;0,+(Y37/X37)*100,0)</f>
        <v>-162.71655248023237</v>
      </c>
      <c r="AA37" s="46">
        <f>+AA21-AA35</f>
        <v>16579757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15000000</v>
      </c>
      <c r="F38" s="8">
        <v>15000000</v>
      </c>
      <c r="G38" s="8"/>
      <c r="H38" s="8">
        <v>4311770</v>
      </c>
      <c r="I38" s="8">
        <v>646765</v>
      </c>
      <c r="J38" s="8">
        <v>4958535</v>
      </c>
      <c r="K38" s="8"/>
      <c r="L38" s="8"/>
      <c r="M38" s="8"/>
      <c r="N38" s="8"/>
      <c r="O38" s="8">
        <v>4520812</v>
      </c>
      <c r="P38" s="8"/>
      <c r="Q38" s="8">
        <v>520653</v>
      </c>
      <c r="R38" s="8">
        <v>5041465</v>
      </c>
      <c r="S38" s="8">
        <v>4106776</v>
      </c>
      <c r="T38" s="8"/>
      <c r="U38" s="8">
        <v>893224</v>
      </c>
      <c r="V38" s="8">
        <v>5000000</v>
      </c>
      <c r="W38" s="8">
        <v>15000000</v>
      </c>
      <c r="X38" s="8">
        <v>15000000</v>
      </c>
      <c r="Y38" s="8"/>
      <c r="Z38" s="2"/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-17617407</v>
      </c>
      <c r="D41" s="56">
        <f>SUM(D37:D40)</f>
        <v>0</v>
      </c>
      <c r="E41" s="57">
        <f t="shared" si="3"/>
        <v>24440697</v>
      </c>
      <c r="F41" s="58">
        <f t="shared" si="3"/>
        <v>31579757</v>
      </c>
      <c r="G41" s="58">
        <f t="shared" si="3"/>
        <v>10774633</v>
      </c>
      <c r="H41" s="58">
        <f t="shared" si="3"/>
        <v>4435154</v>
      </c>
      <c r="I41" s="58">
        <f t="shared" si="3"/>
        <v>-1708655</v>
      </c>
      <c r="J41" s="58">
        <f t="shared" si="3"/>
        <v>13501132</v>
      </c>
      <c r="K41" s="58">
        <f t="shared" si="3"/>
        <v>-2279599</v>
      </c>
      <c r="L41" s="58">
        <f t="shared" si="3"/>
        <v>-276072</v>
      </c>
      <c r="M41" s="58">
        <f t="shared" si="3"/>
        <v>1764919</v>
      </c>
      <c r="N41" s="58">
        <f t="shared" si="3"/>
        <v>-790752</v>
      </c>
      <c r="O41" s="58">
        <f t="shared" si="3"/>
        <v>-7760939</v>
      </c>
      <c r="P41" s="58">
        <f t="shared" si="3"/>
        <v>-3179601</v>
      </c>
      <c r="Q41" s="58">
        <f t="shared" si="3"/>
        <v>2649556</v>
      </c>
      <c r="R41" s="58">
        <f t="shared" si="3"/>
        <v>-8290984</v>
      </c>
      <c r="S41" s="58">
        <f t="shared" si="3"/>
        <v>2505745</v>
      </c>
      <c r="T41" s="58">
        <f t="shared" si="3"/>
        <v>-1916634</v>
      </c>
      <c r="U41" s="58">
        <f t="shared" si="3"/>
        <v>-406759</v>
      </c>
      <c r="V41" s="58">
        <f t="shared" si="3"/>
        <v>182352</v>
      </c>
      <c r="W41" s="58">
        <f t="shared" si="3"/>
        <v>4601748</v>
      </c>
      <c r="X41" s="58">
        <f t="shared" si="3"/>
        <v>31579757</v>
      </c>
      <c r="Y41" s="58">
        <f t="shared" si="3"/>
        <v>-26978009</v>
      </c>
      <c r="Z41" s="59">
        <f>+IF(X41&lt;&gt;0,+(Y41/X41)*100,0)</f>
        <v>-85.42817159739387</v>
      </c>
      <c r="AA41" s="56">
        <f>SUM(AA37:AA40)</f>
        <v>31579757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-17617407</v>
      </c>
      <c r="D43" s="64">
        <f>+D41-D42</f>
        <v>0</v>
      </c>
      <c r="E43" s="65">
        <f t="shared" si="4"/>
        <v>24440697</v>
      </c>
      <c r="F43" s="66">
        <f t="shared" si="4"/>
        <v>31579757</v>
      </c>
      <c r="G43" s="66">
        <f t="shared" si="4"/>
        <v>10774633</v>
      </c>
      <c r="H43" s="66">
        <f t="shared" si="4"/>
        <v>4435154</v>
      </c>
      <c r="I43" s="66">
        <f t="shared" si="4"/>
        <v>-1708655</v>
      </c>
      <c r="J43" s="66">
        <f t="shared" si="4"/>
        <v>13501132</v>
      </c>
      <c r="K43" s="66">
        <f t="shared" si="4"/>
        <v>-2279599</v>
      </c>
      <c r="L43" s="66">
        <f t="shared" si="4"/>
        <v>-276072</v>
      </c>
      <c r="M43" s="66">
        <f t="shared" si="4"/>
        <v>1764919</v>
      </c>
      <c r="N43" s="66">
        <f t="shared" si="4"/>
        <v>-790752</v>
      </c>
      <c r="O43" s="66">
        <f t="shared" si="4"/>
        <v>-7760939</v>
      </c>
      <c r="P43" s="66">
        <f t="shared" si="4"/>
        <v>-3179601</v>
      </c>
      <c r="Q43" s="66">
        <f t="shared" si="4"/>
        <v>2649556</v>
      </c>
      <c r="R43" s="66">
        <f t="shared" si="4"/>
        <v>-8290984</v>
      </c>
      <c r="S43" s="66">
        <f t="shared" si="4"/>
        <v>2505745</v>
      </c>
      <c r="T43" s="66">
        <f t="shared" si="4"/>
        <v>-1916634</v>
      </c>
      <c r="U43" s="66">
        <f t="shared" si="4"/>
        <v>-406759</v>
      </c>
      <c r="V43" s="66">
        <f t="shared" si="4"/>
        <v>182352</v>
      </c>
      <c r="W43" s="66">
        <f t="shared" si="4"/>
        <v>4601748</v>
      </c>
      <c r="X43" s="66">
        <f t="shared" si="4"/>
        <v>31579757</v>
      </c>
      <c r="Y43" s="66">
        <f t="shared" si="4"/>
        <v>-26978009</v>
      </c>
      <c r="Z43" s="67">
        <f>+IF(X43&lt;&gt;0,+(Y43/X43)*100,0)</f>
        <v>-85.42817159739387</v>
      </c>
      <c r="AA43" s="64">
        <f>+AA41-AA42</f>
        <v>31579757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-17617407</v>
      </c>
      <c r="D45" s="56">
        <f>SUM(D43:D44)</f>
        <v>0</v>
      </c>
      <c r="E45" s="57">
        <f t="shared" si="5"/>
        <v>24440697</v>
      </c>
      <c r="F45" s="58">
        <f t="shared" si="5"/>
        <v>31579757</v>
      </c>
      <c r="G45" s="58">
        <f t="shared" si="5"/>
        <v>10774633</v>
      </c>
      <c r="H45" s="58">
        <f t="shared" si="5"/>
        <v>4435154</v>
      </c>
      <c r="I45" s="58">
        <f t="shared" si="5"/>
        <v>-1708655</v>
      </c>
      <c r="J45" s="58">
        <f t="shared" si="5"/>
        <v>13501132</v>
      </c>
      <c r="K45" s="58">
        <f t="shared" si="5"/>
        <v>-2279599</v>
      </c>
      <c r="L45" s="58">
        <f t="shared" si="5"/>
        <v>-276072</v>
      </c>
      <c r="M45" s="58">
        <f t="shared" si="5"/>
        <v>1764919</v>
      </c>
      <c r="N45" s="58">
        <f t="shared" si="5"/>
        <v>-790752</v>
      </c>
      <c r="O45" s="58">
        <f t="shared" si="5"/>
        <v>-7760939</v>
      </c>
      <c r="P45" s="58">
        <f t="shared" si="5"/>
        <v>-3179601</v>
      </c>
      <c r="Q45" s="58">
        <f t="shared" si="5"/>
        <v>2649556</v>
      </c>
      <c r="R45" s="58">
        <f t="shared" si="5"/>
        <v>-8290984</v>
      </c>
      <c r="S45" s="58">
        <f t="shared" si="5"/>
        <v>2505745</v>
      </c>
      <c r="T45" s="58">
        <f t="shared" si="5"/>
        <v>-1916634</v>
      </c>
      <c r="U45" s="58">
        <f t="shared" si="5"/>
        <v>-406759</v>
      </c>
      <c r="V45" s="58">
        <f t="shared" si="5"/>
        <v>182352</v>
      </c>
      <c r="W45" s="58">
        <f t="shared" si="5"/>
        <v>4601748</v>
      </c>
      <c r="X45" s="58">
        <f t="shared" si="5"/>
        <v>31579757</v>
      </c>
      <c r="Y45" s="58">
        <f t="shared" si="5"/>
        <v>-26978009</v>
      </c>
      <c r="Z45" s="59">
        <f>+IF(X45&lt;&gt;0,+(Y45/X45)*100,0)</f>
        <v>-85.42817159739387</v>
      </c>
      <c r="AA45" s="56">
        <f>SUM(AA43:AA44)</f>
        <v>31579757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-17617407</v>
      </c>
      <c r="D47" s="71">
        <f>SUM(D45:D46)</f>
        <v>0</v>
      </c>
      <c r="E47" s="72">
        <f t="shared" si="6"/>
        <v>24440697</v>
      </c>
      <c r="F47" s="73">
        <f t="shared" si="6"/>
        <v>31579757</v>
      </c>
      <c r="G47" s="73">
        <f t="shared" si="6"/>
        <v>10774633</v>
      </c>
      <c r="H47" s="74">
        <f t="shared" si="6"/>
        <v>4435154</v>
      </c>
      <c r="I47" s="74">
        <f t="shared" si="6"/>
        <v>-1708655</v>
      </c>
      <c r="J47" s="74">
        <f t="shared" si="6"/>
        <v>13501132</v>
      </c>
      <c r="K47" s="74">
        <f t="shared" si="6"/>
        <v>-2279599</v>
      </c>
      <c r="L47" s="74">
        <f t="shared" si="6"/>
        <v>-276072</v>
      </c>
      <c r="M47" s="73">
        <f t="shared" si="6"/>
        <v>1764919</v>
      </c>
      <c r="N47" s="73">
        <f t="shared" si="6"/>
        <v>-790752</v>
      </c>
      <c r="O47" s="74">
        <f t="shared" si="6"/>
        <v>-7760939</v>
      </c>
      <c r="P47" s="74">
        <f t="shared" si="6"/>
        <v>-3179601</v>
      </c>
      <c r="Q47" s="74">
        <f t="shared" si="6"/>
        <v>2649556</v>
      </c>
      <c r="R47" s="74">
        <f t="shared" si="6"/>
        <v>-8290984</v>
      </c>
      <c r="S47" s="74">
        <f t="shared" si="6"/>
        <v>2505745</v>
      </c>
      <c r="T47" s="73">
        <f t="shared" si="6"/>
        <v>-1916634</v>
      </c>
      <c r="U47" s="73">
        <f t="shared" si="6"/>
        <v>-406759</v>
      </c>
      <c r="V47" s="74">
        <f t="shared" si="6"/>
        <v>182352</v>
      </c>
      <c r="W47" s="74">
        <f t="shared" si="6"/>
        <v>4601748</v>
      </c>
      <c r="X47" s="74">
        <f t="shared" si="6"/>
        <v>31579757</v>
      </c>
      <c r="Y47" s="74">
        <f t="shared" si="6"/>
        <v>-26978009</v>
      </c>
      <c r="Z47" s="75">
        <f>+IF(X47&lt;&gt;0,+(Y47/X47)*100,0)</f>
        <v>-85.42817159739387</v>
      </c>
      <c r="AA47" s="76">
        <f>SUM(AA45:AA46)</f>
        <v>31579757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24402734</v>
      </c>
      <c r="D6" s="6"/>
      <c r="E6" s="7">
        <v>28352311</v>
      </c>
      <c r="F6" s="8">
        <v>28352311</v>
      </c>
      <c r="G6" s="8">
        <v>3449939</v>
      </c>
      <c r="H6" s="8">
        <v>736511</v>
      </c>
      <c r="I6" s="8">
        <v>2260245</v>
      </c>
      <c r="J6" s="8">
        <v>6446695</v>
      </c>
      <c r="K6" s="8">
        <v>-87323</v>
      </c>
      <c r="L6" s="8">
        <v>8424924</v>
      </c>
      <c r="M6" s="8">
        <v>-748481</v>
      </c>
      <c r="N6" s="8">
        <v>7589120</v>
      </c>
      <c r="O6" s="8">
        <v>1482334</v>
      </c>
      <c r="P6" s="8">
        <v>887868</v>
      </c>
      <c r="Q6" s="8">
        <v>2991787</v>
      </c>
      <c r="R6" s="8">
        <v>5361989</v>
      </c>
      <c r="S6" s="8">
        <v>1630596</v>
      </c>
      <c r="T6" s="8">
        <v>-861766</v>
      </c>
      <c r="U6" s="8">
        <v>3157276</v>
      </c>
      <c r="V6" s="8">
        <v>3926106</v>
      </c>
      <c r="W6" s="8">
        <v>23323910</v>
      </c>
      <c r="X6" s="8">
        <v>28352311</v>
      </c>
      <c r="Y6" s="8">
        <v>-5028401</v>
      </c>
      <c r="Z6" s="2">
        <v>-17.73541846377179</v>
      </c>
      <c r="AA6" s="6">
        <v>28352311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285285</v>
      </c>
      <c r="D13" s="6"/>
      <c r="E13" s="7">
        <v>290996</v>
      </c>
      <c r="F13" s="8">
        <v>290996</v>
      </c>
      <c r="G13" s="8">
        <v>47134</v>
      </c>
      <c r="H13" s="8"/>
      <c r="I13" s="8">
        <v>51458</v>
      </c>
      <c r="J13" s="8">
        <v>98592</v>
      </c>
      <c r="K13" s="8">
        <v>45675</v>
      </c>
      <c r="L13" s="8">
        <v>48309</v>
      </c>
      <c r="M13" s="8"/>
      <c r="N13" s="8">
        <v>93984</v>
      </c>
      <c r="O13" s="8">
        <v>146314</v>
      </c>
      <c r="P13" s="8">
        <v>-49</v>
      </c>
      <c r="Q13" s="8">
        <v>-8133</v>
      </c>
      <c r="R13" s="8">
        <v>138132</v>
      </c>
      <c r="S13" s="8">
        <v>-1161096</v>
      </c>
      <c r="T13" s="8"/>
      <c r="U13" s="8">
        <v>172408</v>
      </c>
      <c r="V13" s="8">
        <v>-988688</v>
      </c>
      <c r="W13" s="8">
        <v>-657980</v>
      </c>
      <c r="X13" s="8">
        <v>290996</v>
      </c>
      <c r="Y13" s="8">
        <v>-948976</v>
      </c>
      <c r="Z13" s="2">
        <v>-326.11307371922635</v>
      </c>
      <c r="AA13" s="6">
        <v>290996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12623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7574163</v>
      </c>
      <c r="D18" s="6"/>
      <c r="E18" s="7">
        <v>9490321</v>
      </c>
      <c r="F18" s="8">
        <v>12490321</v>
      </c>
      <c r="G18" s="8">
        <v>3954283</v>
      </c>
      <c r="H18" s="8"/>
      <c r="I18" s="8"/>
      <c r="J18" s="8">
        <v>3954283</v>
      </c>
      <c r="K18" s="8"/>
      <c r="L18" s="8"/>
      <c r="M18" s="8"/>
      <c r="N18" s="8"/>
      <c r="O18" s="8">
        <v>3163405</v>
      </c>
      <c r="P18" s="8"/>
      <c r="Q18" s="8">
        <v>2372633</v>
      </c>
      <c r="R18" s="8">
        <v>5536038</v>
      </c>
      <c r="S18" s="8"/>
      <c r="T18" s="8"/>
      <c r="U18" s="8"/>
      <c r="V18" s="8"/>
      <c r="W18" s="8">
        <v>9490321</v>
      </c>
      <c r="X18" s="8">
        <v>12490321</v>
      </c>
      <c r="Y18" s="8">
        <v>-3000000</v>
      </c>
      <c r="Z18" s="2">
        <v>-24.018598080865978</v>
      </c>
      <c r="AA18" s="6">
        <v>12490321</v>
      </c>
    </row>
    <row r="19" spans="1:27" ht="13.5" x14ac:dyDescent="0.25">
      <c r="A19" s="23" t="s">
        <v>46</v>
      </c>
      <c r="B19" s="29" t="s">
        <v>32</v>
      </c>
      <c r="C19" s="6">
        <v>26087</v>
      </c>
      <c r="D19" s="6"/>
      <c r="E19" s="7">
        <v>44875</v>
      </c>
      <c r="F19" s="26">
        <v>208836</v>
      </c>
      <c r="G19" s="26"/>
      <c r="H19" s="26">
        <v>131739</v>
      </c>
      <c r="I19" s="26"/>
      <c r="J19" s="26">
        <v>131739</v>
      </c>
      <c r="K19" s="26"/>
      <c r="L19" s="26">
        <v>13578</v>
      </c>
      <c r="M19" s="26">
        <v>3498</v>
      </c>
      <c r="N19" s="26">
        <v>17076</v>
      </c>
      <c r="O19" s="26">
        <v>124437</v>
      </c>
      <c r="P19" s="26"/>
      <c r="Q19" s="26">
        <v>9190</v>
      </c>
      <c r="R19" s="26">
        <v>133627</v>
      </c>
      <c r="S19" s="26">
        <v>18471</v>
      </c>
      <c r="T19" s="26"/>
      <c r="U19" s="26">
        <v>148011</v>
      </c>
      <c r="V19" s="26">
        <v>166482</v>
      </c>
      <c r="W19" s="26">
        <v>448924</v>
      </c>
      <c r="X19" s="26">
        <v>208836</v>
      </c>
      <c r="Y19" s="26">
        <v>240088</v>
      </c>
      <c r="Z19" s="27">
        <v>114.96485280315653</v>
      </c>
      <c r="AA19" s="28">
        <v>208836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32300892</v>
      </c>
      <c r="D21" s="33">
        <f t="shared" si="0"/>
        <v>0</v>
      </c>
      <c r="E21" s="34">
        <f t="shared" si="0"/>
        <v>38178503</v>
      </c>
      <c r="F21" s="35">
        <f t="shared" si="0"/>
        <v>41342464</v>
      </c>
      <c r="G21" s="35">
        <f t="shared" si="0"/>
        <v>7451356</v>
      </c>
      <c r="H21" s="35">
        <f t="shared" si="0"/>
        <v>868250</v>
      </c>
      <c r="I21" s="35">
        <f t="shared" si="0"/>
        <v>2311703</v>
      </c>
      <c r="J21" s="35">
        <f t="shared" si="0"/>
        <v>10631309</v>
      </c>
      <c r="K21" s="35">
        <f t="shared" si="0"/>
        <v>-41648</v>
      </c>
      <c r="L21" s="35">
        <f t="shared" si="0"/>
        <v>8486811</v>
      </c>
      <c r="M21" s="35">
        <f t="shared" si="0"/>
        <v>-744983</v>
      </c>
      <c r="N21" s="35">
        <f t="shared" si="0"/>
        <v>7700180</v>
      </c>
      <c r="O21" s="35">
        <f t="shared" si="0"/>
        <v>4916490</v>
      </c>
      <c r="P21" s="35">
        <f t="shared" si="0"/>
        <v>887819</v>
      </c>
      <c r="Q21" s="35">
        <f t="shared" si="0"/>
        <v>5365477</v>
      </c>
      <c r="R21" s="35">
        <f t="shared" si="0"/>
        <v>11169786</v>
      </c>
      <c r="S21" s="35">
        <f t="shared" si="0"/>
        <v>487971</v>
      </c>
      <c r="T21" s="35">
        <f t="shared" si="0"/>
        <v>-861766</v>
      </c>
      <c r="U21" s="35">
        <f t="shared" si="0"/>
        <v>3477695</v>
      </c>
      <c r="V21" s="35">
        <f t="shared" si="0"/>
        <v>3103900</v>
      </c>
      <c r="W21" s="35">
        <f t="shared" si="0"/>
        <v>32605175</v>
      </c>
      <c r="X21" s="35">
        <f t="shared" si="0"/>
        <v>41342464</v>
      </c>
      <c r="Y21" s="35">
        <f t="shared" si="0"/>
        <v>-8737289</v>
      </c>
      <c r="Z21" s="36">
        <f>+IF(X21&lt;&gt;0,+(Y21/X21)*100,0)</f>
        <v>-21.133933865190038</v>
      </c>
      <c r="AA21" s="33">
        <f>SUM(AA5:AA20)</f>
        <v>41342464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2715429</v>
      </c>
      <c r="D24" s="6"/>
      <c r="E24" s="7">
        <v>2946877</v>
      </c>
      <c r="F24" s="8">
        <v>3659751</v>
      </c>
      <c r="G24" s="8"/>
      <c r="H24" s="8">
        <v>313901</v>
      </c>
      <c r="I24" s="8">
        <v>637941</v>
      </c>
      <c r="J24" s="8">
        <v>951842</v>
      </c>
      <c r="K24" s="8"/>
      <c r="L24" s="8">
        <v>421532</v>
      </c>
      <c r="M24" s="8">
        <v>362519</v>
      </c>
      <c r="N24" s="8">
        <v>784051</v>
      </c>
      <c r="O24" s="8">
        <v>296693</v>
      </c>
      <c r="P24" s="8">
        <v>302173</v>
      </c>
      <c r="Q24" s="8">
        <v>300871</v>
      </c>
      <c r="R24" s="8">
        <v>899737</v>
      </c>
      <c r="S24" s="8">
        <v>306110</v>
      </c>
      <c r="T24" s="8">
        <v>305294</v>
      </c>
      <c r="U24" s="8"/>
      <c r="V24" s="8">
        <v>611404</v>
      </c>
      <c r="W24" s="8">
        <v>3247034</v>
      </c>
      <c r="X24" s="8">
        <v>3659751</v>
      </c>
      <c r="Y24" s="8">
        <v>-412717</v>
      </c>
      <c r="Z24" s="2">
        <v>-11.277187983554073</v>
      </c>
      <c r="AA24" s="6">
        <v>3659751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1237790</v>
      </c>
      <c r="D26" s="6"/>
      <c r="E26" s="7">
        <v>9923309</v>
      </c>
      <c r="F26" s="8">
        <v>9923309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9923309</v>
      </c>
      <c r="Y26" s="8">
        <v>-9923309</v>
      </c>
      <c r="Z26" s="2">
        <v>-100</v>
      </c>
      <c r="AA26" s="6">
        <v>9923309</v>
      </c>
    </row>
    <row r="27" spans="1:27" ht="13.5" x14ac:dyDescent="0.25">
      <c r="A27" s="25" t="s">
        <v>53</v>
      </c>
      <c r="B27" s="24" t="s">
        <v>32</v>
      </c>
      <c r="C27" s="6">
        <v>1103077</v>
      </c>
      <c r="D27" s="6"/>
      <c r="E27" s="7"/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19824244</v>
      </c>
      <c r="D29" s="6"/>
      <c r="E29" s="7">
        <v>26544464</v>
      </c>
      <c r="F29" s="8">
        <v>22166832</v>
      </c>
      <c r="G29" s="8"/>
      <c r="H29" s="8">
        <v>6069256</v>
      </c>
      <c r="I29" s="8">
        <v>2582140</v>
      </c>
      <c r="J29" s="8">
        <v>8651396</v>
      </c>
      <c r="K29" s="8">
        <v>1554639</v>
      </c>
      <c r="L29" s="8">
        <v>1415930</v>
      </c>
      <c r="M29" s="8"/>
      <c r="N29" s="8">
        <v>2970569</v>
      </c>
      <c r="O29" s="8">
        <v>2903855</v>
      </c>
      <c r="P29" s="8">
        <v>1649729</v>
      </c>
      <c r="Q29" s="8">
        <v>3144833</v>
      </c>
      <c r="R29" s="8">
        <v>7698417</v>
      </c>
      <c r="S29" s="8"/>
      <c r="T29" s="8">
        <v>2948199</v>
      </c>
      <c r="U29" s="8">
        <v>2599383</v>
      </c>
      <c r="V29" s="8">
        <v>5547582</v>
      </c>
      <c r="W29" s="8">
        <v>24867964</v>
      </c>
      <c r="X29" s="8">
        <v>22166832</v>
      </c>
      <c r="Y29" s="8">
        <v>2701132</v>
      </c>
      <c r="Z29" s="2">
        <v>12.185467007644576</v>
      </c>
      <c r="AA29" s="6">
        <v>22166832</v>
      </c>
    </row>
    <row r="30" spans="1:27" ht="13.5" x14ac:dyDescent="0.25">
      <c r="A30" s="25" t="s">
        <v>56</v>
      </c>
      <c r="B30" s="24" t="s">
        <v>32</v>
      </c>
      <c r="C30" s="6">
        <v>66421</v>
      </c>
      <c r="D30" s="6"/>
      <c r="E30" s="7">
        <v>500000</v>
      </c>
      <c r="F30" s="8">
        <v>200278</v>
      </c>
      <c r="G30" s="8"/>
      <c r="H30" s="8">
        <v>1250</v>
      </c>
      <c r="I30" s="8">
        <v>27811</v>
      </c>
      <c r="J30" s="8">
        <v>29061</v>
      </c>
      <c r="K30" s="8">
        <v>586</v>
      </c>
      <c r="L30" s="8">
        <v>3705</v>
      </c>
      <c r="M30" s="8"/>
      <c r="N30" s="8">
        <v>4291</v>
      </c>
      <c r="O30" s="8">
        <v>1837</v>
      </c>
      <c r="P30" s="8">
        <v>1436</v>
      </c>
      <c r="Q30" s="8">
        <v>886</v>
      </c>
      <c r="R30" s="8">
        <v>4159</v>
      </c>
      <c r="S30" s="8">
        <v>65</v>
      </c>
      <c r="T30" s="8">
        <v>9041</v>
      </c>
      <c r="U30" s="8">
        <v>9712</v>
      </c>
      <c r="V30" s="8">
        <v>18818</v>
      </c>
      <c r="W30" s="8">
        <v>56329</v>
      </c>
      <c r="X30" s="8">
        <v>200278</v>
      </c>
      <c r="Y30" s="8">
        <v>-143949</v>
      </c>
      <c r="Z30" s="2">
        <v>-71.874594313903671</v>
      </c>
      <c r="AA30" s="6">
        <v>200278</v>
      </c>
    </row>
    <row r="31" spans="1:27" ht="13.5" x14ac:dyDescent="0.25">
      <c r="A31" s="25" t="s">
        <v>57</v>
      </c>
      <c r="B31" s="24" t="s">
        <v>32</v>
      </c>
      <c r="C31" s="6">
        <v>2722267</v>
      </c>
      <c r="D31" s="6"/>
      <c r="E31" s="7">
        <v>2608696</v>
      </c>
      <c r="F31" s="8">
        <v>500000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500000</v>
      </c>
      <c r="Y31" s="8">
        <v>-500000</v>
      </c>
      <c r="Z31" s="2">
        <v>-100</v>
      </c>
      <c r="AA31" s="6">
        <v>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>
        <v>226087</v>
      </c>
      <c r="J32" s="8">
        <v>226087</v>
      </c>
      <c r="K32" s="8"/>
      <c r="L32" s="8"/>
      <c r="M32" s="8"/>
      <c r="N32" s="8"/>
      <c r="O32" s="8">
        <v>1247927</v>
      </c>
      <c r="P32" s="8"/>
      <c r="Q32" s="8"/>
      <c r="R32" s="8">
        <v>1247927</v>
      </c>
      <c r="S32" s="8"/>
      <c r="T32" s="8">
        <v>1134681</v>
      </c>
      <c r="U32" s="8"/>
      <c r="V32" s="8">
        <v>1134681</v>
      </c>
      <c r="W32" s="8">
        <v>2608695</v>
      </c>
      <c r="X32" s="8"/>
      <c r="Y32" s="8">
        <v>2608695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5901450</v>
      </c>
      <c r="D33" s="6"/>
      <c r="E33" s="7">
        <v>5653406</v>
      </c>
      <c r="F33" s="8">
        <v>8017861</v>
      </c>
      <c r="G33" s="8"/>
      <c r="H33" s="8">
        <v>926742</v>
      </c>
      <c r="I33" s="8">
        <v>894255</v>
      </c>
      <c r="J33" s="8">
        <v>1820997</v>
      </c>
      <c r="K33" s="8">
        <v>534221</v>
      </c>
      <c r="L33" s="8">
        <v>251894</v>
      </c>
      <c r="M33" s="8">
        <v>211063</v>
      </c>
      <c r="N33" s="8">
        <v>997178</v>
      </c>
      <c r="O33" s="8">
        <v>1026003</v>
      </c>
      <c r="P33" s="8">
        <v>490702</v>
      </c>
      <c r="Q33" s="8">
        <v>-1442573</v>
      </c>
      <c r="R33" s="8">
        <v>74132</v>
      </c>
      <c r="S33" s="8">
        <v>5449</v>
      </c>
      <c r="T33" s="8">
        <v>1218503</v>
      </c>
      <c r="U33" s="8">
        <v>3435</v>
      </c>
      <c r="V33" s="8">
        <v>1227387</v>
      </c>
      <c r="W33" s="8">
        <v>4119694</v>
      </c>
      <c r="X33" s="8">
        <v>8017861</v>
      </c>
      <c r="Y33" s="8">
        <v>-3898167</v>
      </c>
      <c r="Z33" s="2">
        <v>-48.618540530947094</v>
      </c>
      <c r="AA33" s="6">
        <v>8017861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33570678</v>
      </c>
      <c r="D35" s="33">
        <f>SUM(D24:D34)</f>
        <v>0</v>
      </c>
      <c r="E35" s="34">
        <f t="shared" si="1"/>
        <v>48176752</v>
      </c>
      <c r="F35" s="35">
        <f t="shared" si="1"/>
        <v>48968031</v>
      </c>
      <c r="G35" s="35">
        <f t="shared" si="1"/>
        <v>0</v>
      </c>
      <c r="H35" s="35">
        <f t="shared" si="1"/>
        <v>7311149</v>
      </c>
      <c r="I35" s="35">
        <f t="shared" si="1"/>
        <v>4368234</v>
      </c>
      <c r="J35" s="35">
        <f t="shared" si="1"/>
        <v>11679383</v>
      </c>
      <c r="K35" s="35">
        <f t="shared" si="1"/>
        <v>2089446</v>
      </c>
      <c r="L35" s="35">
        <f t="shared" si="1"/>
        <v>2093061</v>
      </c>
      <c r="M35" s="35">
        <f t="shared" si="1"/>
        <v>573582</v>
      </c>
      <c r="N35" s="35">
        <f t="shared" si="1"/>
        <v>4756089</v>
      </c>
      <c r="O35" s="35">
        <f t="shared" si="1"/>
        <v>5476315</v>
      </c>
      <c r="P35" s="35">
        <f t="shared" si="1"/>
        <v>2444040</v>
      </c>
      <c r="Q35" s="35">
        <f t="shared" si="1"/>
        <v>2004017</v>
      </c>
      <c r="R35" s="35">
        <f t="shared" si="1"/>
        <v>9924372</v>
      </c>
      <c r="S35" s="35">
        <f t="shared" si="1"/>
        <v>311624</v>
      </c>
      <c r="T35" s="35">
        <f t="shared" si="1"/>
        <v>5615718</v>
      </c>
      <c r="U35" s="35">
        <f t="shared" si="1"/>
        <v>2612530</v>
      </c>
      <c r="V35" s="35">
        <f t="shared" si="1"/>
        <v>8539872</v>
      </c>
      <c r="W35" s="35">
        <f t="shared" si="1"/>
        <v>34899716</v>
      </c>
      <c r="X35" s="35">
        <f t="shared" si="1"/>
        <v>48968031</v>
      </c>
      <c r="Y35" s="35">
        <f t="shared" si="1"/>
        <v>-14068315</v>
      </c>
      <c r="Z35" s="36">
        <f>+IF(X35&lt;&gt;0,+(Y35/X35)*100,0)</f>
        <v>-28.729590944753326</v>
      </c>
      <c r="AA35" s="33">
        <f>SUM(AA24:AA34)</f>
        <v>48968031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-1269786</v>
      </c>
      <c r="D37" s="46">
        <f>+D21-D35</f>
        <v>0</v>
      </c>
      <c r="E37" s="47">
        <f t="shared" si="2"/>
        <v>-9998249</v>
      </c>
      <c r="F37" s="48">
        <f t="shared" si="2"/>
        <v>-7625567</v>
      </c>
      <c r="G37" s="48">
        <f t="shared" si="2"/>
        <v>7451356</v>
      </c>
      <c r="H37" s="48">
        <f t="shared" si="2"/>
        <v>-6442899</v>
      </c>
      <c r="I37" s="48">
        <f t="shared" si="2"/>
        <v>-2056531</v>
      </c>
      <c r="J37" s="48">
        <f t="shared" si="2"/>
        <v>-1048074</v>
      </c>
      <c r="K37" s="48">
        <f t="shared" si="2"/>
        <v>-2131094</v>
      </c>
      <c r="L37" s="48">
        <f t="shared" si="2"/>
        <v>6393750</v>
      </c>
      <c r="M37" s="48">
        <f t="shared" si="2"/>
        <v>-1318565</v>
      </c>
      <c r="N37" s="48">
        <f t="shared" si="2"/>
        <v>2944091</v>
      </c>
      <c r="O37" s="48">
        <f t="shared" si="2"/>
        <v>-559825</v>
      </c>
      <c r="P37" s="48">
        <f t="shared" si="2"/>
        <v>-1556221</v>
      </c>
      <c r="Q37" s="48">
        <f t="shared" si="2"/>
        <v>3361460</v>
      </c>
      <c r="R37" s="48">
        <f t="shared" si="2"/>
        <v>1245414</v>
      </c>
      <c r="S37" s="48">
        <f t="shared" si="2"/>
        <v>176347</v>
      </c>
      <c r="T37" s="48">
        <f t="shared" si="2"/>
        <v>-6477484</v>
      </c>
      <c r="U37" s="48">
        <f t="shared" si="2"/>
        <v>865165</v>
      </c>
      <c r="V37" s="48">
        <f t="shared" si="2"/>
        <v>-5435972</v>
      </c>
      <c r="W37" s="48">
        <f t="shared" si="2"/>
        <v>-2294541</v>
      </c>
      <c r="X37" s="48">
        <f>IF(F21=F35,0,X21-X35)</f>
        <v>-7625567</v>
      </c>
      <c r="Y37" s="48">
        <f t="shared" si="2"/>
        <v>5331026</v>
      </c>
      <c r="Z37" s="49">
        <f>+IF(X37&lt;&gt;0,+(Y37/X37)*100,0)</f>
        <v>-69.909896536218227</v>
      </c>
      <c r="AA37" s="46">
        <f>+AA21-AA35</f>
        <v>-7625567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21000000</v>
      </c>
      <c r="F38" s="8">
        <v>33000000</v>
      </c>
      <c r="G38" s="8"/>
      <c r="H38" s="8"/>
      <c r="I38" s="8"/>
      <c r="J38" s="8"/>
      <c r="K38" s="8"/>
      <c r="L38" s="8"/>
      <c r="M38" s="8"/>
      <c r="N38" s="8"/>
      <c r="O38" s="8">
        <v>3388932</v>
      </c>
      <c r="P38" s="8"/>
      <c r="Q38" s="8"/>
      <c r="R38" s="8">
        <v>3388932</v>
      </c>
      <c r="S38" s="8"/>
      <c r="T38" s="8"/>
      <c r="U38" s="8">
        <v>2978535</v>
      </c>
      <c r="V38" s="8">
        <v>2978535</v>
      </c>
      <c r="W38" s="8">
        <v>6367467</v>
      </c>
      <c r="X38" s="8">
        <v>33000000</v>
      </c>
      <c r="Y38" s="8">
        <v>-26632533</v>
      </c>
      <c r="Z38" s="2">
        <v>-80.704645454545457</v>
      </c>
      <c r="AA38" s="6">
        <v>33000000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-1269786</v>
      </c>
      <c r="D41" s="56">
        <f>SUM(D37:D40)</f>
        <v>0</v>
      </c>
      <c r="E41" s="57">
        <f t="shared" si="3"/>
        <v>11001751</v>
      </c>
      <c r="F41" s="58">
        <f t="shared" si="3"/>
        <v>25374433</v>
      </c>
      <c r="G41" s="58">
        <f t="shared" si="3"/>
        <v>7451356</v>
      </c>
      <c r="H41" s="58">
        <f t="shared" si="3"/>
        <v>-6442899</v>
      </c>
      <c r="I41" s="58">
        <f t="shared" si="3"/>
        <v>-2056531</v>
      </c>
      <c r="J41" s="58">
        <f t="shared" si="3"/>
        <v>-1048074</v>
      </c>
      <c r="K41" s="58">
        <f t="shared" si="3"/>
        <v>-2131094</v>
      </c>
      <c r="L41" s="58">
        <f t="shared" si="3"/>
        <v>6393750</v>
      </c>
      <c r="M41" s="58">
        <f t="shared" si="3"/>
        <v>-1318565</v>
      </c>
      <c r="N41" s="58">
        <f t="shared" si="3"/>
        <v>2944091</v>
      </c>
      <c r="O41" s="58">
        <f t="shared" si="3"/>
        <v>2829107</v>
      </c>
      <c r="P41" s="58">
        <f t="shared" si="3"/>
        <v>-1556221</v>
      </c>
      <c r="Q41" s="58">
        <f t="shared" si="3"/>
        <v>3361460</v>
      </c>
      <c r="R41" s="58">
        <f t="shared" si="3"/>
        <v>4634346</v>
      </c>
      <c r="S41" s="58">
        <f t="shared" si="3"/>
        <v>176347</v>
      </c>
      <c r="T41" s="58">
        <f t="shared" si="3"/>
        <v>-6477484</v>
      </c>
      <c r="U41" s="58">
        <f t="shared" si="3"/>
        <v>3843700</v>
      </c>
      <c r="V41" s="58">
        <f t="shared" si="3"/>
        <v>-2457437</v>
      </c>
      <c r="W41" s="58">
        <f t="shared" si="3"/>
        <v>4072926</v>
      </c>
      <c r="X41" s="58">
        <f t="shared" si="3"/>
        <v>25374433</v>
      </c>
      <c r="Y41" s="58">
        <f t="shared" si="3"/>
        <v>-21301507</v>
      </c>
      <c r="Z41" s="59">
        <f>+IF(X41&lt;&gt;0,+(Y41/X41)*100,0)</f>
        <v>-83.948701435023196</v>
      </c>
      <c r="AA41" s="56">
        <f>SUM(AA37:AA40)</f>
        <v>25374433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-1269786</v>
      </c>
      <c r="D43" s="64">
        <f>+D41-D42</f>
        <v>0</v>
      </c>
      <c r="E43" s="65">
        <f t="shared" si="4"/>
        <v>11001751</v>
      </c>
      <c r="F43" s="66">
        <f t="shared" si="4"/>
        <v>25374433</v>
      </c>
      <c r="G43" s="66">
        <f t="shared" si="4"/>
        <v>7451356</v>
      </c>
      <c r="H43" s="66">
        <f t="shared" si="4"/>
        <v>-6442899</v>
      </c>
      <c r="I43" s="66">
        <f t="shared" si="4"/>
        <v>-2056531</v>
      </c>
      <c r="J43" s="66">
        <f t="shared" si="4"/>
        <v>-1048074</v>
      </c>
      <c r="K43" s="66">
        <f t="shared" si="4"/>
        <v>-2131094</v>
      </c>
      <c r="L43" s="66">
        <f t="shared" si="4"/>
        <v>6393750</v>
      </c>
      <c r="M43" s="66">
        <f t="shared" si="4"/>
        <v>-1318565</v>
      </c>
      <c r="N43" s="66">
        <f t="shared" si="4"/>
        <v>2944091</v>
      </c>
      <c r="O43" s="66">
        <f t="shared" si="4"/>
        <v>2829107</v>
      </c>
      <c r="P43" s="66">
        <f t="shared" si="4"/>
        <v>-1556221</v>
      </c>
      <c r="Q43" s="66">
        <f t="shared" si="4"/>
        <v>3361460</v>
      </c>
      <c r="R43" s="66">
        <f t="shared" si="4"/>
        <v>4634346</v>
      </c>
      <c r="S43" s="66">
        <f t="shared" si="4"/>
        <v>176347</v>
      </c>
      <c r="T43" s="66">
        <f t="shared" si="4"/>
        <v>-6477484</v>
      </c>
      <c r="U43" s="66">
        <f t="shared" si="4"/>
        <v>3843700</v>
      </c>
      <c r="V43" s="66">
        <f t="shared" si="4"/>
        <v>-2457437</v>
      </c>
      <c r="W43" s="66">
        <f t="shared" si="4"/>
        <v>4072926</v>
      </c>
      <c r="X43" s="66">
        <f t="shared" si="4"/>
        <v>25374433</v>
      </c>
      <c r="Y43" s="66">
        <f t="shared" si="4"/>
        <v>-21301507</v>
      </c>
      <c r="Z43" s="67">
        <f>+IF(X43&lt;&gt;0,+(Y43/X43)*100,0)</f>
        <v>-83.948701435023196</v>
      </c>
      <c r="AA43" s="64">
        <f>+AA41-AA42</f>
        <v>25374433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-1269786</v>
      </c>
      <c r="D45" s="56">
        <f>SUM(D43:D44)</f>
        <v>0</v>
      </c>
      <c r="E45" s="57">
        <f t="shared" si="5"/>
        <v>11001751</v>
      </c>
      <c r="F45" s="58">
        <f t="shared" si="5"/>
        <v>25374433</v>
      </c>
      <c r="G45" s="58">
        <f t="shared" si="5"/>
        <v>7451356</v>
      </c>
      <c r="H45" s="58">
        <f t="shared" si="5"/>
        <v>-6442899</v>
      </c>
      <c r="I45" s="58">
        <f t="shared" si="5"/>
        <v>-2056531</v>
      </c>
      <c r="J45" s="58">
        <f t="shared" si="5"/>
        <v>-1048074</v>
      </c>
      <c r="K45" s="58">
        <f t="shared" si="5"/>
        <v>-2131094</v>
      </c>
      <c r="L45" s="58">
        <f t="shared" si="5"/>
        <v>6393750</v>
      </c>
      <c r="M45" s="58">
        <f t="shared" si="5"/>
        <v>-1318565</v>
      </c>
      <c r="N45" s="58">
        <f t="shared" si="5"/>
        <v>2944091</v>
      </c>
      <c r="O45" s="58">
        <f t="shared" si="5"/>
        <v>2829107</v>
      </c>
      <c r="P45" s="58">
        <f t="shared" si="5"/>
        <v>-1556221</v>
      </c>
      <c r="Q45" s="58">
        <f t="shared" si="5"/>
        <v>3361460</v>
      </c>
      <c r="R45" s="58">
        <f t="shared" si="5"/>
        <v>4634346</v>
      </c>
      <c r="S45" s="58">
        <f t="shared" si="5"/>
        <v>176347</v>
      </c>
      <c r="T45" s="58">
        <f t="shared" si="5"/>
        <v>-6477484</v>
      </c>
      <c r="U45" s="58">
        <f t="shared" si="5"/>
        <v>3843700</v>
      </c>
      <c r="V45" s="58">
        <f t="shared" si="5"/>
        <v>-2457437</v>
      </c>
      <c r="W45" s="58">
        <f t="shared" si="5"/>
        <v>4072926</v>
      </c>
      <c r="X45" s="58">
        <f t="shared" si="5"/>
        <v>25374433</v>
      </c>
      <c r="Y45" s="58">
        <f t="shared" si="5"/>
        <v>-21301507</v>
      </c>
      <c r="Z45" s="59">
        <f>+IF(X45&lt;&gt;0,+(Y45/X45)*100,0)</f>
        <v>-83.948701435023196</v>
      </c>
      <c r="AA45" s="56">
        <f>SUM(AA43:AA44)</f>
        <v>25374433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-1269786</v>
      </c>
      <c r="D47" s="71">
        <f>SUM(D45:D46)</f>
        <v>0</v>
      </c>
      <c r="E47" s="72">
        <f t="shared" si="6"/>
        <v>11001751</v>
      </c>
      <c r="F47" s="73">
        <f t="shared" si="6"/>
        <v>25374433</v>
      </c>
      <c r="G47" s="73">
        <f t="shared" si="6"/>
        <v>7451356</v>
      </c>
      <c r="H47" s="74">
        <f t="shared" si="6"/>
        <v>-6442899</v>
      </c>
      <c r="I47" s="74">
        <f t="shared" si="6"/>
        <v>-2056531</v>
      </c>
      <c r="J47" s="74">
        <f t="shared" si="6"/>
        <v>-1048074</v>
      </c>
      <c r="K47" s="74">
        <f t="shared" si="6"/>
        <v>-2131094</v>
      </c>
      <c r="L47" s="74">
        <f t="shared" si="6"/>
        <v>6393750</v>
      </c>
      <c r="M47" s="73">
        <f t="shared" si="6"/>
        <v>-1318565</v>
      </c>
      <c r="N47" s="73">
        <f t="shared" si="6"/>
        <v>2944091</v>
      </c>
      <c r="O47" s="74">
        <f t="shared" si="6"/>
        <v>2829107</v>
      </c>
      <c r="P47" s="74">
        <f t="shared" si="6"/>
        <v>-1556221</v>
      </c>
      <c r="Q47" s="74">
        <f t="shared" si="6"/>
        <v>3361460</v>
      </c>
      <c r="R47" s="74">
        <f t="shared" si="6"/>
        <v>4634346</v>
      </c>
      <c r="S47" s="74">
        <f t="shared" si="6"/>
        <v>176347</v>
      </c>
      <c r="T47" s="73">
        <f t="shared" si="6"/>
        <v>-6477484</v>
      </c>
      <c r="U47" s="73">
        <f t="shared" si="6"/>
        <v>3843700</v>
      </c>
      <c r="V47" s="74">
        <f t="shared" si="6"/>
        <v>-2457437</v>
      </c>
      <c r="W47" s="74">
        <f t="shared" si="6"/>
        <v>4072926</v>
      </c>
      <c r="X47" s="74">
        <f t="shared" si="6"/>
        <v>25374433</v>
      </c>
      <c r="Y47" s="74">
        <f t="shared" si="6"/>
        <v>-21301507</v>
      </c>
      <c r="Z47" s="75">
        <f>+IF(X47&lt;&gt;0,+(Y47/X47)*100,0)</f>
        <v>-83.948701435023196</v>
      </c>
      <c r="AA47" s="76">
        <f>SUM(AA45:AA46)</f>
        <v>25374433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298895470</v>
      </c>
      <c r="D6" s="6"/>
      <c r="E6" s="7">
        <v>334172744</v>
      </c>
      <c r="F6" s="8">
        <v>342329023</v>
      </c>
      <c r="G6" s="8">
        <v>32920078</v>
      </c>
      <c r="H6" s="8">
        <v>22472526</v>
      </c>
      <c r="I6" s="8">
        <v>31524848</v>
      </c>
      <c r="J6" s="8">
        <v>86917452</v>
      </c>
      <c r="K6" s="8">
        <v>29219382</v>
      </c>
      <c r="L6" s="8">
        <v>27706788</v>
      </c>
      <c r="M6" s="8">
        <v>27212201</v>
      </c>
      <c r="N6" s="8">
        <v>84138371</v>
      </c>
      <c r="O6" s="8">
        <v>29655870</v>
      </c>
      <c r="P6" s="8">
        <v>29147634</v>
      </c>
      <c r="Q6" s="8">
        <v>27632774</v>
      </c>
      <c r="R6" s="8">
        <v>86436278</v>
      </c>
      <c r="S6" s="8">
        <v>23478341</v>
      </c>
      <c r="T6" s="8">
        <v>9503865</v>
      </c>
      <c r="U6" s="8">
        <v>24166973</v>
      </c>
      <c r="V6" s="8">
        <v>57149179</v>
      </c>
      <c r="W6" s="8">
        <v>314641280</v>
      </c>
      <c r="X6" s="8">
        <v>342329023</v>
      </c>
      <c r="Y6" s="8">
        <v>-27687743</v>
      </c>
      <c r="Z6" s="2">
        <v>-8.0880501329856571</v>
      </c>
      <c r="AA6" s="6">
        <v>342329023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1405470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980770</v>
      </c>
      <c r="D13" s="6"/>
      <c r="E13" s="7">
        <v>634906</v>
      </c>
      <c r="F13" s="8">
        <v>1063164</v>
      </c>
      <c r="G13" s="8">
        <v>75667</v>
      </c>
      <c r="H13" s="8">
        <v>89510</v>
      </c>
      <c r="I13" s="8">
        <v>92290</v>
      </c>
      <c r="J13" s="8">
        <v>257467</v>
      </c>
      <c r="K13" s="8">
        <v>73270</v>
      </c>
      <c r="L13" s="8">
        <v>91496</v>
      </c>
      <c r="M13" s="8">
        <v>91562</v>
      </c>
      <c r="N13" s="8">
        <v>256328</v>
      </c>
      <c r="O13" s="8">
        <v>103945</v>
      </c>
      <c r="P13" s="8">
        <v>100749</v>
      </c>
      <c r="Q13" s="8">
        <v>111747</v>
      </c>
      <c r="R13" s="8">
        <v>316441</v>
      </c>
      <c r="S13" s="8">
        <v>102745</v>
      </c>
      <c r="T13" s="8">
        <v>110608</v>
      </c>
      <c r="U13" s="8">
        <v>106945</v>
      </c>
      <c r="V13" s="8">
        <v>320298</v>
      </c>
      <c r="W13" s="8">
        <v>1150534</v>
      </c>
      <c r="X13" s="8">
        <v>1063164</v>
      </c>
      <c r="Y13" s="8">
        <v>87370</v>
      </c>
      <c r="Z13" s="2">
        <v>8.2179231049960304</v>
      </c>
      <c r="AA13" s="6">
        <v>1063164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5610279</v>
      </c>
      <c r="D18" s="6"/>
      <c r="E18" s="7">
        <v>5099823</v>
      </c>
      <c r="F18" s="8">
        <v>6273743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6273743</v>
      </c>
      <c r="Y18" s="8">
        <v>-6273743</v>
      </c>
      <c r="Z18" s="2">
        <v>-100</v>
      </c>
      <c r="AA18" s="6">
        <v>6273743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305486519</v>
      </c>
      <c r="D21" s="33">
        <f t="shared" si="0"/>
        <v>0</v>
      </c>
      <c r="E21" s="34">
        <f t="shared" si="0"/>
        <v>341312943</v>
      </c>
      <c r="F21" s="35">
        <f t="shared" si="0"/>
        <v>349665930</v>
      </c>
      <c r="G21" s="35">
        <f t="shared" si="0"/>
        <v>32995745</v>
      </c>
      <c r="H21" s="35">
        <f t="shared" si="0"/>
        <v>22562036</v>
      </c>
      <c r="I21" s="35">
        <f t="shared" si="0"/>
        <v>31617138</v>
      </c>
      <c r="J21" s="35">
        <f t="shared" si="0"/>
        <v>87174919</v>
      </c>
      <c r="K21" s="35">
        <f t="shared" si="0"/>
        <v>29292652</v>
      </c>
      <c r="L21" s="35">
        <f t="shared" si="0"/>
        <v>27798284</v>
      </c>
      <c r="M21" s="35">
        <f t="shared" si="0"/>
        <v>27303763</v>
      </c>
      <c r="N21" s="35">
        <f t="shared" si="0"/>
        <v>84394699</v>
      </c>
      <c r="O21" s="35">
        <f t="shared" si="0"/>
        <v>29759815</v>
      </c>
      <c r="P21" s="35">
        <f t="shared" si="0"/>
        <v>29248383</v>
      </c>
      <c r="Q21" s="35">
        <f t="shared" si="0"/>
        <v>27744521</v>
      </c>
      <c r="R21" s="35">
        <f t="shared" si="0"/>
        <v>86752719</v>
      </c>
      <c r="S21" s="35">
        <f t="shared" si="0"/>
        <v>23581086</v>
      </c>
      <c r="T21" s="35">
        <f t="shared" si="0"/>
        <v>9614473</v>
      </c>
      <c r="U21" s="35">
        <f t="shared" si="0"/>
        <v>24273918</v>
      </c>
      <c r="V21" s="35">
        <f t="shared" si="0"/>
        <v>57469477</v>
      </c>
      <c r="W21" s="35">
        <f t="shared" si="0"/>
        <v>315791814</v>
      </c>
      <c r="X21" s="35">
        <f t="shared" si="0"/>
        <v>349665930</v>
      </c>
      <c r="Y21" s="35">
        <f t="shared" si="0"/>
        <v>-33874116</v>
      </c>
      <c r="Z21" s="36">
        <f>+IF(X21&lt;&gt;0,+(Y21/X21)*100,0)</f>
        <v>-9.6875655000188328</v>
      </c>
      <c r="AA21" s="33">
        <f>SUM(AA5:AA20)</f>
        <v>349665930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14077543</v>
      </c>
      <c r="D24" s="6"/>
      <c r="E24" s="7">
        <v>14581425</v>
      </c>
      <c r="F24" s="8">
        <v>14245815</v>
      </c>
      <c r="G24" s="8">
        <v>964414</v>
      </c>
      <c r="H24" s="8">
        <v>1028179</v>
      </c>
      <c r="I24" s="8">
        <v>988011</v>
      </c>
      <c r="J24" s="8">
        <v>2980604</v>
      </c>
      <c r="K24" s="8">
        <v>1279651</v>
      </c>
      <c r="L24" s="8">
        <v>1724555</v>
      </c>
      <c r="M24" s="8">
        <v>1104089</v>
      </c>
      <c r="N24" s="8">
        <v>4108295</v>
      </c>
      <c r="O24" s="8">
        <v>1073621</v>
      </c>
      <c r="P24" s="8">
        <v>1026032</v>
      </c>
      <c r="Q24" s="8">
        <v>1044660</v>
      </c>
      <c r="R24" s="8">
        <v>3144313</v>
      </c>
      <c r="S24" s="8">
        <v>1062681</v>
      </c>
      <c r="T24" s="8">
        <v>1095078</v>
      </c>
      <c r="U24" s="8">
        <v>975649</v>
      </c>
      <c r="V24" s="8">
        <v>3133408</v>
      </c>
      <c r="W24" s="8">
        <v>13366620</v>
      </c>
      <c r="X24" s="8">
        <v>14245815</v>
      </c>
      <c r="Y24" s="8">
        <v>-879195</v>
      </c>
      <c r="Z24" s="2">
        <v>-6.1716019757381373</v>
      </c>
      <c r="AA24" s="6">
        <v>14245815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152240</v>
      </c>
      <c r="D26" s="6"/>
      <c r="E26" s="7">
        <v>23392092</v>
      </c>
      <c r="F26" s="8">
        <v>20539741</v>
      </c>
      <c r="G26" s="8"/>
      <c r="H26" s="8"/>
      <c r="I26" s="8"/>
      <c r="J26" s="8"/>
      <c r="K26" s="8"/>
      <c r="L26" s="8"/>
      <c r="M26" s="8"/>
      <c r="N26" s="8"/>
      <c r="O26" s="8"/>
      <c r="P26" s="8">
        <v>286392</v>
      </c>
      <c r="Q26" s="8">
        <v>96079</v>
      </c>
      <c r="R26" s="8">
        <v>382471</v>
      </c>
      <c r="S26" s="8"/>
      <c r="T26" s="8"/>
      <c r="U26" s="8">
        <v>89770</v>
      </c>
      <c r="V26" s="8">
        <v>89770</v>
      </c>
      <c r="W26" s="8">
        <v>472241</v>
      </c>
      <c r="X26" s="8">
        <v>20539741</v>
      </c>
      <c r="Y26" s="8">
        <v>-20067500</v>
      </c>
      <c r="Z26" s="2">
        <v>-97.700842478977705</v>
      </c>
      <c r="AA26" s="6">
        <v>20539741</v>
      </c>
    </row>
    <row r="27" spans="1:27" ht="13.5" x14ac:dyDescent="0.25">
      <c r="A27" s="25" t="s">
        <v>53</v>
      </c>
      <c r="B27" s="24" t="s">
        <v>32</v>
      </c>
      <c r="C27" s="6">
        <v>5908220</v>
      </c>
      <c r="D27" s="6"/>
      <c r="E27" s="7">
        <v>7781855</v>
      </c>
      <c r="F27" s="8">
        <v>7781855</v>
      </c>
      <c r="G27" s="8">
        <v>482786</v>
      </c>
      <c r="H27" s="8">
        <v>482786</v>
      </c>
      <c r="I27" s="8">
        <v>482786</v>
      </c>
      <c r="J27" s="8">
        <v>1448358</v>
      </c>
      <c r="K27" s="8">
        <v>482786</v>
      </c>
      <c r="L27" s="8">
        <v>482786</v>
      </c>
      <c r="M27" s="8">
        <v>482786</v>
      </c>
      <c r="N27" s="8">
        <v>1448358</v>
      </c>
      <c r="O27" s="8">
        <v>482786</v>
      </c>
      <c r="P27" s="8">
        <v>482786</v>
      </c>
      <c r="Q27" s="8">
        <v>482786</v>
      </c>
      <c r="R27" s="8">
        <v>1448358</v>
      </c>
      <c r="S27" s="8">
        <v>482786</v>
      </c>
      <c r="T27" s="8">
        <v>482786</v>
      </c>
      <c r="U27" s="8">
        <v>482786</v>
      </c>
      <c r="V27" s="8">
        <v>1448358</v>
      </c>
      <c r="W27" s="8">
        <v>5793432</v>
      </c>
      <c r="X27" s="8">
        <v>7781855</v>
      </c>
      <c r="Y27" s="8">
        <v>-1988423</v>
      </c>
      <c r="Z27" s="2">
        <v>-25.552043825026296</v>
      </c>
      <c r="AA27" s="6">
        <v>7781855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254057835</v>
      </c>
      <c r="D29" s="6"/>
      <c r="E29" s="7">
        <v>290000000</v>
      </c>
      <c r="F29" s="8">
        <v>300000000</v>
      </c>
      <c r="G29" s="8">
        <v>33251988</v>
      </c>
      <c r="H29" s="8">
        <v>35844270</v>
      </c>
      <c r="I29" s="8">
        <v>26778211</v>
      </c>
      <c r="J29" s="8">
        <v>95874469</v>
      </c>
      <c r="K29" s="8">
        <v>21567254</v>
      </c>
      <c r="L29" s="8">
        <v>20751870</v>
      </c>
      <c r="M29" s="8">
        <v>22864364</v>
      </c>
      <c r="N29" s="8">
        <v>65183488</v>
      </c>
      <c r="O29" s="8">
        <v>24092513</v>
      </c>
      <c r="P29" s="8">
        <v>21461771</v>
      </c>
      <c r="Q29" s="8">
        <v>19802548</v>
      </c>
      <c r="R29" s="8">
        <v>65356832</v>
      </c>
      <c r="S29" s="8">
        <v>21176647</v>
      </c>
      <c r="T29" s="8">
        <v>18242018</v>
      </c>
      <c r="U29" s="8">
        <v>29386440</v>
      </c>
      <c r="V29" s="8">
        <v>68805105</v>
      </c>
      <c r="W29" s="8">
        <v>295219894</v>
      </c>
      <c r="X29" s="8">
        <v>300000000</v>
      </c>
      <c r="Y29" s="8">
        <v>-4780106</v>
      </c>
      <c r="Z29" s="2">
        <v>-1.5933686666666664</v>
      </c>
      <c r="AA29" s="6">
        <v>300000000</v>
      </c>
    </row>
    <row r="30" spans="1:27" ht="13.5" x14ac:dyDescent="0.25">
      <c r="A30" s="25" t="s">
        <v>56</v>
      </c>
      <c r="B30" s="24" t="s">
        <v>32</v>
      </c>
      <c r="C30" s="6">
        <v>4466411</v>
      </c>
      <c r="D30" s="6"/>
      <c r="E30" s="7">
        <v>5461921</v>
      </c>
      <c r="F30" s="8">
        <v>5752569</v>
      </c>
      <c r="G30" s="8">
        <v>385355</v>
      </c>
      <c r="H30" s="8">
        <v>369892</v>
      </c>
      <c r="I30" s="8">
        <v>577551</v>
      </c>
      <c r="J30" s="8">
        <v>1332798</v>
      </c>
      <c r="K30" s="8">
        <v>559992</v>
      </c>
      <c r="L30" s="8">
        <v>551665</v>
      </c>
      <c r="M30" s="8">
        <v>607142</v>
      </c>
      <c r="N30" s="8">
        <v>1718799</v>
      </c>
      <c r="O30" s="8">
        <v>744850</v>
      </c>
      <c r="P30" s="8">
        <v>383669</v>
      </c>
      <c r="Q30" s="8">
        <v>1028364</v>
      </c>
      <c r="R30" s="8">
        <v>2156883</v>
      </c>
      <c r="S30" s="8">
        <v>349169</v>
      </c>
      <c r="T30" s="8">
        <v>286796</v>
      </c>
      <c r="U30" s="8">
        <v>152649</v>
      </c>
      <c r="V30" s="8">
        <v>788614</v>
      </c>
      <c r="W30" s="8">
        <v>5997094</v>
      </c>
      <c r="X30" s="8">
        <v>5752569</v>
      </c>
      <c r="Y30" s="8">
        <v>244525</v>
      </c>
      <c r="Z30" s="2">
        <v>4.2507095525494778</v>
      </c>
      <c r="AA30" s="6">
        <v>5752569</v>
      </c>
    </row>
    <row r="31" spans="1:27" ht="13.5" x14ac:dyDescent="0.25">
      <c r="A31" s="25" t="s">
        <v>57</v>
      </c>
      <c r="B31" s="24" t="s">
        <v>32</v>
      </c>
      <c r="C31" s="6">
        <v>6824594</v>
      </c>
      <c r="D31" s="6"/>
      <c r="E31" s="7">
        <v>3466839</v>
      </c>
      <c r="F31" s="8">
        <v>3226839</v>
      </c>
      <c r="G31" s="8">
        <v>25402</v>
      </c>
      <c r="H31" s="8">
        <v>72663</v>
      </c>
      <c r="I31" s="8">
        <v>238670</v>
      </c>
      <c r="J31" s="8">
        <v>336735</v>
      </c>
      <c r="K31" s="8">
        <v>211382</v>
      </c>
      <c r="L31" s="8">
        <v>119215</v>
      </c>
      <c r="M31" s="8">
        <v>494025</v>
      </c>
      <c r="N31" s="8">
        <v>824622</v>
      </c>
      <c r="O31" s="8">
        <v>152195</v>
      </c>
      <c r="P31" s="8">
        <v>205295</v>
      </c>
      <c r="Q31" s="8">
        <v>54045</v>
      </c>
      <c r="R31" s="8">
        <v>411535</v>
      </c>
      <c r="S31" s="8">
        <v>445589</v>
      </c>
      <c r="T31" s="8">
        <v>304773</v>
      </c>
      <c r="U31" s="8">
        <v>210069</v>
      </c>
      <c r="V31" s="8">
        <v>960431</v>
      </c>
      <c r="W31" s="8">
        <v>2533323</v>
      </c>
      <c r="X31" s="8">
        <v>3226839</v>
      </c>
      <c r="Y31" s="8">
        <v>-693516</v>
      </c>
      <c r="Z31" s="2">
        <v>-21.49211658840122</v>
      </c>
      <c r="AA31" s="6">
        <v>3226839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5638669</v>
      </c>
      <c r="D33" s="6"/>
      <c r="E33" s="7">
        <v>10174254</v>
      </c>
      <c r="F33" s="8">
        <v>30010133</v>
      </c>
      <c r="G33" s="8">
        <v>1666106</v>
      </c>
      <c r="H33" s="8">
        <v>2500894</v>
      </c>
      <c r="I33" s="8">
        <v>2055880</v>
      </c>
      <c r="J33" s="8">
        <v>6222880</v>
      </c>
      <c r="K33" s="8">
        <v>2097819</v>
      </c>
      <c r="L33" s="8">
        <v>2286567</v>
      </c>
      <c r="M33" s="8">
        <v>2081382</v>
      </c>
      <c r="N33" s="8">
        <v>6465768</v>
      </c>
      <c r="O33" s="8">
        <v>3523216</v>
      </c>
      <c r="P33" s="8">
        <v>3051790</v>
      </c>
      <c r="Q33" s="8">
        <v>3232824</v>
      </c>
      <c r="R33" s="8">
        <v>9807830</v>
      </c>
      <c r="S33" s="8">
        <v>24684</v>
      </c>
      <c r="T33" s="8">
        <v>-13042918</v>
      </c>
      <c r="U33" s="8">
        <v>722917</v>
      </c>
      <c r="V33" s="8">
        <v>-12295317</v>
      </c>
      <c r="W33" s="8">
        <v>10201161</v>
      </c>
      <c r="X33" s="8">
        <v>30010133</v>
      </c>
      <c r="Y33" s="8">
        <v>-19808972</v>
      </c>
      <c r="Z33" s="2">
        <v>-66.007611495757118</v>
      </c>
      <c r="AA33" s="6">
        <v>30010133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291125512</v>
      </c>
      <c r="D35" s="33">
        <f>SUM(D24:D34)</f>
        <v>0</v>
      </c>
      <c r="E35" s="34">
        <f t="shared" si="1"/>
        <v>354858386</v>
      </c>
      <c r="F35" s="35">
        <f t="shared" si="1"/>
        <v>381556952</v>
      </c>
      <c r="G35" s="35">
        <f t="shared" si="1"/>
        <v>36776051</v>
      </c>
      <c r="H35" s="35">
        <f t="shared" si="1"/>
        <v>40298684</v>
      </c>
      <c r="I35" s="35">
        <f t="shared" si="1"/>
        <v>31121109</v>
      </c>
      <c r="J35" s="35">
        <f t="shared" si="1"/>
        <v>108195844</v>
      </c>
      <c r="K35" s="35">
        <f t="shared" si="1"/>
        <v>26198884</v>
      </c>
      <c r="L35" s="35">
        <f t="shared" si="1"/>
        <v>25916658</v>
      </c>
      <c r="M35" s="35">
        <f t="shared" si="1"/>
        <v>27633788</v>
      </c>
      <c r="N35" s="35">
        <f t="shared" si="1"/>
        <v>79749330</v>
      </c>
      <c r="O35" s="35">
        <f t="shared" si="1"/>
        <v>30069181</v>
      </c>
      <c r="P35" s="35">
        <f t="shared" si="1"/>
        <v>26897735</v>
      </c>
      <c r="Q35" s="35">
        <f t="shared" si="1"/>
        <v>25741306</v>
      </c>
      <c r="R35" s="35">
        <f t="shared" si="1"/>
        <v>82708222</v>
      </c>
      <c r="S35" s="35">
        <f t="shared" si="1"/>
        <v>23541556</v>
      </c>
      <c r="T35" s="35">
        <f t="shared" si="1"/>
        <v>7368533</v>
      </c>
      <c r="U35" s="35">
        <f t="shared" si="1"/>
        <v>32020280</v>
      </c>
      <c r="V35" s="35">
        <f t="shared" si="1"/>
        <v>62930369</v>
      </c>
      <c r="W35" s="35">
        <f t="shared" si="1"/>
        <v>333583765</v>
      </c>
      <c r="X35" s="35">
        <f t="shared" si="1"/>
        <v>381556952</v>
      </c>
      <c r="Y35" s="35">
        <f t="shared" si="1"/>
        <v>-47973187</v>
      </c>
      <c r="Z35" s="36">
        <f>+IF(X35&lt;&gt;0,+(Y35/X35)*100,0)</f>
        <v>-12.573008236002472</v>
      </c>
      <c r="AA35" s="33">
        <f>SUM(AA24:AA34)</f>
        <v>381556952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14361007</v>
      </c>
      <c r="D37" s="46">
        <f>+D21-D35</f>
        <v>0</v>
      </c>
      <c r="E37" s="47">
        <f t="shared" si="2"/>
        <v>-13545443</v>
      </c>
      <c r="F37" s="48">
        <f t="shared" si="2"/>
        <v>-31891022</v>
      </c>
      <c r="G37" s="48">
        <f t="shared" si="2"/>
        <v>-3780306</v>
      </c>
      <c r="H37" s="48">
        <f t="shared" si="2"/>
        <v>-17736648</v>
      </c>
      <c r="I37" s="48">
        <f t="shared" si="2"/>
        <v>496029</v>
      </c>
      <c r="J37" s="48">
        <f t="shared" si="2"/>
        <v>-21020925</v>
      </c>
      <c r="K37" s="48">
        <f t="shared" si="2"/>
        <v>3093768</v>
      </c>
      <c r="L37" s="48">
        <f t="shared" si="2"/>
        <v>1881626</v>
      </c>
      <c r="M37" s="48">
        <f t="shared" si="2"/>
        <v>-330025</v>
      </c>
      <c r="N37" s="48">
        <f t="shared" si="2"/>
        <v>4645369</v>
      </c>
      <c r="O37" s="48">
        <f t="shared" si="2"/>
        <v>-309366</v>
      </c>
      <c r="P37" s="48">
        <f t="shared" si="2"/>
        <v>2350648</v>
      </c>
      <c r="Q37" s="48">
        <f t="shared" si="2"/>
        <v>2003215</v>
      </c>
      <c r="R37" s="48">
        <f t="shared" si="2"/>
        <v>4044497</v>
      </c>
      <c r="S37" s="48">
        <f t="shared" si="2"/>
        <v>39530</v>
      </c>
      <c r="T37" s="48">
        <f t="shared" si="2"/>
        <v>2245940</v>
      </c>
      <c r="U37" s="48">
        <f t="shared" si="2"/>
        <v>-7746362</v>
      </c>
      <c r="V37" s="48">
        <f t="shared" si="2"/>
        <v>-5460892</v>
      </c>
      <c r="W37" s="48">
        <f t="shared" si="2"/>
        <v>-17791951</v>
      </c>
      <c r="X37" s="48">
        <f>IF(F21=F35,0,X21-X35)</f>
        <v>-31891022</v>
      </c>
      <c r="Y37" s="48">
        <f t="shared" si="2"/>
        <v>14099071</v>
      </c>
      <c r="Z37" s="49">
        <f>+IF(X37&lt;&gt;0,+(Y37/X37)*100,0)</f>
        <v>-44.210157328918463</v>
      </c>
      <c r="AA37" s="46">
        <f>+AA21-AA35</f>
        <v>-31891022</v>
      </c>
    </row>
    <row r="38" spans="1:27" ht="23.1" customHeight="1" x14ac:dyDescent="0.25">
      <c r="A38" s="50" t="s">
        <v>62</v>
      </c>
      <c r="B38" s="29" t="s">
        <v>32</v>
      </c>
      <c r="C38" s="6">
        <v>5200000</v>
      </c>
      <c r="D38" s="6"/>
      <c r="E38" s="7">
        <v>7800000</v>
      </c>
      <c r="F38" s="8">
        <v>7800000</v>
      </c>
      <c r="G38" s="8"/>
      <c r="H38" s="8">
        <v>348358</v>
      </c>
      <c r="I38" s="8">
        <v>1018234</v>
      </c>
      <c r="J38" s="8">
        <v>1366592</v>
      </c>
      <c r="K38" s="8">
        <v>904102</v>
      </c>
      <c r="L38" s="8">
        <v>270597</v>
      </c>
      <c r="M38" s="8">
        <v>3389850</v>
      </c>
      <c r="N38" s="8">
        <v>4564549</v>
      </c>
      <c r="O38" s="8">
        <v>89363</v>
      </c>
      <c r="P38" s="8">
        <v>280864</v>
      </c>
      <c r="Q38" s="8">
        <v>1500</v>
      </c>
      <c r="R38" s="8">
        <v>371727</v>
      </c>
      <c r="S38" s="8">
        <v>269595</v>
      </c>
      <c r="T38" s="8">
        <v>1088043</v>
      </c>
      <c r="U38" s="8">
        <v>139494</v>
      </c>
      <c r="V38" s="8">
        <v>1497132</v>
      </c>
      <c r="W38" s="8">
        <v>7800000</v>
      </c>
      <c r="X38" s="8">
        <v>7800000</v>
      </c>
      <c r="Y38" s="8"/>
      <c r="Z38" s="2"/>
      <c r="AA38" s="6">
        <v>7800000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19561007</v>
      </c>
      <c r="D41" s="56">
        <f>SUM(D37:D40)</f>
        <v>0</v>
      </c>
      <c r="E41" s="57">
        <f t="shared" si="3"/>
        <v>-5745443</v>
      </c>
      <c r="F41" s="58">
        <f t="shared" si="3"/>
        <v>-24091022</v>
      </c>
      <c r="G41" s="58">
        <f t="shared" si="3"/>
        <v>-3780306</v>
      </c>
      <c r="H41" s="58">
        <f t="shared" si="3"/>
        <v>-17388290</v>
      </c>
      <c r="I41" s="58">
        <f t="shared" si="3"/>
        <v>1514263</v>
      </c>
      <c r="J41" s="58">
        <f t="shared" si="3"/>
        <v>-19654333</v>
      </c>
      <c r="K41" s="58">
        <f t="shared" si="3"/>
        <v>3997870</v>
      </c>
      <c r="L41" s="58">
        <f t="shared" si="3"/>
        <v>2152223</v>
      </c>
      <c r="M41" s="58">
        <f t="shared" si="3"/>
        <v>3059825</v>
      </c>
      <c r="N41" s="58">
        <f t="shared" si="3"/>
        <v>9209918</v>
      </c>
      <c r="O41" s="58">
        <f t="shared" si="3"/>
        <v>-220003</v>
      </c>
      <c r="P41" s="58">
        <f t="shared" si="3"/>
        <v>2631512</v>
      </c>
      <c r="Q41" s="58">
        <f t="shared" si="3"/>
        <v>2004715</v>
      </c>
      <c r="R41" s="58">
        <f t="shared" si="3"/>
        <v>4416224</v>
      </c>
      <c r="S41" s="58">
        <f t="shared" si="3"/>
        <v>309125</v>
      </c>
      <c r="T41" s="58">
        <f t="shared" si="3"/>
        <v>3333983</v>
      </c>
      <c r="U41" s="58">
        <f t="shared" si="3"/>
        <v>-7606868</v>
      </c>
      <c r="V41" s="58">
        <f t="shared" si="3"/>
        <v>-3963760</v>
      </c>
      <c r="W41" s="58">
        <f t="shared" si="3"/>
        <v>-9991951</v>
      </c>
      <c r="X41" s="58">
        <f t="shared" si="3"/>
        <v>-24091022</v>
      </c>
      <c r="Y41" s="58">
        <f t="shared" si="3"/>
        <v>14099071</v>
      </c>
      <c r="Z41" s="59">
        <f>+IF(X41&lt;&gt;0,+(Y41/X41)*100,0)</f>
        <v>-58.52417136973267</v>
      </c>
      <c r="AA41" s="56">
        <f>SUM(AA37:AA40)</f>
        <v>-24091022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19561007</v>
      </c>
      <c r="D43" s="64">
        <f>+D41-D42</f>
        <v>0</v>
      </c>
      <c r="E43" s="65">
        <f t="shared" si="4"/>
        <v>-5745443</v>
      </c>
      <c r="F43" s="66">
        <f t="shared" si="4"/>
        <v>-24091022</v>
      </c>
      <c r="G43" s="66">
        <f t="shared" si="4"/>
        <v>-3780306</v>
      </c>
      <c r="H43" s="66">
        <f t="shared" si="4"/>
        <v>-17388290</v>
      </c>
      <c r="I43" s="66">
        <f t="shared" si="4"/>
        <v>1514263</v>
      </c>
      <c r="J43" s="66">
        <f t="shared" si="4"/>
        <v>-19654333</v>
      </c>
      <c r="K43" s="66">
        <f t="shared" si="4"/>
        <v>3997870</v>
      </c>
      <c r="L43" s="66">
        <f t="shared" si="4"/>
        <v>2152223</v>
      </c>
      <c r="M43" s="66">
        <f t="shared" si="4"/>
        <v>3059825</v>
      </c>
      <c r="N43" s="66">
        <f t="shared" si="4"/>
        <v>9209918</v>
      </c>
      <c r="O43" s="66">
        <f t="shared" si="4"/>
        <v>-220003</v>
      </c>
      <c r="P43" s="66">
        <f t="shared" si="4"/>
        <v>2631512</v>
      </c>
      <c r="Q43" s="66">
        <f t="shared" si="4"/>
        <v>2004715</v>
      </c>
      <c r="R43" s="66">
        <f t="shared" si="4"/>
        <v>4416224</v>
      </c>
      <c r="S43" s="66">
        <f t="shared" si="4"/>
        <v>309125</v>
      </c>
      <c r="T43" s="66">
        <f t="shared" si="4"/>
        <v>3333983</v>
      </c>
      <c r="U43" s="66">
        <f t="shared" si="4"/>
        <v>-7606868</v>
      </c>
      <c r="V43" s="66">
        <f t="shared" si="4"/>
        <v>-3963760</v>
      </c>
      <c r="W43" s="66">
        <f t="shared" si="4"/>
        <v>-9991951</v>
      </c>
      <c r="X43" s="66">
        <f t="shared" si="4"/>
        <v>-24091022</v>
      </c>
      <c r="Y43" s="66">
        <f t="shared" si="4"/>
        <v>14099071</v>
      </c>
      <c r="Z43" s="67">
        <f>+IF(X43&lt;&gt;0,+(Y43/X43)*100,0)</f>
        <v>-58.52417136973267</v>
      </c>
      <c r="AA43" s="64">
        <f>+AA41-AA42</f>
        <v>-24091022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19561007</v>
      </c>
      <c r="D45" s="56">
        <f>SUM(D43:D44)</f>
        <v>0</v>
      </c>
      <c r="E45" s="57">
        <f t="shared" si="5"/>
        <v>-5745443</v>
      </c>
      <c r="F45" s="58">
        <f t="shared" si="5"/>
        <v>-24091022</v>
      </c>
      <c r="G45" s="58">
        <f t="shared" si="5"/>
        <v>-3780306</v>
      </c>
      <c r="H45" s="58">
        <f t="shared" si="5"/>
        <v>-17388290</v>
      </c>
      <c r="I45" s="58">
        <f t="shared" si="5"/>
        <v>1514263</v>
      </c>
      <c r="J45" s="58">
        <f t="shared" si="5"/>
        <v>-19654333</v>
      </c>
      <c r="K45" s="58">
        <f t="shared" si="5"/>
        <v>3997870</v>
      </c>
      <c r="L45" s="58">
        <f t="shared" si="5"/>
        <v>2152223</v>
      </c>
      <c r="M45" s="58">
        <f t="shared" si="5"/>
        <v>3059825</v>
      </c>
      <c r="N45" s="58">
        <f t="shared" si="5"/>
        <v>9209918</v>
      </c>
      <c r="O45" s="58">
        <f t="shared" si="5"/>
        <v>-220003</v>
      </c>
      <c r="P45" s="58">
        <f t="shared" si="5"/>
        <v>2631512</v>
      </c>
      <c r="Q45" s="58">
        <f t="shared" si="5"/>
        <v>2004715</v>
      </c>
      <c r="R45" s="58">
        <f t="shared" si="5"/>
        <v>4416224</v>
      </c>
      <c r="S45" s="58">
        <f t="shared" si="5"/>
        <v>309125</v>
      </c>
      <c r="T45" s="58">
        <f t="shared" si="5"/>
        <v>3333983</v>
      </c>
      <c r="U45" s="58">
        <f t="shared" si="5"/>
        <v>-7606868</v>
      </c>
      <c r="V45" s="58">
        <f t="shared" si="5"/>
        <v>-3963760</v>
      </c>
      <c r="W45" s="58">
        <f t="shared" si="5"/>
        <v>-9991951</v>
      </c>
      <c r="X45" s="58">
        <f t="shared" si="5"/>
        <v>-24091022</v>
      </c>
      <c r="Y45" s="58">
        <f t="shared" si="5"/>
        <v>14099071</v>
      </c>
      <c r="Z45" s="59">
        <f>+IF(X45&lt;&gt;0,+(Y45/X45)*100,0)</f>
        <v>-58.52417136973267</v>
      </c>
      <c r="AA45" s="56">
        <f>SUM(AA43:AA44)</f>
        <v>-24091022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19561007</v>
      </c>
      <c r="D47" s="71">
        <f>SUM(D45:D46)</f>
        <v>0</v>
      </c>
      <c r="E47" s="72">
        <f t="shared" si="6"/>
        <v>-5745443</v>
      </c>
      <c r="F47" s="73">
        <f t="shared" si="6"/>
        <v>-24091022</v>
      </c>
      <c r="G47" s="73">
        <f t="shared" si="6"/>
        <v>-3780306</v>
      </c>
      <c r="H47" s="74">
        <f t="shared" si="6"/>
        <v>-17388290</v>
      </c>
      <c r="I47" s="74">
        <f t="shared" si="6"/>
        <v>1514263</v>
      </c>
      <c r="J47" s="74">
        <f t="shared" si="6"/>
        <v>-19654333</v>
      </c>
      <c r="K47" s="74">
        <f t="shared" si="6"/>
        <v>3997870</v>
      </c>
      <c r="L47" s="74">
        <f t="shared" si="6"/>
        <v>2152223</v>
      </c>
      <c r="M47" s="73">
        <f t="shared" si="6"/>
        <v>3059825</v>
      </c>
      <c r="N47" s="73">
        <f t="shared" si="6"/>
        <v>9209918</v>
      </c>
      <c r="O47" s="74">
        <f t="shared" si="6"/>
        <v>-220003</v>
      </c>
      <c r="P47" s="74">
        <f t="shared" si="6"/>
        <v>2631512</v>
      </c>
      <c r="Q47" s="74">
        <f t="shared" si="6"/>
        <v>2004715</v>
      </c>
      <c r="R47" s="74">
        <f t="shared" si="6"/>
        <v>4416224</v>
      </c>
      <c r="S47" s="74">
        <f t="shared" si="6"/>
        <v>309125</v>
      </c>
      <c r="T47" s="73">
        <f t="shared" si="6"/>
        <v>3333983</v>
      </c>
      <c r="U47" s="73">
        <f t="shared" si="6"/>
        <v>-7606868</v>
      </c>
      <c r="V47" s="74">
        <f t="shared" si="6"/>
        <v>-3963760</v>
      </c>
      <c r="W47" s="74">
        <f t="shared" si="6"/>
        <v>-9991951</v>
      </c>
      <c r="X47" s="74">
        <f t="shared" si="6"/>
        <v>-24091022</v>
      </c>
      <c r="Y47" s="74">
        <f t="shared" si="6"/>
        <v>14099071</v>
      </c>
      <c r="Z47" s="75">
        <f>+IF(X47&lt;&gt;0,+(Y47/X47)*100,0)</f>
        <v>-58.52417136973267</v>
      </c>
      <c r="AA47" s="76">
        <f>SUM(AA45:AA46)</f>
        <v>-24091022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2647169</v>
      </c>
      <c r="D6" s="6"/>
      <c r="E6" s="7">
        <v>3001457</v>
      </c>
      <c r="F6" s="8">
        <v>3001457</v>
      </c>
      <c r="G6" s="8">
        <v>255624</v>
      </c>
      <c r="H6" s="8">
        <v>285926</v>
      </c>
      <c r="I6" s="8">
        <v>251794</v>
      </c>
      <c r="J6" s="8">
        <v>793344</v>
      </c>
      <c r="K6" s="8">
        <v>224671</v>
      </c>
      <c r="L6" s="8">
        <v>252022</v>
      </c>
      <c r="M6" s="8">
        <v>259222</v>
      </c>
      <c r="N6" s="8">
        <v>735915</v>
      </c>
      <c r="O6" s="8">
        <v>260080</v>
      </c>
      <c r="P6" s="8">
        <v>231607</v>
      </c>
      <c r="Q6" s="8">
        <v>257108</v>
      </c>
      <c r="R6" s="8">
        <v>748795</v>
      </c>
      <c r="S6" s="8">
        <v>230015</v>
      </c>
      <c r="T6" s="8">
        <v>262107</v>
      </c>
      <c r="U6" s="8">
        <v>235941</v>
      </c>
      <c r="V6" s="8">
        <v>728063</v>
      </c>
      <c r="W6" s="8">
        <v>3006117</v>
      </c>
      <c r="X6" s="8">
        <v>3001457</v>
      </c>
      <c r="Y6" s="8">
        <v>4660</v>
      </c>
      <c r="Z6" s="2">
        <v>0.15525792973212676</v>
      </c>
      <c r="AA6" s="6">
        <v>3001457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3469</v>
      </c>
      <c r="R13" s="8">
        <v>3469</v>
      </c>
      <c r="S13" s="8">
        <v>1623</v>
      </c>
      <c r="T13" s="8">
        <v>1648</v>
      </c>
      <c r="U13" s="8">
        <v>1684</v>
      </c>
      <c r="V13" s="8">
        <v>4955</v>
      </c>
      <c r="W13" s="8">
        <v>8424</v>
      </c>
      <c r="X13" s="8"/>
      <c r="Y13" s="8">
        <v>8424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7999000</v>
      </c>
      <c r="D18" s="6"/>
      <c r="E18" s="7">
        <v>1806880</v>
      </c>
      <c r="F18" s="8">
        <v>1806880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1806880</v>
      </c>
      <c r="Y18" s="8">
        <v>-1806880</v>
      </c>
      <c r="Z18" s="2">
        <v>-100</v>
      </c>
      <c r="AA18" s="6">
        <v>1806880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10646169</v>
      </c>
      <c r="D21" s="33">
        <f t="shared" si="0"/>
        <v>0</v>
      </c>
      <c r="E21" s="34">
        <f t="shared" si="0"/>
        <v>4808337</v>
      </c>
      <c r="F21" s="35">
        <f t="shared" si="0"/>
        <v>4808337</v>
      </c>
      <c r="G21" s="35">
        <f t="shared" si="0"/>
        <v>255624</v>
      </c>
      <c r="H21" s="35">
        <f t="shared" si="0"/>
        <v>285926</v>
      </c>
      <c r="I21" s="35">
        <f t="shared" si="0"/>
        <v>251794</v>
      </c>
      <c r="J21" s="35">
        <f t="shared" si="0"/>
        <v>793344</v>
      </c>
      <c r="K21" s="35">
        <f t="shared" si="0"/>
        <v>224671</v>
      </c>
      <c r="L21" s="35">
        <f t="shared" si="0"/>
        <v>252022</v>
      </c>
      <c r="M21" s="35">
        <f t="shared" si="0"/>
        <v>259222</v>
      </c>
      <c r="N21" s="35">
        <f t="shared" si="0"/>
        <v>735915</v>
      </c>
      <c r="O21" s="35">
        <f t="shared" si="0"/>
        <v>260080</v>
      </c>
      <c r="P21" s="35">
        <f t="shared" si="0"/>
        <v>231607</v>
      </c>
      <c r="Q21" s="35">
        <f t="shared" si="0"/>
        <v>260577</v>
      </c>
      <c r="R21" s="35">
        <f t="shared" si="0"/>
        <v>752264</v>
      </c>
      <c r="S21" s="35">
        <f t="shared" si="0"/>
        <v>231638</v>
      </c>
      <c r="T21" s="35">
        <f t="shared" si="0"/>
        <v>263755</v>
      </c>
      <c r="U21" s="35">
        <f t="shared" si="0"/>
        <v>237625</v>
      </c>
      <c r="V21" s="35">
        <f t="shared" si="0"/>
        <v>733018</v>
      </c>
      <c r="W21" s="35">
        <f t="shared" si="0"/>
        <v>3014541</v>
      </c>
      <c r="X21" s="35">
        <f t="shared" si="0"/>
        <v>4808337</v>
      </c>
      <c r="Y21" s="35">
        <f t="shared" si="0"/>
        <v>-1793796</v>
      </c>
      <c r="Z21" s="36">
        <f>+IF(X21&lt;&gt;0,+(Y21/X21)*100,0)</f>
        <v>-37.305954220762807</v>
      </c>
      <c r="AA21" s="33">
        <f>SUM(AA5:AA20)</f>
        <v>4808337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716692</v>
      </c>
      <c r="D24" s="6"/>
      <c r="E24" s="7">
        <v>791316</v>
      </c>
      <c r="F24" s="8">
        <v>707884</v>
      </c>
      <c r="G24" s="8">
        <v>56131</v>
      </c>
      <c r="H24" s="8">
        <v>59062</v>
      </c>
      <c r="I24" s="8">
        <v>63549</v>
      </c>
      <c r="J24" s="8">
        <v>178742</v>
      </c>
      <c r="K24" s="8">
        <v>59032</v>
      </c>
      <c r="L24" s="8">
        <v>75924</v>
      </c>
      <c r="M24" s="8">
        <v>71696</v>
      </c>
      <c r="N24" s="8">
        <v>206652</v>
      </c>
      <c r="O24" s="8">
        <v>55866</v>
      </c>
      <c r="P24" s="8">
        <v>76241</v>
      </c>
      <c r="Q24" s="8">
        <v>92470</v>
      </c>
      <c r="R24" s="8">
        <v>224577</v>
      </c>
      <c r="S24" s="8">
        <v>66827</v>
      </c>
      <c r="T24" s="8">
        <v>68679</v>
      </c>
      <c r="U24" s="8">
        <v>66377</v>
      </c>
      <c r="V24" s="8">
        <v>201883</v>
      </c>
      <c r="W24" s="8">
        <v>811854</v>
      </c>
      <c r="X24" s="8">
        <v>707884</v>
      </c>
      <c r="Y24" s="8">
        <v>103970</v>
      </c>
      <c r="Z24" s="2">
        <v>14.687434664436546</v>
      </c>
      <c r="AA24" s="6">
        <v>707884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1200583</v>
      </c>
      <c r="F26" s="8">
        <v>259295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259295</v>
      </c>
      <c r="Y26" s="8">
        <v>-259295</v>
      </c>
      <c r="Z26" s="2">
        <v>-100</v>
      </c>
      <c r="AA26" s="6">
        <v>259295</v>
      </c>
    </row>
    <row r="27" spans="1:27" ht="13.5" x14ac:dyDescent="0.25">
      <c r="A27" s="25" t="s">
        <v>53</v>
      </c>
      <c r="B27" s="24" t="s">
        <v>32</v>
      </c>
      <c r="C27" s="6">
        <v>973830</v>
      </c>
      <c r="D27" s="6"/>
      <c r="E27" s="7">
        <v>1230498</v>
      </c>
      <c r="F27" s="8">
        <v>1068334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3170937</v>
      </c>
      <c r="U27" s="8">
        <v>1585469</v>
      </c>
      <c r="V27" s="8">
        <v>4756406</v>
      </c>
      <c r="W27" s="8">
        <v>4756406</v>
      </c>
      <c r="X27" s="8">
        <v>1068334</v>
      </c>
      <c r="Y27" s="8">
        <v>3688072</v>
      </c>
      <c r="Z27" s="2">
        <v>345.21713246980812</v>
      </c>
      <c r="AA27" s="6">
        <v>1068334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4696815</v>
      </c>
      <c r="D29" s="6"/>
      <c r="E29" s="7">
        <v>5546852</v>
      </c>
      <c r="F29" s="8">
        <v>4696815</v>
      </c>
      <c r="G29" s="8">
        <v>35698</v>
      </c>
      <c r="H29" s="8">
        <v>599691</v>
      </c>
      <c r="I29" s="8">
        <v>36565</v>
      </c>
      <c r="J29" s="8">
        <v>671954</v>
      </c>
      <c r="K29" s="8">
        <v>602361</v>
      </c>
      <c r="L29" s="8">
        <v>26185</v>
      </c>
      <c r="M29" s="8">
        <v>554607</v>
      </c>
      <c r="N29" s="8">
        <v>1183153</v>
      </c>
      <c r="O29" s="8">
        <v>202301</v>
      </c>
      <c r="P29" s="8">
        <v>32582</v>
      </c>
      <c r="Q29" s="8">
        <v>390809</v>
      </c>
      <c r="R29" s="8">
        <v>625692</v>
      </c>
      <c r="S29" s="8">
        <v>178577</v>
      </c>
      <c r="T29" s="8">
        <v>602888</v>
      </c>
      <c r="U29" s="8">
        <v>541982</v>
      </c>
      <c r="V29" s="8">
        <v>1323447</v>
      </c>
      <c r="W29" s="8">
        <v>3804246</v>
      </c>
      <c r="X29" s="8">
        <v>4696815</v>
      </c>
      <c r="Y29" s="8">
        <v>-892569</v>
      </c>
      <c r="Z29" s="2">
        <v>-19.003707831796653</v>
      </c>
      <c r="AA29" s="6">
        <v>4696815</v>
      </c>
    </row>
    <row r="30" spans="1:27" ht="13.5" x14ac:dyDescent="0.25">
      <c r="A30" s="25" t="s">
        <v>56</v>
      </c>
      <c r="B30" s="24" t="s">
        <v>32</v>
      </c>
      <c r="C30" s="6">
        <v>206302</v>
      </c>
      <c r="D30" s="6"/>
      <c r="E30" s="7">
        <v>330120</v>
      </c>
      <c r="F30" s="8">
        <v>206304</v>
      </c>
      <c r="G30" s="8">
        <v>11335</v>
      </c>
      <c r="H30" s="8">
        <v>-19052</v>
      </c>
      <c r="I30" s="8">
        <v>992</v>
      </c>
      <c r="J30" s="8">
        <v>-6725</v>
      </c>
      <c r="K30" s="8">
        <v>627</v>
      </c>
      <c r="L30" s="8">
        <v>5628</v>
      </c>
      <c r="M30" s="8"/>
      <c r="N30" s="8">
        <v>6255</v>
      </c>
      <c r="O30" s="8">
        <v>76710</v>
      </c>
      <c r="P30" s="8">
        <v>158169</v>
      </c>
      <c r="Q30" s="8">
        <v>9197</v>
      </c>
      <c r="R30" s="8">
        <v>244076</v>
      </c>
      <c r="S30" s="8">
        <v>9387</v>
      </c>
      <c r="T30" s="8">
        <v>78969</v>
      </c>
      <c r="U30" s="8">
        <v>18020</v>
      </c>
      <c r="V30" s="8">
        <v>106376</v>
      </c>
      <c r="W30" s="8">
        <v>349982</v>
      </c>
      <c r="X30" s="8">
        <v>206304</v>
      </c>
      <c r="Y30" s="8">
        <v>143678</v>
      </c>
      <c r="Z30" s="2">
        <v>69.643826586008998</v>
      </c>
      <c r="AA30" s="6">
        <v>206304</v>
      </c>
    </row>
    <row r="31" spans="1:27" ht="13.5" x14ac:dyDescent="0.25">
      <c r="A31" s="25" t="s">
        <v>57</v>
      </c>
      <c r="B31" s="24" t="s">
        <v>32</v>
      </c>
      <c r="C31" s="6">
        <v>128939</v>
      </c>
      <c r="D31" s="6"/>
      <c r="E31" s="7">
        <v>238783</v>
      </c>
      <c r="F31" s="8">
        <v>128941</v>
      </c>
      <c r="G31" s="8"/>
      <c r="H31" s="8">
        <v>675</v>
      </c>
      <c r="I31" s="8">
        <v>600</v>
      </c>
      <c r="J31" s="8">
        <v>1275</v>
      </c>
      <c r="K31" s="8">
        <v>25208</v>
      </c>
      <c r="L31" s="8"/>
      <c r="M31" s="8"/>
      <c r="N31" s="8">
        <v>25208</v>
      </c>
      <c r="O31" s="8">
        <v>9426</v>
      </c>
      <c r="P31" s="8">
        <v>600</v>
      </c>
      <c r="Q31" s="8">
        <v>2250</v>
      </c>
      <c r="R31" s="8">
        <v>12276</v>
      </c>
      <c r="S31" s="8">
        <v>3405</v>
      </c>
      <c r="T31" s="8">
        <v>42184</v>
      </c>
      <c r="U31" s="8"/>
      <c r="V31" s="8">
        <v>45589</v>
      </c>
      <c r="W31" s="8">
        <v>84348</v>
      </c>
      <c r="X31" s="8">
        <v>128941</v>
      </c>
      <c r="Y31" s="8">
        <v>-44593</v>
      </c>
      <c r="Z31" s="2">
        <v>-34.584034558441459</v>
      </c>
      <c r="AA31" s="6">
        <v>128941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1946900</v>
      </c>
      <c r="D33" s="6"/>
      <c r="E33" s="7">
        <v>2610401</v>
      </c>
      <c r="F33" s="8">
        <v>1946901</v>
      </c>
      <c r="G33" s="8">
        <v>449</v>
      </c>
      <c r="H33" s="8">
        <v>218393</v>
      </c>
      <c r="I33" s="8">
        <v>519</v>
      </c>
      <c r="J33" s="8">
        <v>219361</v>
      </c>
      <c r="K33" s="8">
        <v>334563</v>
      </c>
      <c r="L33" s="8">
        <v>643</v>
      </c>
      <c r="M33" s="8">
        <v>206822</v>
      </c>
      <c r="N33" s="8">
        <v>542028</v>
      </c>
      <c r="O33" s="8">
        <v>10581</v>
      </c>
      <c r="P33" s="8">
        <v>108174</v>
      </c>
      <c r="Q33" s="8">
        <v>106282</v>
      </c>
      <c r="R33" s="8">
        <v>225037</v>
      </c>
      <c r="S33" s="8">
        <v>214850</v>
      </c>
      <c r="T33" s="8">
        <v>554427</v>
      </c>
      <c r="U33" s="8">
        <v>224858</v>
      </c>
      <c r="V33" s="8">
        <v>994135</v>
      </c>
      <c r="W33" s="8">
        <v>1980561</v>
      </c>
      <c r="X33" s="8">
        <v>1946901</v>
      </c>
      <c r="Y33" s="8">
        <v>33660</v>
      </c>
      <c r="Z33" s="2">
        <v>1.728901469566249</v>
      </c>
      <c r="AA33" s="6">
        <v>1946901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8669478</v>
      </c>
      <c r="D35" s="33">
        <f>SUM(D24:D34)</f>
        <v>0</v>
      </c>
      <c r="E35" s="34">
        <f t="shared" si="1"/>
        <v>11948553</v>
      </c>
      <c r="F35" s="35">
        <f t="shared" si="1"/>
        <v>9014474</v>
      </c>
      <c r="G35" s="35">
        <f t="shared" si="1"/>
        <v>103613</v>
      </c>
      <c r="H35" s="35">
        <f t="shared" si="1"/>
        <v>858769</v>
      </c>
      <c r="I35" s="35">
        <f t="shared" si="1"/>
        <v>102225</v>
      </c>
      <c r="J35" s="35">
        <f t="shared" si="1"/>
        <v>1064607</v>
      </c>
      <c r="K35" s="35">
        <f t="shared" si="1"/>
        <v>1021791</v>
      </c>
      <c r="L35" s="35">
        <f t="shared" si="1"/>
        <v>108380</v>
      </c>
      <c r="M35" s="35">
        <f t="shared" si="1"/>
        <v>833125</v>
      </c>
      <c r="N35" s="35">
        <f t="shared" si="1"/>
        <v>1963296</v>
      </c>
      <c r="O35" s="35">
        <f t="shared" si="1"/>
        <v>354884</v>
      </c>
      <c r="P35" s="35">
        <f t="shared" si="1"/>
        <v>375766</v>
      </c>
      <c r="Q35" s="35">
        <f t="shared" si="1"/>
        <v>601008</v>
      </c>
      <c r="R35" s="35">
        <f t="shared" si="1"/>
        <v>1331658</v>
      </c>
      <c r="S35" s="35">
        <f t="shared" si="1"/>
        <v>473046</v>
      </c>
      <c r="T35" s="35">
        <f t="shared" si="1"/>
        <v>4518084</v>
      </c>
      <c r="U35" s="35">
        <f t="shared" si="1"/>
        <v>2436706</v>
      </c>
      <c r="V35" s="35">
        <f t="shared" si="1"/>
        <v>7427836</v>
      </c>
      <c r="W35" s="35">
        <f t="shared" si="1"/>
        <v>11787397</v>
      </c>
      <c r="X35" s="35">
        <f t="shared" si="1"/>
        <v>9014474</v>
      </c>
      <c r="Y35" s="35">
        <f t="shared" si="1"/>
        <v>2772923</v>
      </c>
      <c r="Z35" s="36">
        <f>+IF(X35&lt;&gt;0,+(Y35/X35)*100,0)</f>
        <v>30.760785376939353</v>
      </c>
      <c r="AA35" s="33">
        <f>SUM(AA24:AA34)</f>
        <v>9014474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1976691</v>
      </c>
      <c r="D37" s="46">
        <f>+D21-D35</f>
        <v>0</v>
      </c>
      <c r="E37" s="47">
        <f t="shared" si="2"/>
        <v>-7140216</v>
      </c>
      <c r="F37" s="48">
        <f t="shared" si="2"/>
        <v>-4206137</v>
      </c>
      <c r="G37" s="48">
        <f t="shared" si="2"/>
        <v>152011</v>
      </c>
      <c r="H37" s="48">
        <f t="shared" si="2"/>
        <v>-572843</v>
      </c>
      <c r="I37" s="48">
        <f t="shared" si="2"/>
        <v>149569</v>
      </c>
      <c r="J37" s="48">
        <f t="shared" si="2"/>
        <v>-271263</v>
      </c>
      <c r="K37" s="48">
        <f t="shared" si="2"/>
        <v>-797120</v>
      </c>
      <c r="L37" s="48">
        <f t="shared" si="2"/>
        <v>143642</v>
      </c>
      <c r="M37" s="48">
        <f t="shared" si="2"/>
        <v>-573903</v>
      </c>
      <c r="N37" s="48">
        <f t="shared" si="2"/>
        <v>-1227381</v>
      </c>
      <c r="O37" s="48">
        <f t="shared" si="2"/>
        <v>-94804</v>
      </c>
      <c r="P37" s="48">
        <f t="shared" si="2"/>
        <v>-144159</v>
      </c>
      <c r="Q37" s="48">
        <f t="shared" si="2"/>
        <v>-340431</v>
      </c>
      <c r="R37" s="48">
        <f t="shared" si="2"/>
        <v>-579394</v>
      </c>
      <c r="S37" s="48">
        <f t="shared" si="2"/>
        <v>-241408</v>
      </c>
      <c r="T37" s="48">
        <f t="shared" si="2"/>
        <v>-4254329</v>
      </c>
      <c r="U37" s="48">
        <f t="shared" si="2"/>
        <v>-2199081</v>
      </c>
      <c r="V37" s="48">
        <f t="shared" si="2"/>
        <v>-6694818</v>
      </c>
      <c r="W37" s="48">
        <f t="shared" si="2"/>
        <v>-8772856</v>
      </c>
      <c r="X37" s="48">
        <f>IF(F21=F35,0,X21-X35)</f>
        <v>-4206137</v>
      </c>
      <c r="Y37" s="48">
        <f t="shared" si="2"/>
        <v>-4566719</v>
      </c>
      <c r="Z37" s="49">
        <f>+IF(X37&lt;&gt;0,+(Y37/X37)*100,0)</f>
        <v>108.572759280071</v>
      </c>
      <c r="AA37" s="46">
        <f>+AA21-AA35</f>
        <v>-4206137</v>
      </c>
    </row>
    <row r="38" spans="1:27" ht="23.1" customHeight="1" x14ac:dyDescent="0.25">
      <c r="A38" s="50" t="s">
        <v>62</v>
      </c>
      <c r="B38" s="29" t="s">
        <v>32</v>
      </c>
      <c r="C38" s="6">
        <v>1965409</v>
      </c>
      <c r="D38" s="6"/>
      <c r="E38" s="7">
        <v>1368000</v>
      </c>
      <c r="F38" s="8">
        <v>3268000</v>
      </c>
      <c r="G38" s="8"/>
      <c r="H38" s="8"/>
      <c r="I38" s="8"/>
      <c r="J38" s="8"/>
      <c r="K38" s="8"/>
      <c r="L38" s="8"/>
      <c r="M38" s="8"/>
      <c r="N38" s="8"/>
      <c r="O38" s="8"/>
      <c r="P38" s="8">
        <v>435230</v>
      </c>
      <c r="Q38" s="8"/>
      <c r="R38" s="8">
        <v>435230</v>
      </c>
      <c r="S38" s="8"/>
      <c r="T38" s="8">
        <v>8108</v>
      </c>
      <c r="U38" s="8">
        <v>820271</v>
      </c>
      <c r="V38" s="8">
        <v>828379</v>
      </c>
      <c r="W38" s="8">
        <v>1263609</v>
      </c>
      <c r="X38" s="8">
        <v>3268000</v>
      </c>
      <c r="Y38" s="8">
        <v>-2004391</v>
      </c>
      <c r="Z38" s="2">
        <v>-61.333873929008561</v>
      </c>
      <c r="AA38" s="6">
        <v>3268000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731366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4673466</v>
      </c>
      <c r="D41" s="56">
        <f>SUM(D37:D40)</f>
        <v>0</v>
      </c>
      <c r="E41" s="57">
        <f t="shared" si="3"/>
        <v>-5772216</v>
      </c>
      <c r="F41" s="58">
        <f t="shared" si="3"/>
        <v>-938137</v>
      </c>
      <c r="G41" s="58">
        <f t="shared" si="3"/>
        <v>152011</v>
      </c>
      <c r="H41" s="58">
        <f t="shared" si="3"/>
        <v>-572843</v>
      </c>
      <c r="I41" s="58">
        <f t="shared" si="3"/>
        <v>149569</v>
      </c>
      <c r="J41" s="58">
        <f t="shared" si="3"/>
        <v>-271263</v>
      </c>
      <c r="K41" s="58">
        <f t="shared" si="3"/>
        <v>-797120</v>
      </c>
      <c r="L41" s="58">
        <f t="shared" si="3"/>
        <v>143642</v>
      </c>
      <c r="M41" s="58">
        <f t="shared" si="3"/>
        <v>-573903</v>
      </c>
      <c r="N41" s="58">
        <f t="shared" si="3"/>
        <v>-1227381</v>
      </c>
      <c r="O41" s="58">
        <f t="shared" si="3"/>
        <v>-94804</v>
      </c>
      <c r="P41" s="58">
        <f t="shared" si="3"/>
        <v>291071</v>
      </c>
      <c r="Q41" s="58">
        <f t="shared" si="3"/>
        <v>-340431</v>
      </c>
      <c r="R41" s="58">
        <f t="shared" si="3"/>
        <v>-144164</v>
      </c>
      <c r="S41" s="58">
        <f t="shared" si="3"/>
        <v>-241408</v>
      </c>
      <c r="T41" s="58">
        <f t="shared" si="3"/>
        <v>-4246221</v>
      </c>
      <c r="U41" s="58">
        <f t="shared" si="3"/>
        <v>-1378810</v>
      </c>
      <c r="V41" s="58">
        <f t="shared" si="3"/>
        <v>-5866439</v>
      </c>
      <c r="W41" s="58">
        <f t="shared" si="3"/>
        <v>-7509247</v>
      </c>
      <c r="X41" s="58">
        <f t="shared" si="3"/>
        <v>-938137</v>
      </c>
      <c r="Y41" s="58">
        <f t="shared" si="3"/>
        <v>-6571110</v>
      </c>
      <c r="Z41" s="59">
        <f>+IF(X41&lt;&gt;0,+(Y41/X41)*100,0)</f>
        <v>700.44247268789104</v>
      </c>
      <c r="AA41" s="56">
        <f>SUM(AA37:AA40)</f>
        <v>-938137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4673466</v>
      </c>
      <c r="D43" s="64">
        <f>+D41-D42</f>
        <v>0</v>
      </c>
      <c r="E43" s="65">
        <f t="shared" si="4"/>
        <v>-5772216</v>
      </c>
      <c r="F43" s="66">
        <f t="shared" si="4"/>
        <v>-938137</v>
      </c>
      <c r="G43" s="66">
        <f t="shared" si="4"/>
        <v>152011</v>
      </c>
      <c r="H43" s="66">
        <f t="shared" si="4"/>
        <v>-572843</v>
      </c>
      <c r="I43" s="66">
        <f t="shared" si="4"/>
        <v>149569</v>
      </c>
      <c r="J43" s="66">
        <f t="shared" si="4"/>
        <v>-271263</v>
      </c>
      <c r="K43" s="66">
        <f t="shared" si="4"/>
        <v>-797120</v>
      </c>
      <c r="L43" s="66">
        <f t="shared" si="4"/>
        <v>143642</v>
      </c>
      <c r="M43" s="66">
        <f t="shared" si="4"/>
        <v>-573903</v>
      </c>
      <c r="N43" s="66">
        <f t="shared" si="4"/>
        <v>-1227381</v>
      </c>
      <c r="O43" s="66">
        <f t="shared" si="4"/>
        <v>-94804</v>
      </c>
      <c r="P43" s="66">
        <f t="shared" si="4"/>
        <v>291071</v>
      </c>
      <c r="Q43" s="66">
        <f t="shared" si="4"/>
        <v>-340431</v>
      </c>
      <c r="R43" s="66">
        <f t="shared" si="4"/>
        <v>-144164</v>
      </c>
      <c r="S43" s="66">
        <f t="shared" si="4"/>
        <v>-241408</v>
      </c>
      <c r="T43" s="66">
        <f t="shared" si="4"/>
        <v>-4246221</v>
      </c>
      <c r="U43" s="66">
        <f t="shared" si="4"/>
        <v>-1378810</v>
      </c>
      <c r="V43" s="66">
        <f t="shared" si="4"/>
        <v>-5866439</v>
      </c>
      <c r="W43" s="66">
        <f t="shared" si="4"/>
        <v>-7509247</v>
      </c>
      <c r="X43" s="66">
        <f t="shared" si="4"/>
        <v>-938137</v>
      </c>
      <c r="Y43" s="66">
        <f t="shared" si="4"/>
        <v>-6571110</v>
      </c>
      <c r="Z43" s="67">
        <f>+IF(X43&lt;&gt;0,+(Y43/X43)*100,0)</f>
        <v>700.44247268789104</v>
      </c>
      <c r="AA43" s="64">
        <f>+AA41-AA42</f>
        <v>-938137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4673466</v>
      </c>
      <c r="D45" s="56">
        <f>SUM(D43:D44)</f>
        <v>0</v>
      </c>
      <c r="E45" s="57">
        <f t="shared" si="5"/>
        <v>-5772216</v>
      </c>
      <c r="F45" s="58">
        <f t="shared" si="5"/>
        <v>-938137</v>
      </c>
      <c r="G45" s="58">
        <f t="shared" si="5"/>
        <v>152011</v>
      </c>
      <c r="H45" s="58">
        <f t="shared" si="5"/>
        <v>-572843</v>
      </c>
      <c r="I45" s="58">
        <f t="shared" si="5"/>
        <v>149569</v>
      </c>
      <c r="J45" s="58">
        <f t="shared" si="5"/>
        <v>-271263</v>
      </c>
      <c r="K45" s="58">
        <f t="shared" si="5"/>
        <v>-797120</v>
      </c>
      <c r="L45" s="58">
        <f t="shared" si="5"/>
        <v>143642</v>
      </c>
      <c r="M45" s="58">
        <f t="shared" si="5"/>
        <v>-573903</v>
      </c>
      <c r="N45" s="58">
        <f t="shared" si="5"/>
        <v>-1227381</v>
      </c>
      <c r="O45" s="58">
        <f t="shared" si="5"/>
        <v>-94804</v>
      </c>
      <c r="P45" s="58">
        <f t="shared" si="5"/>
        <v>291071</v>
      </c>
      <c r="Q45" s="58">
        <f t="shared" si="5"/>
        <v>-340431</v>
      </c>
      <c r="R45" s="58">
        <f t="shared" si="5"/>
        <v>-144164</v>
      </c>
      <c r="S45" s="58">
        <f t="shared" si="5"/>
        <v>-241408</v>
      </c>
      <c r="T45" s="58">
        <f t="shared" si="5"/>
        <v>-4246221</v>
      </c>
      <c r="U45" s="58">
        <f t="shared" si="5"/>
        <v>-1378810</v>
      </c>
      <c r="V45" s="58">
        <f t="shared" si="5"/>
        <v>-5866439</v>
      </c>
      <c r="W45" s="58">
        <f t="shared" si="5"/>
        <v>-7509247</v>
      </c>
      <c r="X45" s="58">
        <f t="shared" si="5"/>
        <v>-938137</v>
      </c>
      <c r="Y45" s="58">
        <f t="shared" si="5"/>
        <v>-6571110</v>
      </c>
      <c r="Z45" s="59">
        <f>+IF(X45&lt;&gt;0,+(Y45/X45)*100,0)</f>
        <v>700.44247268789104</v>
      </c>
      <c r="AA45" s="56">
        <f>SUM(AA43:AA44)</f>
        <v>-938137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4673466</v>
      </c>
      <c r="D47" s="71">
        <f>SUM(D45:D46)</f>
        <v>0</v>
      </c>
      <c r="E47" s="72">
        <f t="shared" si="6"/>
        <v>-5772216</v>
      </c>
      <c r="F47" s="73">
        <f t="shared" si="6"/>
        <v>-938137</v>
      </c>
      <c r="G47" s="73">
        <f t="shared" si="6"/>
        <v>152011</v>
      </c>
      <c r="H47" s="74">
        <f t="shared" si="6"/>
        <v>-572843</v>
      </c>
      <c r="I47" s="74">
        <f t="shared" si="6"/>
        <v>149569</v>
      </c>
      <c r="J47" s="74">
        <f t="shared" si="6"/>
        <v>-271263</v>
      </c>
      <c r="K47" s="74">
        <f t="shared" si="6"/>
        <v>-797120</v>
      </c>
      <c r="L47" s="74">
        <f t="shared" si="6"/>
        <v>143642</v>
      </c>
      <c r="M47" s="73">
        <f t="shared" si="6"/>
        <v>-573903</v>
      </c>
      <c r="N47" s="73">
        <f t="shared" si="6"/>
        <v>-1227381</v>
      </c>
      <c r="O47" s="74">
        <f t="shared" si="6"/>
        <v>-94804</v>
      </c>
      <c r="P47" s="74">
        <f t="shared" si="6"/>
        <v>291071</v>
      </c>
      <c r="Q47" s="74">
        <f t="shared" si="6"/>
        <v>-340431</v>
      </c>
      <c r="R47" s="74">
        <f t="shared" si="6"/>
        <v>-144164</v>
      </c>
      <c r="S47" s="74">
        <f t="shared" si="6"/>
        <v>-241408</v>
      </c>
      <c r="T47" s="73">
        <f t="shared" si="6"/>
        <v>-4246221</v>
      </c>
      <c r="U47" s="73">
        <f t="shared" si="6"/>
        <v>-1378810</v>
      </c>
      <c r="V47" s="74">
        <f t="shared" si="6"/>
        <v>-5866439</v>
      </c>
      <c r="W47" s="74">
        <f t="shared" si="6"/>
        <v>-7509247</v>
      </c>
      <c r="X47" s="74">
        <f t="shared" si="6"/>
        <v>-938137</v>
      </c>
      <c r="Y47" s="74">
        <f t="shared" si="6"/>
        <v>-6571110</v>
      </c>
      <c r="Z47" s="75">
        <f>+IF(X47&lt;&gt;0,+(Y47/X47)*100,0)</f>
        <v>700.44247268789104</v>
      </c>
      <c r="AA47" s="76">
        <f>SUM(AA45:AA46)</f>
        <v>-938137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11903957</v>
      </c>
      <c r="D18" s="6"/>
      <c r="E18" s="7"/>
      <c r="F18" s="8">
        <v>838186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838186</v>
      </c>
      <c r="Y18" s="8">
        <v>-838186</v>
      </c>
      <c r="Z18" s="2">
        <v>-100</v>
      </c>
      <c r="AA18" s="6">
        <v>838186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11903957</v>
      </c>
      <c r="D21" s="33">
        <f t="shared" si="0"/>
        <v>0</v>
      </c>
      <c r="E21" s="34">
        <f t="shared" si="0"/>
        <v>0</v>
      </c>
      <c r="F21" s="35">
        <f t="shared" si="0"/>
        <v>838186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838186</v>
      </c>
      <c r="Y21" s="35">
        <f t="shared" si="0"/>
        <v>-838186</v>
      </c>
      <c r="Z21" s="36">
        <f>+IF(X21&lt;&gt;0,+(Y21/X21)*100,0)</f>
        <v>-100</v>
      </c>
      <c r="AA21" s="33">
        <f>SUM(AA5:AA20)</f>
        <v>838186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1571622</v>
      </c>
      <c r="D24" s="6"/>
      <c r="E24" s="7">
        <v>1060023</v>
      </c>
      <c r="F24" s="8">
        <v>1060023</v>
      </c>
      <c r="G24" s="8"/>
      <c r="H24" s="8">
        <v>178083</v>
      </c>
      <c r="I24" s="8">
        <v>160358</v>
      </c>
      <c r="J24" s="8">
        <v>338441</v>
      </c>
      <c r="K24" s="8"/>
      <c r="L24" s="8">
        <v>382083</v>
      </c>
      <c r="M24" s="8">
        <v>190278</v>
      </c>
      <c r="N24" s="8">
        <v>572361</v>
      </c>
      <c r="O24" s="8">
        <v>176072</v>
      </c>
      <c r="P24" s="8">
        <v>217229</v>
      </c>
      <c r="Q24" s="8">
        <v>204974</v>
      </c>
      <c r="R24" s="8">
        <v>598275</v>
      </c>
      <c r="S24" s="8">
        <v>204570</v>
      </c>
      <c r="T24" s="8">
        <v>178136</v>
      </c>
      <c r="U24" s="8">
        <v>177021</v>
      </c>
      <c r="V24" s="8">
        <v>559727</v>
      </c>
      <c r="W24" s="8">
        <v>2068804</v>
      </c>
      <c r="X24" s="8">
        <v>1060023</v>
      </c>
      <c r="Y24" s="8">
        <v>1008781</v>
      </c>
      <c r="Z24" s="2">
        <v>95.165953946282301</v>
      </c>
      <c r="AA24" s="6">
        <v>1060023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>
        <v>-162463</v>
      </c>
      <c r="N29" s="8">
        <v>-162463</v>
      </c>
      <c r="O29" s="8"/>
      <c r="P29" s="8"/>
      <c r="Q29" s="8"/>
      <c r="R29" s="8"/>
      <c r="S29" s="8"/>
      <c r="T29" s="8"/>
      <c r="U29" s="8">
        <v>-162463</v>
      </c>
      <c r="V29" s="8">
        <v>-162463</v>
      </c>
      <c r="W29" s="8">
        <v>-324926</v>
      </c>
      <c r="X29" s="8"/>
      <c r="Y29" s="8">
        <v>-324926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2543076</v>
      </c>
      <c r="D31" s="6"/>
      <c r="E31" s="7">
        <v>4000000</v>
      </c>
      <c r="F31" s="8">
        <v>3955413</v>
      </c>
      <c r="G31" s="8"/>
      <c r="H31" s="8"/>
      <c r="I31" s="8">
        <v>506074</v>
      </c>
      <c r="J31" s="8">
        <v>506074</v>
      </c>
      <c r="K31" s="8">
        <v>686031</v>
      </c>
      <c r="L31" s="8"/>
      <c r="M31" s="8">
        <v>696229</v>
      </c>
      <c r="N31" s="8">
        <v>1382260</v>
      </c>
      <c r="O31" s="8"/>
      <c r="P31" s="8">
        <v>82972</v>
      </c>
      <c r="Q31" s="8"/>
      <c r="R31" s="8">
        <v>82972</v>
      </c>
      <c r="S31" s="8">
        <v>1087318</v>
      </c>
      <c r="T31" s="8">
        <v>2297305</v>
      </c>
      <c r="U31" s="8">
        <v>449241</v>
      </c>
      <c r="V31" s="8">
        <v>3833864</v>
      </c>
      <c r="W31" s="8">
        <v>5805170</v>
      </c>
      <c r="X31" s="8">
        <v>3955413</v>
      </c>
      <c r="Y31" s="8">
        <v>1849757</v>
      </c>
      <c r="Z31" s="2">
        <v>46.765205049384221</v>
      </c>
      <c r="AA31" s="6">
        <v>3955413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800000</v>
      </c>
      <c r="F33" s="8">
        <v>1000000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267035</v>
      </c>
      <c r="Q33" s="8"/>
      <c r="R33" s="8">
        <v>267035</v>
      </c>
      <c r="S33" s="8"/>
      <c r="T33" s="8"/>
      <c r="U33" s="8"/>
      <c r="V33" s="8"/>
      <c r="W33" s="8">
        <v>267035</v>
      </c>
      <c r="X33" s="8">
        <v>1000000</v>
      </c>
      <c r="Y33" s="8">
        <v>-732965</v>
      </c>
      <c r="Z33" s="2">
        <v>-73.296499999999995</v>
      </c>
      <c r="AA33" s="6">
        <v>1000000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4114698</v>
      </c>
      <c r="D35" s="33">
        <f>SUM(D24:D34)</f>
        <v>0</v>
      </c>
      <c r="E35" s="34">
        <f t="shared" si="1"/>
        <v>5860023</v>
      </c>
      <c r="F35" s="35">
        <f t="shared" si="1"/>
        <v>6015436</v>
      </c>
      <c r="G35" s="35">
        <f t="shared" si="1"/>
        <v>0</v>
      </c>
      <c r="H35" s="35">
        <f t="shared" si="1"/>
        <v>178083</v>
      </c>
      <c r="I35" s="35">
        <f t="shared" si="1"/>
        <v>666432</v>
      </c>
      <c r="J35" s="35">
        <f t="shared" si="1"/>
        <v>844515</v>
      </c>
      <c r="K35" s="35">
        <f t="shared" si="1"/>
        <v>686031</v>
      </c>
      <c r="L35" s="35">
        <f t="shared" si="1"/>
        <v>382083</v>
      </c>
      <c r="M35" s="35">
        <f t="shared" si="1"/>
        <v>724044</v>
      </c>
      <c r="N35" s="35">
        <f t="shared" si="1"/>
        <v>1792158</v>
      </c>
      <c r="O35" s="35">
        <f t="shared" si="1"/>
        <v>176072</v>
      </c>
      <c r="P35" s="35">
        <f t="shared" si="1"/>
        <v>567236</v>
      </c>
      <c r="Q35" s="35">
        <f t="shared" si="1"/>
        <v>204974</v>
      </c>
      <c r="R35" s="35">
        <f t="shared" si="1"/>
        <v>948282</v>
      </c>
      <c r="S35" s="35">
        <f t="shared" si="1"/>
        <v>1291888</v>
      </c>
      <c r="T35" s="35">
        <f t="shared" si="1"/>
        <v>2475441</v>
      </c>
      <c r="U35" s="35">
        <f t="shared" si="1"/>
        <v>463799</v>
      </c>
      <c r="V35" s="35">
        <f t="shared" si="1"/>
        <v>4231128</v>
      </c>
      <c r="W35" s="35">
        <f t="shared" si="1"/>
        <v>7816083</v>
      </c>
      <c r="X35" s="35">
        <f t="shared" si="1"/>
        <v>6015436</v>
      </c>
      <c r="Y35" s="35">
        <f t="shared" si="1"/>
        <v>1800647</v>
      </c>
      <c r="Z35" s="36">
        <f>+IF(X35&lt;&gt;0,+(Y35/X35)*100,0)</f>
        <v>29.933773711498219</v>
      </c>
      <c r="AA35" s="33">
        <f>SUM(AA24:AA34)</f>
        <v>6015436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7789259</v>
      </c>
      <c r="D37" s="46">
        <f>+D21-D35</f>
        <v>0</v>
      </c>
      <c r="E37" s="47">
        <f t="shared" si="2"/>
        <v>-5860023</v>
      </c>
      <c r="F37" s="48">
        <f t="shared" si="2"/>
        <v>-5177250</v>
      </c>
      <c r="G37" s="48">
        <f t="shared" si="2"/>
        <v>0</v>
      </c>
      <c r="H37" s="48">
        <f t="shared" si="2"/>
        <v>-178083</v>
      </c>
      <c r="I37" s="48">
        <f t="shared" si="2"/>
        <v>-666432</v>
      </c>
      <c r="J37" s="48">
        <f t="shared" si="2"/>
        <v>-844515</v>
      </c>
      <c r="K37" s="48">
        <f t="shared" si="2"/>
        <v>-686031</v>
      </c>
      <c r="L37" s="48">
        <f t="shared" si="2"/>
        <v>-382083</v>
      </c>
      <c r="M37" s="48">
        <f t="shared" si="2"/>
        <v>-724044</v>
      </c>
      <c r="N37" s="48">
        <f t="shared" si="2"/>
        <v>-1792158</v>
      </c>
      <c r="O37" s="48">
        <f t="shared" si="2"/>
        <v>-176072</v>
      </c>
      <c r="P37" s="48">
        <f t="shared" si="2"/>
        <v>-567236</v>
      </c>
      <c r="Q37" s="48">
        <f t="shared" si="2"/>
        <v>-204974</v>
      </c>
      <c r="R37" s="48">
        <f t="shared" si="2"/>
        <v>-948282</v>
      </c>
      <c r="S37" s="48">
        <f t="shared" si="2"/>
        <v>-1291888</v>
      </c>
      <c r="T37" s="48">
        <f t="shared" si="2"/>
        <v>-2475441</v>
      </c>
      <c r="U37" s="48">
        <f t="shared" si="2"/>
        <v>-463799</v>
      </c>
      <c r="V37" s="48">
        <f t="shared" si="2"/>
        <v>-4231128</v>
      </c>
      <c r="W37" s="48">
        <f t="shared" si="2"/>
        <v>-7816083</v>
      </c>
      <c r="X37" s="48">
        <f>IF(F21=F35,0,X21-X35)</f>
        <v>-5177250</v>
      </c>
      <c r="Y37" s="48">
        <f t="shared" si="2"/>
        <v>-2638833</v>
      </c>
      <c r="Z37" s="49">
        <f>+IF(X37&lt;&gt;0,+(Y37/X37)*100,0)</f>
        <v>50.969781254527014</v>
      </c>
      <c r="AA37" s="46">
        <f>+AA21-AA35</f>
        <v>-5177250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7789259</v>
      </c>
      <c r="D41" s="56">
        <f>SUM(D37:D40)</f>
        <v>0</v>
      </c>
      <c r="E41" s="57">
        <f t="shared" si="3"/>
        <v>-5860023</v>
      </c>
      <c r="F41" s="58">
        <f t="shared" si="3"/>
        <v>-5177250</v>
      </c>
      <c r="G41" s="58">
        <f t="shared" si="3"/>
        <v>0</v>
      </c>
      <c r="H41" s="58">
        <f t="shared" si="3"/>
        <v>-178083</v>
      </c>
      <c r="I41" s="58">
        <f t="shared" si="3"/>
        <v>-666432</v>
      </c>
      <c r="J41" s="58">
        <f t="shared" si="3"/>
        <v>-844515</v>
      </c>
      <c r="K41" s="58">
        <f t="shared" si="3"/>
        <v>-686031</v>
      </c>
      <c r="L41" s="58">
        <f t="shared" si="3"/>
        <v>-382083</v>
      </c>
      <c r="M41" s="58">
        <f t="shared" si="3"/>
        <v>-724044</v>
      </c>
      <c r="N41" s="58">
        <f t="shared" si="3"/>
        <v>-1792158</v>
      </c>
      <c r="O41" s="58">
        <f t="shared" si="3"/>
        <v>-176072</v>
      </c>
      <c r="P41" s="58">
        <f t="shared" si="3"/>
        <v>-567236</v>
      </c>
      <c r="Q41" s="58">
        <f t="shared" si="3"/>
        <v>-204974</v>
      </c>
      <c r="R41" s="58">
        <f t="shared" si="3"/>
        <v>-948282</v>
      </c>
      <c r="S41" s="58">
        <f t="shared" si="3"/>
        <v>-1291888</v>
      </c>
      <c r="T41" s="58">
        <f t="shared" si="3"/>
        <v>-2475441</v>
      </c>
      <c r="U41" s="58">
        <f t="shared" si="3"/>
        <v>-463799</v>
      </c>
      <c r="V41" s="58">
        <f t="shared" si="3"/>
        <v>-4231128</v>
      </c>
      <c r="W41" s="58">
        <f t="shared" si="3"/>
        <v>-7816083</v>
      </c>
      <c r="X41" s="58">
        <f t="shared" si="3"/>
        <v>-5177250</v>
      </c>
      <c r="Y41" s="58">
        <f t="shared" si="3"/>
        <v>-2638833</v>
      </c>
      <c r="Z41" s="59">
        <f>+IF(X41&lt;&gt;0,+(Y41/X41)*100,0)</f>
        <v>50.969781254527014</v>
      </c>
      <c r="AA41" s="56">
        <f>SUM(AA37:AA40)</f>
        <v>-5177250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7789259</v>
      </c>
      <c r="D43" s="64">
        <f>+D41-D42</f>
        <v>0</v>
      </c>
      <c r="E43" s="65">
        <f t="shared" si="4"/>
        <v>-5860023</v>
      </c>
      <c r="F43" s="66">
        <f t="shared" si="4"/>
        <v>-5177250</v>
      </c>
      <c r="G43" s="66">
        <f t="shared" si="4"/>
        <v>0</v>
      </c>
      <c r="H43" s="66">
        <f t="shared" si="4"/>
        <v>-178083</v>
      </c>
      <c r="I43" s="66">
        <f t="shared" si="4"/>
        <v>-666432</v>
      </c>
      <c r="J43" s="66">
        <f t="shared" si="4"/>
        <v>-844515</v>
      </c>
      <c r="K43" s="66">
        <f t="shared" si="4"/>
        <v>-686031</v>
      </c>
      <c r="L43" s="66">
        <f t="shared" si="4"/>
        <v>-382083</v>
      </c>
      <c r="M43" s="66">
        <f t="shared" si="4"/>
        <v>-724044</v>
      </c>
      <c r="N43" s="66">
        <f t="shared" si="4"/>
        <v>-1792158</v>
      </c>
      <c r="O43" s="66">
        <f t="shared" si="4"/>
        <v>-176072</v>
      </c>
      <c r="P43" s="66">
        <f t="shared" si="4"/>
        <v>-567236</v>
      </c>
      <c r="Q43" s="66">
        <f t="shared" si="4"/>
        <v>-204974</v>
      </c>
      <c r="R43" s="66">
        <f t="shared" si="4"/>
        <v>-948282</v>
      </c>
      <c r="S43" s="66">
        <f t="shared" si="4"/>
        <v>-1291888</v>
      </c>
      <c r="T43" s="66">
        <f t="shared" si="4"/>
        <v>-2475441</v>
      </c>
      <c r="U43" s="66">
        <f t="shared" si="4"/>
        <v>-463799</v>
      </c>
      <c r="V43" s="66">
        <f t="shared" si="4"/>
        <v>-4231128</v>
      </c>
      <c r="W43" s="66">
        <f t="shared" si="4"/>
        <v>-7816083</v>
      </c>
      <c r="X43" s="66">
        <f t="shared" si="4"/>
        <v>-5177250</v>
      </c>
      <c r="Y43" s="66">
        <f t="shared" si="4"/>
        <v>-2638833</v>
      </c>
      <c r="Z43" s="67">
        <f>+IF(X43&lt;&gt;0,+(Y43/X43)*100,0)</f>
        <v>50.969781254527014</v>
      </c>
      <c r="AA43" s="64">
        <f>+AA41-AA42</f>
        <v>-5177250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7789259</v>
      </c>
      <c r="D45" s="56">
        <f>SUM(D43:D44)</f>
        <v>0</v>
      </c>
      <c r="E45" s="57">
        <f t="shared" si="5"/>
        <v>-5860023</v>
      </c>
      <c r="F45" s="58">
        <f t="shared" si="5"/>
        <v>-5177250</v>
      </c>
      <c r="G45" s="58">
        <f t="shared" si="5"/>
        <v>0</v>
      </c>
      <c r="H45" s="58">
        <f t="shared" si="5"/>
        <v>-178083</v>
      </c>
      <c r="I45" s="58">
        <f t="shared" si="5"/>
        <v>-666432</v>
      </c>
      <c r="J45" s="58">
        <f t="shared" si="5"/>
        <v>-844515</v>
      </c>
      <c r="K45" s="58">
        <f t="shared" si="5"/>
        <v>-686031</v>
      </c>
      <c r="L45" s="58">
        <f t="shared" si="5"/>
        <v>-382083</v>
      </c>
      <c r="M45" s="58">
        <f t="shared" si="5"/>
        <v>-724044</v>
      </c>
      <c r="N45" s="58">
        <f t="shared" si="5"/>
        <v>-1792158</v>
      </c>
      <c r="O45" s="58">
        <f t="shared" si="5"/>
        <v>-176072</v>
      </c>
      <c r="P45" s="58">
        <f t="shared" si="5"/>
        <v>-567236</v>
      </c>
      <c r="Q45" s="58">
        <f t="shared" si="5"/>
        <v>-204974</v>
      </c>
      <c r="R45" s="58">
        <f t="shared" si="5"/>
        <v>-948282</v>
      </c>
      <c r="S45" s="58">
        <f t="shared" si="5"/>
        <v>-1291888</v>
      </c>
      <c r="T45" s="58">
        <f t="shared" si="5"/>
        <v>-2475441</v>
      </c>
      <c r="U45" s="58">
        <f t="shared" si="5"/>
        <v>-463799</v>
      </c>
      <c r="V45" s="58">
        <f t="shared" si="5"/>
        <v>-4231128</v>
      </c>
      <c r="W45" s="58">
        <f t="shared" si="5"/>
        <v>-7816083</v>
      </c>
      <c r="X45" s="58">
        <f t="shared" si="5"/>
        <v>-5177250</v>
      </c>
      <c r="Y45" s="58">
        <f t="shared" si="5"/>
        <v>-2638833</v>
      </c>
      <c r="Z45" s="59">
        <f>+IF(X45&lt;&gt;0,+(Y45/X45)*100,0)</f>
        <v>50.969781254527014</v>
      </c>
      <c r="AA45" s="56">
        <f>SUM(AA43:AA44)</f>
        <v>-5177250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7789259</v>
      </c>
      <c r="D47" s="71">
        <f>SUM(D45:D46)</f>
        <v>0</v>
      </c>
      <c r="E47" s="72">
        <f t="shared" si="6"/>
        <v>-5860023</v>
      </c>
      <c r="F47" s="73">
        <f t="shared" si="6"/>
        <v>-5177250</v>
      </c>
      <c r="G47" s="73">
        <f t="shared" si="6"/>
        <v>0</v>
      </c>
      <c r="H47" s="74">
        <f t="shared" si="6"/>
        <v>-178083</v>
      </c>
      <c r="I47" s="74">
        <f t="shared" si="6"/>
        <v>-666432</v>
      </c>
      <c r="J47" s="74">
        <f t="shared" si="6"/>
        <v>-844515</v>
      </c>
      <c r="K47" s="74">
        <f t="shared" si="6"/>
        <v>-686031</v>
      </c>
      <c r="L47" s="74">
        <f t="shared" si="6"/>
        <v>-382083</v>
      </c>
      <c r="M47" s="73">
        <f t="shared" si="6"/>
        <v>-724044</v>
      </c>
      <c r="N47" s="73">
        <f t="shared" si="6"/>
        <v>-1792158</v>
      </c>
      <c r="O47" s="74">
        <f t="shared" si="6"/>
        <v>-176072</v>
      </c>
      <c r="P47" s="74">
        <f t="shared" si="6"/>
        <v>-567236</v>
      </c>
      <c r="Q47" s="74">
        <f t="shared" si="6"/>
        <v>-204974</v>
      </c>
      <c r="R47" s="74">
        <f t="shared" si="6"/>
        <v>-948282</v>
      </c>
      <c r="S47" s="74">
        <f t="shared" si="6"/>
        <v>-1291888</v>
      </c>
      <c r="T47" s="73">
        <f t="shared" si="6"/>
        <v>-2475441</v>
      </c>
      <c r="U47" s="73">
        <f t="shared" si="6"/>
        <v>-463799</v>
      </c>
      <c r="V47" s="74">
        <f t="shared" si="6"/>
        <v>-4231128</v>
      </c>
      <c r="W47" s="74">
        <f t="shared" si="6"/>
        <v>-7816083</v>
      </c>
      <c r="X47" s="74">
        <f t="shared" si="6"/>
        <v>-5177250</v>
      </c>
      <c r="Y47" s="74">
        <f t="shared" si="6"/>
        <v>-2638833</v>
      </c>
      <c r="Z47" s="75">
        <f>+IF(X47&lt;&gt;0,+(Y47/X47)*100,0)</f>
        <v>50.969781254527014</v>
      </c>
      <c r="AA47" s="76">
        <f>SUM(AA45:AA46)</f>
        <v>-5177250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762606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762606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-762606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9270000</v>
      </c>
      <c r="D38" s="6"/>
      <c r="E38" s="7">
        <v>9135000</v>
      </c>
      <c r="F38" s="8">
        <v>9135000</v>
      </c>
      <c r="G38" s="8"/>
      <c r="H38" s="8"/>
      <c r="I38" s="8">
        <v>2657354</v>
      </c>
      <c r="J38" s="8">
        <v>2657354</v>
      </c>
      <c r="K38" s="8">
        <v>30034</v>
      </c>
      <c r="L38" s="8">
        <v>2034891</v>
      </c>
      <c r="M38" s="8">
        <v>1405175</v>
      </c>
      <c r="N38" s="8">
        <v>3470100</v>
      </c>
      <c r="O38" s="8"/>
      <c r="P38" s="8"/>
      <c r="Q38" s="8">
        <v>584044</v>
      </c>
      <c r="R38" s="8">
        <v>584044</v>
      </c>
      <c r="S38" s="8"/>
      <c r="T38" s="8">
        <v>86336</v>
      </c>
      <c r="U38" s="8">
        <v>1932165</v>
      </c>
      <c r="V38" s="8">
        <v>2018501</v>
      </c>
      <c r="W38" s="8">
        <v>8729999</v>
      </c>
      <c r="X38" s="8">
        <v>9135000</v>
      </c>
      <c r="Y38" s="8">
        <v>-405001</v>
      </c>
      <c r="Z38" s="2">
        <v>-4.4335084838533119</v>
      </c>
      <c r="AA38" s="6">
        <v>9135000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8507394</v>
      </c>
      <c r="D41" s="56">
        <f>SUM(D37:D40)</f>
        <v>0</v>
      </c>
      <c r="E41" s="57">
        <f t="shared" si="3"/>
        <v>9135000</v>
      </c>
      <c r="F41" s="58">
        <f t="shared" si="3"/>
        <v>9135000</v>
      </c>
      <c r="G41" s="58">
        <f t="shared" si="3"/>
        <v>0</v>
      </c>
      <c r="H41" s="58">
        <f t="shared" si="3"/>
        <v>0</v>
      </c>
      <c r="I41" s="58">
        <f t="shared" si="3"/>
        <v>2657354</v>
      </c>
      <c r="J41" s="58">
        <f t="shared" si="3"/>
        <v>2657354</v>
      </c>
      <c r="K41" s="58">
        <f t="shared" si="3"/>
        <v>30034</v>
      </c>
      <c r="L41" s="58">
        <f t="shared" si="3"/>
        <v>2034891</v>
      </c>
      <c r="M41" s="58">
        <f t="shared" si="3"/>
        <v>1405175</v>
      </c>
      <c r="N41" s="58">
        <f t="shared" si="3"/>
        <v>3470100</v>
      </c>
      <c r="O41" s="58">
        <f t="shared" si="3"/>
        <v>0</v>
      </c>
      <c r="P41" s="58">
        <f t="shared" si="3"/>
        <v>0</v>
      </c>
      <c r="Q41" s="58">
        <f t="shared" si="3"/>
        <v>584044</v>
      </c>
      <c r="R41" s="58">
        <f t="shared" si="3"/>
        <v>584044</v>
      </c>
      <c r="S41" s="58">
        <f t="shared" si="3"/>
        <v>0</v>
      </c>
      <c r="T41" s="58">
        <f t="shared" si="3"/>
        <v>86336</v>
      </c>
      <c r="U41" s="58">
        <f t="shared" si="3"/>
        <v>1932165</v>
      </c>
      <c r="V41" s="58">
        <f t="shared" si="3"/>
        <v>2018501</v>
      </c>
      <c r="W41" s="58">
        <f t="shared" si="3"/>
        <v>8729999</v>
      </c>
      <c r="X41" s="58">
        <f t="shared" si="3"/>
        <v>9135000</v>
      </c>
      <c r="Y41" s="58">
        <f t="shared" si="3"/>
        <v>-405001</v>
      </c>
      <c r="Z41" s="59">
        <f>+IF(X41&lt;&gt;0,+(Y41/X41)*100,0)</f>
        <v>-4.4335084838533119</v>
      </c>
      <c r="AA41" s="56">
        <f>SUM(AA37:AA40)</f>
        <v>9135000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8507394</v>
      </c>
      <c r="D43" s="64">
        <f>+D41-D42</f>
        <v>0</v>
      </c>
      <c r="E43" s="65">
        <f t="shared" si="4"/>
        <v>9135000</v>
      </c>
      <c r="F43" s="66">
        <f t="shared" si="4"/>
        <v>9135000</v>
      </c>
      <c r="G43" s="66">
        <f t="shared" si="4"/>
        <v>0</v>
      </c>
      <c r="H43" s="66">
        <f t="shared" si="4"/>
        <v>0</v>
      </c>
      <c r="I43" s="66">
        <f t="shared" si="4"/>
        <v>2657354</v>
      </c>
      <c r="J43" s="66">
        <f t="shared" si="4"/>
        <v>2657354</v>
      </c>
      <c r="K43" s="66">
        <f t="shared" si="4"/>
        <v>30034</v>
      </c>
      <c r="L43" s="66">
        <f t="shared" si="4"/>
        <v>2034891</v>
      </c>
      <c r="M43" s="66">
        <f t="shared" si="4"/>
        <v>1405175</v>
      </c>
      <c r="N43" s="66">
        <f t="shared" si="4"/>
        <v>3470100</v>
      </c>
      <c r="O43" s="66">
        <f t="shared" si="4"/>
        <v>0</v>
      </c>
      <c r="P43" s="66">
        <f t="shared" si="4"/>
        <v>0</v>
      </c>
      <c r="Q43" s="66">
        <f t="shared" si="4"/>
        <v>584044</v>
      </c>
      <c r="R43" s="66">
        <f t="shared" si="4"/>
        <v>584044</v>
      </c>
      <c r="S43" s="66">
        <f t="shared" si="4"/>
        <v>0</v>
      </c>
      <c r="T43" s="66">
        <f t="shared" si="4"/>
        <v>86336</v>
      </c>
      <c r="U43" s="66">
        <f t="shared" si="4"/>
        <v>1932165</v>
      </c>
      <c r="V43" s="66">
        <f t="shared" si="4"/>
        <v>2018501</v>
      </c>
      <c r="W43" s="66">
        <f t="shared" si="4"/>
        <v>8729999</v>
      </c>
      <c r="X43" s="66">
        <f t="shared" si="4"/>
        <v>9135000</v>
      </c>
      <c r="Y43" s="66">
        <f t="shared" si="4"/>
        <v>-405001</v>
      </c>
      <c r="Z43" s="67">
        <f>+IF(X43&lt;&gt;0,+(Y43/X43)*100,0)</f>
        <v>-4.4335084838533119</v>
      </c>
      <c r="AA43" s="64">
        <f>+AA41-AA42</f>
        <v>9135000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8507394</v>
      </c>
      <c r="D45" s="56">
        <f>SUM(D43:D44)</f>
        <v>0</v>
      </c>
      <c r="E45" s="57">
        <f t="shared" si="5"/>
        <v>9135000</v>
      </c>
      <c r="F45" s="58">
        <f t="shared" si="5"/>
        <v>9135000</v>
      </c>
      <c r="G45" s="58">
        <f t="shared" si="5"/>
        <v>0</v>
      </c>
      <c r="H45" s="58">
        <f t="shared" si="5"/>
        <v>0</v>
      </c>
      <c r="I45" s="58">
        <f t="shared" si="5"/>
        <v>2657354</v>
      </c>
      <c r="J45" s="58">
        <f t="shared" si="5"/>
        <v>2657354</v>
      </c>
      <c r="K45" s="58">
        <f t="shared" si="5"/>
        <v>30034</v>
      </c>
      <c r="L45" s="58">
        <f t="shared" si="5"/>
        <v>2034891</v>
      </c>
      <c r="M45" s="58">
        <f t="shared" si="5"/>
        <v>1405175</v>
      </c>
      <c r="N45" s="58">
        <f t="shared" si="5"/>
        <v>3470100</v>
      </c>
      <c r="O45" s="58">
        <f t="shared" si="5"/>
        <v>0</v>
      </c>
      <c r="P45" s="58">
        <f t="shared" si="5"/>
        <v>0</v>
      </c>
      <c r="Q45" s="58">
        <f t="shared" si="5"/>
        <v>584044</v>
      </c>
      <c r="R45" s="58">
        <f t="shared" si="5"/>
        <v>584044</v>
      </c>
      <c r="S45" s="58">
        <f t="shared" si="5"/>
        <v>0</v>
      </c>
      <c r="T45" s="58">
        <f t="shared" si="5"/>
        <v>86336</v>
      </c>
      <c r="U45" s="58">
        <f t="shared" si="5"/>
        <v>1932165</v>
      </c>
      <c r="V45" s="58">
        <f t="shared" si="5"/>
        <v>2018501</v>
      </c>
      <c r="W45" s="58">
        <f t="shared" si="5"/>
        <v>8729999</v>
      </c>
      <c r="X45" s="58">
        <f t="shared" si="5"/>
        <v>9135000</v>
      </c>
      <c r="Y45" s="58">
        <f t="shared" si="5"/>
        <v>-405001</v>
      </c>
      <c r="Z45" s="59">
        <f>+IF(X45&lt;&gt;0,+(Y45/X45)*100,0)</f>
        <v>-4.4335084838533119</v>
      </c>
      <c r="AA45" s="56">
        <f>SUM(AA43:AA44)</f>
        <v>9135000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8507394</v>
      </c>
      <c r="D47" s="71">
        <f>SUM(D45:D46)</f>
        <v>0</v>
      </c>
      <c r="E47" s="72">
        <f t="shared" si="6"/>
        <v>9135000</v>
      </c>
      <c r="F47" s="73">
        <f t="shared" si="6"/>
        <v>9135000</v>
      </c>
      <c r="G47" s="73">
        <f t="shared" si="6"/>
        <v>0</v>
      </c>
      <c r="H47" s="74">
        <f t="shared" si="6"/>
        <v>0</v>
      </c>
      <c r="I47" s="74">
        <f t="shared" si="6"/>
        <v>2657354</v>
      </c>
      <c r="J47" s="74">
        <f t="shared" si="6"/>
        <v>2657354</v>
      </c>
      <c r="K47" s="74">
        <f t="shared" si="6"/>
        <v>30034</v>
      </c>
      <c r="L47" s="74">
        <f t="shared" si="6"/>
        <v>2034891</v>
      </c>
      <c r="M47" s="73">
        <f t="shared" si="6"/>
        <v>1405175</v>
      </c>
      <c r="N47" s="73">
        <f t="shared" si="6"/>
        <v>3470100</v>
      </c>
      <c r="O47" s="74">
        <f t="shared" si="6"/>
        <v>0</v>
      </c>
      <c r="P47" s="74">
        <f t="shared" si="6"/>
        <v>0</v>
      </c>
      <c r="Q47" s="74">
        <f t="shared" si="6"/>
        <v>584044</v>
      </c>
      <c r="R47" s="74">
        <f t="shared" si="6"/>
        <v>584044</v>
      </c>
      <c r="S47" s="74">
        <f t="shared" si="6"/>
        <v>0</v>
      </c>
      <c r="T47" s="73">
        <f t="shared" si="6"/>
        <v>86336</v>
      </c>
      <c r="U47" s="73">
        <f t="shared" si="6"/>
        <v>1932165</v>
      </c>
      <c r="V47" s="74">
        <f t="shared" si="6"/>
        <v>2018501</v>
      </c>
      <c r="W47" s="74">
        <f t="shared" si="6"/>
        <v>8729999</v>
      </c>
      <c r="X47" s="74">
        <f t="shared" si="6"/>
        <v>9135000</v>
      </c>
      <c r="Y47" s="74">
        <f t="shared" si="6"/>
        <v>-405001</v>
      </c>
      <c r="Z47" s="75">
        <f>+IF(X47&lt;&gt;0,+(Y47/X47)*100,0)</f>
        <v>-4.4335084838533119</v>
      </c>
      <c r="AA47" s="76">
        <f>SUM(AA45:AA46)</f>
        <v>9135000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9501939</v>
      </c>
      <c r="D6" s="6"/>
      <c r="E6" s="7">
        <v>10345474</v>
      </c>
      <c r="F6" s="8">
        <v>10345474</v>
      </c>
      <c r="G6" s="8">
        <v>844442</v>
      </c>
      <c r="H6" s="8">
        <v>858642</v>
      </c>
      <c r="I6" s="8">
        <v>779840</v>
      </c>
      <c r="J6" s="8">
        <v>2482924</v>
      </c>
      <c r="K6" s="8">
        <v>795599</v>
      </c>
      <c r="L6" s="8">
        <v>812613</v>
      </c>
      <c r="M6" s="8">
        <v>843597</v>
      </c>
      <c r="N6" s="8">
        <v>2451809</v>
      </c>
      <c r="O6" s="8">
        <v>826285</v>
      </c>
      <c r="P6" s="8">
        <v>923071</v>
      </c>
      <c r="Q6" s="8">
        <v>3092227</v>
      </c>
      <c r="R6" s="8">
        <v>4841583</v>
      </c>
      <c r="S6" s="8">
        <v>-1456200</v>
      </c>
      <c r="T6" s="8">
        <v>803033</v>
      </c>
      <c r="U6" s="8">
        <v>9888203</v>
      </c>
      <c r="V6" s="8">
        <v>9235036</v>
      </c>
      <c r="W6" s="8">
        <v>19011352</v>
      </c>
      <c r="X6" s="8">
        <v>10345474</v>
      </c>
      <c r="Y6" s="8">
        <v>8665878</v>
      </c>
      <c r="Z6" s="2">
        <v>83.764919809377517</v>
      </c>
      <c r="AA6" s="6">
        <v>10345474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317600</v>
      </c>
      <c r="D13" s="6"/>
      <c r="E13" s="7">
        <v>320903</v>
      </c>
      <c r="F13" s="8">
        <v>320903</v>
      </c>
      <c r="G13" s="8">
        <v>28761</v>
      </c>
      <c r="H13" s="8">
        <v>30032</v>
      </c>
      <c r="I13" s="8">
        <v>29043</v>
      </c>
      <c r="J13" s="8">
        <v>87836</v>
      </c>
      <c r="K13" s="8">
        <v>28497</v>
      </c>
      <c r="L13" s="8">
        <v>31059</v>
      </c>
      <c r="M13" s="8">
        <v>31711</v>
      </c>
      <c r="N13" s="8">
        <v>91267</v>
      </c>
      <c r="O13" s="8">
        <v>33280</v>
      </c>
      <c r="P13" s="8">
        <v>33393</v>
      </c>
      <c r="Q13" s="8">
        <v>34771</v>
      </c>
      <c r="R13" s="8">
        <v>101444</v>
      </c>
      <c r="S13" s="8">
        <v>36171</v>
      </c>
      <c r="T13" s="8">
        <v>36518</v>
      </c>
      <c r="U13" s="8">
        <v>366475</v>
      </c>
      <c r="V13" s="8">
        <v>439164</v>
      </c>
      <c r="W13" s="8">
        <v>719711</v>
      </c>
      <c r="X13" s="8">
        <v>320903</v>
      </c>
      <c r="Y13" s="8">
        <v>398808</v>
      </c>
      <c r="Z13" s="2">
        <v>124.27680638697676</v>
      </c>
      <c r="AA13" s="6">
        <v>320903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9819539</v>
      </c>
      <c r="D21" s="33">
        <f t="shared" si="0"/>
        <v>0</v>
      </c>
      <c r="E21" s="34">
        <f t="shared" si="0"/>
        <v>10666377</v>
      </c>
      <c r="F21" s="35">
        <f t="shared" si="0"/>
        <v>10666377</v>
      </c>
      <c r="G21" s="35">
        <f t="shared" si="0"/>
        <v>873203</v>
      </c>
      <c r="H21" s="35">
        <f t="shared" si="0"/>
        <v>888674</v>
      </c>
      <c r="I21" s="35">
        <f t="shared" si="0"/>
        <v>808883</v>
      </c>
      <c r="J21" s="35">
        <f t="shared" si="0"/>
        <v>2570760</v>
      </c>
      <c r="K21" s="35">
        <f t="shared" si="0"/>
        <v>824096</v>
      </c>
      <c r="L21" s="35">
        <f t="shared" si="0"/>
        <v>843672</v>
      </c>
      <c r="M21" s="35">
        <f t="shared" si="0"/>
        <v>875308</v>
      </c>
      <c r="N21" s="35">
        <f t="shared" si="0"/>
        <v>2543076</v>
      </c>
      <c r="O21" s="35">
        <f t="shared" si="0"/>
        <v>859565</v>
      </c>
      <c r="P21" s="35">
        <f t="shared" si="0"/>
        <v>956464</v>
      </c>
      <c r="Q21" s="35">
        <f t="shared" si="0"/>
        <v>3126998</v>
      </c>
      <c r="R21" s="35">
        <f t="shared" si="0"/>
        <v>4943027</v>
      </c>
      <c r="S21" s="35">
        <f t="shared" si="0"/>
        <v>-1420029</v>
      </c>
      <c r="T21" s="35">
        <f t="shared" si="0"/>
        <v>839551</v>
      </c>
      <c r="U21" s="35">
        <f t="shared" si="0"/>
        <v>10254678</v>
      </c>
      <c r="V21" s="35">
        <f t="shared" si="0"/>
        <v>9674200</v>
      </c>
      <c r="W21" s="35">
        <f t="shared" si="0"/>
        <v>19731063</v>
      </c>
      <c r="X21" s="35">
        <f t="shared" si="0"/>
        <v>10666377</v>
      </c>
      <c r="Y21" s="35">
        <f t="shared" si="0"/>
        <v>9064686</v>
      </c>
      <c r="Z21" s="36">
        <f>+IF(X21&lt;&gt;0,+(Y21/X21)*100,0)</f>
        <v>84.983739089664653</v>
      </c>
      <c r="AA21" s="33">
        <f>SUM(AA5:AA20)</f>
        <v>10666377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1210783</v>
      </c>
      <c r="D24" s="6"/>
      <c r="E24" s="7">
        <v>1309025</v>
      </c>
      <c r="F24" s="8">
        <v>1309025</v>
      </c>
      <c r="G24" s="8">
        <v>58247</v>
      </c>
      <c r="H24" s="8">
        <v>23167</v>
      </c>
      <c r="I24" s="8">
        <v>101819</v>
      </c>
      <c r="J24" s="8">
        <v>183233</v>
      </c>
      <c r="K24" s="8">
        <v>46329</v>
      </c>
      <c r="L24" s="8">
        <v>46329</v>
      </c>
      <c r="M24" s="8">
        <v>27206</v>
      </c>
      <c r="N24" s="8">
        <v>119864</v>
      </c>
      <c r="O24" s="8">
        <v>31873</v>
      </c>
      <c r="P24" s="8">
        <v>28009</v>
      </c>
      <c r="Q24" s="8">
        <v>36534</v>
      </c>
      <c r="R24" s="8">
        <v>96416</v>
      </c>
      <c r="S24" s="8">
        <v>26586</v>
      </c>
      <c r="T24" s="8">
        <v>31557</v>
      </c>
      <c r="U24" s="8">
        <v>419147</v>
      </c>
      <c r="V24" s="8">
        <v>477290</v>
      </c>
      <c r="W24" s="8">
        <v>876803</v>
      </c>
      <c r="X24" s="8">
        <v>1309025</v>
      </c>
      <c r="Y24" s="8">
        <v>-432222</v>
      </c>
      <c r="Z24" s="2">
        <v>-33.01862072916866</v>
      </c>
      <c r="AA24" s="6">
        <v>1309025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2000000</v>
      </c>
      <c r="F26" s="8">
        <v>2000000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-94016948</v>
      </c>
      <c r="V26" s="8">
        <v>-94016948</v>
      </c>
      <c r="W26" s="8">
        <v>-94016948</v>
      </c>
      <c r="X26" s="8">
        <v>2000000</v>
      </c>
      <c r="Y26" s="8">
        <v>-96016948</v>
      </c>
      <c r="Z26" s="2">
        <v>-4800.8473999999997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10765184</v>
      </c>
      <c r="D29" s="6"/>
      <c r="E29" s="7">
        <v>8500000</v>
      </c>
      <c r="F29" s="8">
        <v>12000000</v>
      </c>
      <c r="G29" s="8"/>
      <c r="H29" s="8"/>
      <c r="I29" s="8">
        <v>4269957</v>
      </c>
      <c r="J29" s="8">
        <v>4269957</v>
      </c>
      <c r="K29" s="8"/>
      <c r="L29" s="8">
        <v>881987</v>
      </c>
      <c r="M29" s="8">
        <v>1686269</v>
      </c>
      <c r="N29" s="8">
        <v>2568256</v>
      </c>
      <c r="O29" s="8"/>
      <c r="P29" s="8">
        <v>835497</v>
      </c>
      <c r="Q29" s="8">
        <v>1612317</v>
      </c>
      <c r="R29" s="8">
        <v>2447814</v>
      </c>
      <c r="S29" s="8"/>
      <c r="T29" s="8">
        <v>863841</v>
      </c>
      <c r="U29" s="8">
        <v>12218920</v>
      </c>
      <c r="V29" s="8">
        <v>13082761</v>
      </c>
      <c r="W29" s="8">
        <v>22368788</v>
      </c>
      <c r="X29" s="8">
        <v>12000000</v>
      </c>
      <c r="Y29" s="8">
        <v>10368788</v>
      </c>
      <c r="Z29" s="2">
        <v>86.406566666666663</v>
      </c>
      <c r="AA29" s="6">
        <v>12000000</v>
      </c>
    </row>
    <row r="30" spans="1:27" ht="13.5" x14ac:dyDescent="0.25">
      <c r="A30" s="25" t="s">
        <v>56</v>
      </c>
      <c r="B30" s="24" t="s">
        <v>32</v>
      </c>
      <c r="C30" s="6">
        <v>194298</v>
      </c>
      <c r="D30" s="6"/>
      <c r="E30" s="7">
        <v>680000</v>
      </c>
      <c r="F30" s="8">
        <v>571558</v>
      </c>
      <c r="G30" s="8">
        <v>950</v>
      </c>
      <c r="H30" s="8"/>
      <c r="I30" s="8">
        <v>1073</v>
      </c>
      <c r="J30" s="8">
        <v>2023</v>
      </c>
      <c r="K30" s="8">
        <v>710</v>
      </c>
      <c r="L30" s="8"/>
      <c r="M30" s="8">
        <v>730</v>
      </c>
      <c r="N30" s="8">
        <v>1440</v>
      </c>
      <c r="O30" s="8">
        <v>16412</v>
      </c>
      <c r="P30" s="8">
        <v>119</v>
      </c>
      <c r="Q30" s="8">
        <v>469</v>
      </c>
      <c r="R30" s="8">
        <v>17000</v>
      </c>
      <c r="S30" s="8"/>
      <c r="T30" s="8">
        <v>25257</v>
      </c>
      <c r="U30" s="8">
        <v>47858</v>
      </c>
      <c r="V30" s="8">
        <v>73115</v>
      </c>
      <c r="W30" s="8">
        <v>93578</v>
      </c>
      <c r="X30" s="8">
        <v>571558</v>
      </c>
      <c r="Y30" s="8">
        <v>-477980</v>
      </c>
      <c r="Z30" s="2">
        <v>-83.627558358031905</v>
      </c>
      <c r="AA30" s="6">
        <v>571558</v>
      </c>
    </row>
    <row r="31" spans="1:27" ht="13.5" x14ac:dyDescent="0.25">
      <c r="A31" s="25" t="s">
        <v>57</v>
      </c>
      <c r="B31" s="24" t="s">
        <v>32</v>
      </c>
      <c r="C31" s="6">
        <v>29352</v>
      </c>
      <c r="D31" s="6"/>
      <c r="E31" s="7">
        <v>249999</v>
      </c>
      <c r="F31" s="8">
        <v>100000</v>
      </c>
      <c r="G31" s="8">
        <v>24080</v>
      </c>
      <c r="H31" s="8">
        <v>6080</v>
      </c>
      <c r="I31" s="8">
        <v>18000</v>
      </c>
      <c r="J31" s="8">
        <v>48160</v>
      </c>
      <c r="K31" s="8"/>
      <c r="L31" s="8"/>
      <c r="M31" s="8">
        <v>25753</v>
      </c>
      <c r="N31" s="8">
        <v>25753</v>
      </c>
      <c r="O31" s="8"/>
      <c r="P31" s="8"/>
      <c r="Q31" s="8"/>
      <c r="R31" s="8"/>
      <c r="S31" s="8"/>
      <c r="T31" s="8">
        <v>261</v>
      </c>
      <c r="U31" s="8">
        <v>75382</v>
      </c>
      <c r="V31" s="8">
        <v>75643</v>
      </c>
      <c r="W31" s="8">
        <v>149556</v>
      </c>
      <c r="X31" s="8">
        <v>100000</v>
      </c>
      <c r="Y31" s="8">
        <v>49556</v>
      </c>
      <c r="Z31" s="2">
        <v>49.555999999999997</v>
      </c>
      <c r="AA31" s="6">
        <v>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315739</v>
      </c>
      <c r="D33" s="6"/>
      <c r="E33" s="7">
        <v>1951413</v>
      </c>
      <c r="F33" s="8">
        <v>1359855</v>
      </c>
      <c r="G33" s="8">
        <v>36445</v>
      </c>
      <c r="H33" s="8">
        <v>68432</v>
      </c>
      <c r="I33" s="8">
        <v>5382</v>
      </c>
      <c r="J33" s="8">
        <v>110259</v>
      </c>
      <c r="K33" s="8">
        <v>42642</v>
      </c>
      <c r="L33" s="8">
        <v>35456</v>
      </c>
      <c r="M33" s="8">
        <v>114982</v>
      </c>
      <c r="N33" s="8">
        <v>193080</v>
      </c>
      <c r="O33" s="8">
        <v>77379</v>
      </c>
      <c r="P33" s="8">
        <v>165331</v>
      </c>
      <c r="Q33" s="8">
        <v>80523</v>
      </c>
      <c r="R33" s="8">
        <v>323233</v>
      </c>
      <c r="S33" s="8">
        <v>2480</v>
      </c>
      <c r="T33" s="8">
        <v>74367</v>
      </c>
      <c r="U33" s="8">
        <v>793371</v>
      </c>
      <c r="V33" s="8">
        <v>870218</v>
      </c>
      <c r="W33" s="8">
        <v>1496790</v>
      </c>
      <c r="X33" s="8">
        <v>1359855</v>
      </c>
      <c r="Y33" s="8">
        <v>136935</v>
      </c>
      <c r="Z33" s="2">
        <v>10.069823620900758</v>
      </c>
      <c r="AA33" s="6">
        <v>1359855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12515356</v>
      </c>
      <c r="D35" s="33">
        <f>SUM(D24:D34)</f>
        <v>0</v>
      </c>
      <c r="E35" s="34">
        <f t="shared" si="1"/>
        <v>14690437</v>
      </c>
      <c r="F35" s="35">
        <f t="shared" si="1"/>
        <v>17340438</v>
      </c>
      <c r="G35" s="35">
        <f t="shared" si="1"/>
        <v>119722</v>
      </c>
      <c r="H35" s="35">
        <f t="shared" si="1"/>
        <v>97679</v>
      </c>
      <c r="I35" s="35">
        <f t="shared" si="1"/>
        <v>4396231</v>
      </c>
      <c r="J35" s="35">
        <f t="shared" si="1"/>
        <v>4613632</v>
      </c>
      <c r="K35" s="35">
        <f t="shared" si="1"/>
        <v>89681</v>
      </c>
      <c r="L35" s="35">
        <f t="shared" si="1"/>
        <v>963772</v>
      </c>
      <c r="M35" s="35">
        <f t="shared" si="1"/>
        <v>1854940</v>
      </c>
      <c r="N35" s="35">
        <f t="shared" si="1"/>
        <v>2908393</v>
      </c>
      <c r="O35" s="35">
        <f t="shared" si="1"/>
        <v>125664</v>
      </c>
      <c r="P35" s="35">
        <f t="shared" si="1"/>
        <v>1028956</v>
      </c>
      <c r="Q35" s="35">
        <f t="shared" si="1"/>
        <v>1729843</v>
      </c>
      <c r="R35" s="35">
        <f t="shared" si="1"/>
        <v>2884463</v>
      </c>
      <c r="S35" s="35">
        <f t="shared" si="1"/>
        <v>29066</v>
      </c>
      <c r="T35" s="35">
        <f t="shared" si="1"/>
        <v>995283</v>
      </c>
      <c r="U35" s="35">
        <f t="shared" si="1"/>
        <v>-80462270</v>
      </c>
      <c r="V35" s="35">
        <f t="shared" si="1"/>
        <v>-79437921</v>
      </c>
      <c r="W35" s="35">
        <f t="shared" si="1"/>
        <v>-69031433</v>
      </c>
      <c r="X35" s="35">
        <f t="shared" si="1"/>
        <v>17340438</v>
      </c>
      <c r="Y35" s="35">
        <f t="shared" si="1"/>
        <v>-86371871</v>
      </c>
      <c r="Z35" s="36">
        <f>+IF(X35&lt;&gt;0,+(Y35/X35)*100,0)</f>
        <v>-498.09509425309784</v>
      </c>
      <c r="AA35" s="33">
        <f>SUM(AA24:AA34)</f>
        <v>17340438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-2695817</v>
      </c>
      <c r="D37" s="46">
        <f>+D21-D35</f>
        <v>0</v>
      </c>
      <c r="E37" s="47">
        <f t="shared" si="2"/>
        <v>-4024060</v>
      </c>
      <c r="F37" s="48">
        <f t="shared" si="2"/>
        <v>-6674061</v>
      </c>
      <c r="G37" s="48">
        <f t="shared" si="2"/>
        <v>753481</v>
      </c>
      <c r="H37" s="48">
        <f t="shared" si="2"/>
        <v>790995</v>
      </c>
      <c r="I37" s="48">
        <f t="shared" si="2"/>
        <v>-3587348</v>
      </c>
      <c r="J37" s="48">
        <f t="shared" si="2"/>
        <v>-2042872</v>
      </c>
      <c r="K37" s="48">
        <f t="shared" si="2"/>
        <v>734415</v>
      </c>
      <c r="L37" s="48">
        <f t="shared" si="2"/>
        <v>-120100</v>
      </c>
      <c r="M37" s="48">
        <f t="shared" si="2"/>
        <v>-979632</v>
      </c>
      <c r="N37" s="48">
        <f t="shared" si="2"/>
        <v>-365317</v>
      </c>
      <c r="O37" s="48">
        <f t="shared" si="2"/>
        <v>733901</v>
      </c>
      <c r="P37" s="48">
        <f t="shared" si="2"/>
        <v>-72492</v>
      </c>
      <c r="Q37" s="48">
        <f t="shared" si="2"/>
        <v>1397155</v>
      </c>
      <c r="R37" s="48">
        <f t="shared" si="2"/>
        <v>2058564</v>
      </c>
      <c r="S37" s="48">
        <f t="shared" si="2"/>
        <v>-1449095</v>
      </c>
      <c r="T37" s="48">
        <f t="shared" si="2"/>
        <v>-155732</v>
      </c>
      <c r="U37" s="48">
        <f t="shared" si="2"/>
        <v>90716948</v>
      </c>
      <c r="V37" s="48">
        <f t="shared" si="2"/>
        <v>89112121</v>
      </c>
      <c r="W37" s="48">
        <f t="shared" si="2"/>
        <v>88762496</v>
      </c>
      <c r="X37" s="48">
        <f>IF(F21=F35,0,X21-X35)</f>
        <v>-6674061</v>
      </c>
      <c r="Y37" s="48">
        <f t="shared" si="2"/>
        <v>95436557</v>
      </c>
      <c r="Z37" s="49">
        <f>+IF(X37&lt;&gt;0,+(Y37/X37)*100,0)</f>
        <v>-1429.9623123013109</v>
      </c>
      <c r="AA37" s="46">
        <f>+AA21-AA35</f>
        <v>-6674061</v>
      </c>
    </row>
    <row r="38" spans="1:27" ht="23.1" customHeight="1" x14ac:dyDescent="0.25">
      <c r="A38" s="50" t="s">
        <v>62</v>
      </c>
      <c r="B38" s="29" t="s">
        <v>32</v>
      </c>
      <c r="C38" s="6">
        <v>1547617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-1148200</v>
      </c>
      <c r="D41" s="56">
        <f>SUM(D37:D40)</f>
        <v>0</v>
      </c>
      <c r="E41" s="57">
        <f t="shared" si="3"/>
        <v>-4024060</v>
      </c>
      <c r="F41" s="58">
        <f t="shared" si="3"/>
        <v>-6674061</v>
      </c>
      <c r="G41" s="58">
        <f t="shared" si="3"/>
        <v>753481</v>
      </c>
      <c r="H41" s="58">
        <f t="shared" si="3"/>
        <v>790995</v>
      </c>
      <c r="I41" s="58">
        <f t="shared" si="3"/>
        <v>-3587348</v>
      </c>
      <c r="J41" s="58">
        <f t="shared" si="3"/>
        <v>-2042872</v>
      </c>
      <c r="K41" s="58">
        <f t="shared" si="3"/>
        <v>734415</v>
      </c>
      <c r="L41" s="58">
        <f t="shared" si="3"/>
        <v>-120100</v>
      </c>
      <c r="M41" s="58">
        <f t="shared" si="3"/>
        <v>-979632</v>
      </c>
      <c r="N41" s="58">
        <f t="shared" si="3"/>
        <v>-365317</v>
      </c>
      <c r="O41" s="58">
        <f t="shared" si="3"/>
        <v>733901</v>
      </c>
      <c r="P41" s="58">
        <f t="shared" si="3"/>
        <v>-72492</v>
      </c>
      <c r="Q41" s="58">
        <f t="shared" si="3"/>
        <v>1397155</v>
      </c>
      <c r="R41" s="58">
        <f t="shared" si="3"/>
        <v>2058564</v>
      </c>
      <c r="S41" s="58">
        <f t="shared" si="3"/>
        <v>-1449095</v>
      </c>
      <c r="T41" s="58">
        <f t="shared" si="3"/>
        <v>-155732</v>
      </c>
      <c r="U41" s="58">
        <f t="shared" si="3"/>
        <v>90716948</v>
      </c>
      <c r="V41" s="58">
        <f t="shared" si="3"/>
        <v>89112121</v>
      </c>
      <c r="W41" s="58">
        <f t="shared" si="3"/>
        <v>88762496</v>
      </c>
      <c r="X41" s="58">
        <f t="shared" si="3"/>
        <v>-6674061</v>
      </c>
      <c r="Y41" s="58">
        <f t="shared" si="3"/>
        <v>95436557</v>
      </c>
      <c r="Z41" s="59">
        <f>+IF(X41&lt;&gt;0,+(Y41/X41)*100,0)</f>
        <v>-1429.9623123013109</v>
      </c>
      <c r="AA41" s="56">
        <f>SUM(AA37:AA40)</f>
        <v>-6674061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-1148200</v>
      </c>
      <c r="D43" s="64">
        <f>+D41-D42</f>
        <v>0</v>
      </c>
      <c r="E43" s="65">
        <f t="shared" si="4"/>
        <v>-4024060</v>
      </c>
      <c r="F43" s="66">
        <f t="shared" si="4"/>
        <v>-6674061</v>
      </c>
      <c r="G43" s="66">
        <f t="shared" si="4"/>
        <v>753481</v>
      </c>
      <c r="H43" s="66">
        <f t="shared" si="4"/>
        <v>790995</v>
      </c>
      <c r="I43" s="66">
        <f t="shared" si="4"/>
        <v>-3587348</v>
      </c>
      <c r="J43" s="66">
        <f t="shared" si="4"/>
        <v>-2042872</v>
      </c>
      <c r="K43" s="66">
        <f t="shared" si="4"/>
        <v>734415</v>
      </c>
      <c r="L43" s="66">
        <f t="shared" si="4"/>
        <v>-120100</v>
      </c>
      <c r="M43" s="66">
        <f t="shared" si="4"/>
        <v>-979632</v>
      </c>
      <c r="N43" s="66">
        <f t="shared" si="4"/>
        <v>-365317</v>
      </c>
      <c r="O43" s="66">
        <f t="shared" si="4"/>
        <v>733901</v>
      </c>
      <c r="P43" s="66">
        <f t="shared" si="4"/>
        <v>-72492</v>
      </c>
      <c r="Q43" s="66">
        <f t="shared" si="4"/>
        <v>1397155</v>
      </c>
      <c r="R43" s="66">
        <f t="shared" si="4"/>
        <v>2058564</v>
      </c>
      <c r="S43" s="66">
        <f t="shared" si="4"/>
        <v>-1449095</v>
      </c>
      <c r="T43" s="66">
        <f t="shared" si="4"/>
        <v>-155732</v>
      </c>
      <c r="U43" s="66">
        <f t="shared" si="4"/>
        <v>90716948</v>
      </c>
      <c r="V43" s="66">
        <f t="shared" si="4"/>
        <v>89112121</v>
      </c>
      <c r="W43" s="66">
        <f t="shared" si="4"/>
        <v>88762496</v>
      </c>
      <c r="X43" s="66">
        <f t="shared" si="4"/>
        <v>-6674061</v>
      </c>
      <c r="Y43" s="66">
        <f t="shared" si="4"/>
        <v>95436557</v>
      </c>
      <c r="Z43" s="67">
        <f>+IF(X43&lt;&gt;0,+(Y43/X43)*100,0)</f>
        <v>-1429.9623123013109</v>
      </c>
      <c r="AA43" s="64">
        <f>+AA41-AA42</f>
        <v>-6674061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-1148200</v>
      </c>
      <c r="D45" s="56">
        <f>SUM(D43:D44)</f>
        <v>0</v>
      </c>
      <c r="E45" s="57">
        <f t="shared" si="5"/>
        <v>-4024060</v>
      </c>
      <c r="F45" s="58">
        <f t="shared" si="5"/>
        <v>-6674061</v>
      </c>
      <c r="G45" s="58">
        <f t="shared" si="5"/>
        <v>753481</v>
      </c>
      <c r="H45" s="58">
        <f t="shared" si="5"/>
        <v>790995</v>
      </c>
      <c r="I45" s="58">
        <f t="shared" si="5"/>
        <v>-3587348</v>
      </c>
      <c r="J45" s="58">
        <f t="shared" si="5"/>
        <v>-2042872</v>
      </c>
      <c r="K45" s="58">
        <f t="shared" si="5"/>
        <v>734415</v>
      </c>
      <c r="L45" s="58">
        <f t="shared" si="5"/>
        <v>-120100</v>
      </c>
      <c r="M45" s="58">
        <f t="shared" si="5"/>
        <v>-979632</v>
      </c>
      <c r="N45" s="58">
        <f t="shared" si="5"/>
        <v>-365317</v>
      </c>
      <c r="O45" s="58">
        <f t="shared" si="5"/>
        <v>733901</v>
      </c>
      <c r="P45" s="58">
        <f t="shared" si="5"/>
        <v>-72492</v>
      </c>
      <c r="Q45" s="58">
        <f t="shared" si="5"/>
        <v>1397155</v>
      </c>
      <c r="R45" s="58">
        <f t="shared" si="5"/>
        <v>2058564</v>
      </c>
      <c r="S45" s="58">
        <f t="shared" si="5"/>
        <v>-1449095</v>
      </c>
      <c r="T45" s="58">
        <f t="shared" si="5"/>
        <v>-155732</v>
      </c>
      <c r="U45" s="58">
        <f t="shared" si="5"/>
        <v>90716948</v>
      </c>
      <c r="V45" s="58">
        <f t="shared" si="5"/>
        <v>89112121</v>
      </c>
      <c r="W45" s="58">
        <f t="shared" si="5"/>
        <v>88762496</v>
      </c>
      <c r="X45" s="58">
        <f t="shared" si="5"/>
        <v>-6674061</v>
      </c>
      <c r="Y45" s="58">
        <f t="shared" si="5"/>
        <v>95436557</v>
      </c>
      <c r="Z45" s="59">
        <f>+IF(X45&lt;&gt;0,+(Y45/X45)*100,0)</f>
        <v>-1429.9623123013109</v>
      </c>
      <c r="AA45" s="56">
        <f>SUM(AA43:AA44)</f>
        <v>-6674061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-1148200</v>
      </c>
      <c r="D47" s="71">
        <f>SUM(D45:D46)</f>
        <v>0</v>
      </c>
      <c r="E47" s="72">
        <f t="shared" si="6"/>
        <v>-4024060</v>
      </c>
      <c r="F47" s="73">
        <f t="shared" si="6"/>
        <v>-6674061</v>
      </c>
      <c r="G47" s="73">
        <f t="shared" si="6"/>
        <v>753481</v>
      </c>
      <c r="H47" s="74">
        <f t="shared" si="6"/>
        <v>790995</v>
      </c>
      <c r="I47" s="74">
        <f t="shared" si="6"/>
        <v>-3587348</v>
      </c>
      <c r="J47" s="74">
        <f t="shared" si="6"/>
        <v>-2042872</v>
      </c>
      <c r="K47" s="74">
        <f t="shared" si="6"/>
        <v>734415</v>
      </c>
      <c r="L47" s="74">
        <f t="shared" si="6"/>
        <v>-120100</v>
      </c>
      <c r="M47" s="73">
        <f t="shared" si="6"/>
        <v>-979632</v>
      </c>
      <c r="N47" s="73">
        <f t="shared" si="6"/>
        <v>-365317</v>
      </c>
      <c r="O47" s="74">
        <f t="shared" si="6"/>
        <v>733901</v>
      </c>
      <c r="P47" s="74">
        <f t="shared" si="6"/>
        <v>-72492</v>
      </c>
      <c r="Q47" s="74">
        <f t="shared" si="6"/>
        <v>1397155</v>
      </c>
      <c r="R47" s="74">
        <f t="shared" si="6"/>
        <v>2058564</v>
      </c>
      <c r="S47" s="74">
        <f t="shared" si="6"/>
        <v>-1449095</v>
      </c>
      <c r="T47" s="73">
        <f t="shared" si="6"/>
        <v>-155732</v>
      </c>
      <c r="U47" s="73">
        <f t="shared" si="6"/>
        <v>90716948</v>
      </c>
      <c r="V47" s="74">
        <f t="shared" si="6"/>
        <v>89112121</v>
      </c>
      <c r="W47" s="74">
        <f t="shared" si="6"/>
        <v>88762496</v>
      </c>
      <c r="X47" s="74">
        <f t="shared" si="6"/>
        <v>-6674061</v>
      </c>
      <c r="Y47" s="74">
        <f t="shared" si="6"/>
        <v>95436557</v>
      </c>
      <c r="Z47" s="75">
        <f>+IF(X47&lt;&gt;0,+(Y47/X47)*100,0)</f>
        <v>-1429.9623123013109</v>
      </c>
      <c r="AA47" s="76">
        <f>SUM(AA45:AA46)</f>
        <v>-6674061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37467408</v>
      </c>
      <c r="D6" s="6"/>
      <c r="E6" s="7">
        <v>40200000</v>
      </c>
      <c r="F6" s="8">
        <v>39564688</v>
      </c>
      <c r="G6" s="8">
        <v>3491935</v>
      </c>
      <c r="H6" s="8">
        <v>3296770</v>
      </c>
      <c r="I6" s="8">
        <v>5746668</v>
      </c>
      <c r="J6" s="8">
        <v>12535373</v>
      </c>
      <c r="K6" s="8">
        <v>3092862</v>
      </c>
      <c r="L6" s="8">
        <v>3959839</v>
      </c>
      <c r="M6" s="8">
        <v>2653355</v>
      </c>
      <c r="N6" s="8">
        <v>9706056</v>
      </c>
      <c r="O6" s="8">
        <v>2670238</v>
      </c>
      <c r="P6" s="8">
        <v>3067475</v>
      </c>
      <c r="Q6" s="8">
        <v>1693907</v>
      </c>
      <c r="R6" s="8">
        <v>7431620</v>
      </c>
      <c r="S6" s="8">
        <v>3160782</v>
      </c>
      <c r="T6" s="8">
        <v>2892202</v>
      </c>
      <c r="U6" s="8">
        <v>2942395</v>
      </c>
      <c r="V6" s="8">
        <v>8995379</v>
      </c>
      <c r="W6" s="8">
        <v>38668428</v>
      </c>
      <c r="X6" s="8">
        <v>39564688</v>
      </c>
      <c r="Y6" s="8">
        <v>-896260</v>
      </c>
      <c r="Z6" s="2">
        <v>-2.265302837722365</v>
      </c>
      <c r="AA6" s="6">
        <v>39564688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37467408</v>
      </c>
      <c r="D21" s="33">
        <f t="shared" si="0"/>
        <v>0</v>
      </c>
      <c r="E21" s="34">
        <f t="shared" si="0"/>
        <v>40200000</v>
      </c>
      <c r="F21" s="35">
        <f t="shared" si="0"/>
        <v>39564688</v>
      </c>
      <c r="G21" s="35">
        <f t="shared" si="0"/>
        <v>3491935</v>
      </c>
      <c r="H21" s="35">
        <f t="shared" si="0"/>
        <v>3296770</v>
      </c>
      <c r="I21" s="35">
        <f t="shared" si="0"/>
        <v>5746668</v>
      </c>
      <c r="J21" s="35">
        <f t="shared" si="0"/>
        <v>12535373</v>
      </c>
      <c r="K21" s="35">
        <f t="shared" si="0"/>
        <v>3092862</v>
      </c>
      <c r="L21" s="35">
        <f t="shared" si="0"/>
        <v>3959839</v>
      </c>
      <c r="M21" s="35">
        <f t="shared" si="0"/>
        <v>2653355</v>
      </c>
      <c r="N21" s="35">
        <f t="shared" si="0"/>
        <v>9706056</v>
      </c>
      <c r="O21" s="35">
        <f t="shared" si="0"/>
        <v>2670238</v>
      </c>
      <c r="P21" s="35">
        <f t="shared" si="0"/>
        <v>3067475</v>
      </c>
      <c r="Q21" s="35">
        <f t="shared" si="0"/>
        <v>1693907</v>
      </c>
      <c r="R21" s="35">
        <f t="shared" si="0"/>
        <v>7431620</v>
      </c>
      <c r="S21" s="35">
        <f t="shared" si="0"/>
        <v>3160782</v>
      </c>
      <c r="T21" s="35">
        <f t="shared" si="0"/>
        <v>2892202</v>
      </c>
      <c r="U21" s="35">
        <f t="shared" si="0"/>
        <v>2942395</v>
      </c>
      <c r="V21" s="35">
        <f t="shared" si="0"/>
        <v>8995379</v>
      </c>
      <c r="W21" s="35">
        <f t="shared" si="0"/>
        <v>38668428</v>
      </c>
      <c r="X21" s="35">
        <f t="shared" si="0"/>
        <v>39564688</v>
      </c>
      <c r="Y21" s="35">
        <f t="shared" si="0"/>
        <v>-896260</v>
      </c>
      <c r="Z21" s="36">
        <f>+IF(X21&lt;&gt;0,+(Y21/X21)*100,0)</f>
        <v>-2.265302837722365</v>
      </c>
      <c r="AA21" s="33">
        <f>SUM(AA5:AA20)</f>
        <v>39564688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3537616</v>
      </c>
      <c r="D24" s="6"/>
      <c r="E24" s="7">
        <v>5323745</v>
      </c>
      <c r="F24" s="8">
        <v>2361604</v>
      </c>
      <c r="G24" s="8">
        <v>302136</v>
      </c>
      <c r="H24" s="8">
        <v>208026</v>
      </c>
      <c r="I24" s="8">
        <v>120463</v>
      </c>
      <c r="J24" s="8">
        <v>630625</v>
      </c>
      <c r="K24" s="8">
        <v>124617</v>
      </c>
      <c r="L24" s="8">
        <v>120319</v>
      </c>
      <c r="M24" s="8">
        <v>208465</v>
      </c>
      <c r="N24" s="8">
        <v>453401</v>
      </c>
      <c r="O24" s="8"/>
      <c r="P24" s="8">
        <v>202512</v>
      </c>
      <c r="Q24" s="8">
        <v>238986</v>
      </c>
      <c r="R24" s="8">
        <v>441498</v>
      </c>
      <c r="S24" s="8">
        <v>185826</v>
      </c>
      <c r="T24" s="8">
        <v>249919</v>
      </c>
      <c r="U24" s="8">
        <v>207307</v>
      </c>
      <c r="V24" s="8">
        <v>643052</v>
      </c>
      <c r="W24" s="8">
        <v>2168576</v>
      </c>
      <c r="X24" s="8">
        <v>2361604</v>
      </c>
      <c r="Y24" s="8">
        <v>-193028</v>
      </c>
      <c r="Z24" s="2">
        <v>-8.1735972669422985</v>
      </c>
      <c r="AA24" s="6">
        <v>2361604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1260262</v>
      </c>
      <c r="D27" s="6"/>
      <c r="E27" s="7">
        <v>1100000</v>
      </c>
      <c r="F27" s="8">
        <v>1100000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1100000</v>
      </c>
      <c r="Y27" s="8">
        <v>-1100000</v>
      </c>
      <c r="Z27" s="2">
        <v>-100</v>
      </c>
      <c r="AA27" s="6">
        <v>1100000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35883789</v>
      </c>
      <c r="D29" s="6"/>
      <c r="E29" s="7">
        <v>36606099</v>
      </c>
      <c r="F29" s="8">
        <v>36606099</v>
      </c>
      <c r="G29" s="8">
        <v>74359</v>
      </c>
      <c r="H29" s="8">
        <v>5830391</v>
      </c>
      <c r="I29" s="8">
        <v>14897748</v>
      </c>
      <c r="J29" s="8">
        <v>20802498</v>
      </c>
      <c r="K29" s="8"/>
      <c r="L29" s="8">
        <v>-1064441</v>
      </c>
      <c r="M29" s="8">
        <v>3337827</v>
      </c>
      <c r="N29" s="8">
        <v>2273386</v>
      </c>
      <c r="O29" s="8">
        <v>44307</v>
      </c>
      <c r="P29" s="8">
        <v>3244281</v>
      </c>
      <c r="Q29" s="8">
        <v>6425327</v>
      </c>
      <c r="R29" s="8">
        <v>9713915</v>
      </c>
      <c r="S29" s="8"/>
      <c r="T29" s="8">
        <v>3203749</v>
      </c>
      <c r="U29" s="8">
        <v>7210463</v>
      </c>
      <c r="V29" s="8">
        <v>10414212</v>
      </c>
      <c r="W29" s="8">
        <v>43204011</v>
      </c>
      <c r="X29" s="8">
        <v>36606099</v>
      </c>
      <c r="Y29" s="8">
        <v>6597912</v>
      </c>
      <c r="Z29" s="2">
        <v>18.024078446599841</v>
      </c>
      <c r="AA29" s="6">
        <v>36606099</v>
      </c>
    </row>
    <row r="30" spans="1:27" ht="13.5" x14ac:dyDescent="0.25">
      <c r="A30" s="25" t="s">
        <v>56</v>
      </c>
      <c r="B30" s="24" t="s">
        <v>32</v>
      </c>
      <c r="C30" s="6">
        <v>88814</v>
      </c>
      <c r="D30" s="6"/>
      <c r="E30" s="7">
        <v>1455</v>
      </c>
      <c r="F30" s="8">
        <v>1455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1455</v>
      </c>
      <c r="Y30" s="8">
        <v>-1455</v>
      </c>
      <c r="Z30" s="2">
        <v>-100</v>
      </c>
      <c r="AA30" s="6">
        <v>1455</v>
      </c>
    </row>
    <row r="31" spans="1:27" ht="13.5" x14ac:dyDescent="0.25">
      <c r="A31" s="25" t="s">
        <v>57</v>
      </c>
      <c r="B31" s="24" t="s">
        <v>32</v>
      </c>
      <c r="C31" s="6">
        <v>2723268</v>
      </c>
      <c r="D31" s="6"/>
      <c r="E31" s="7">
        <v>2280000</v>
      </c>
      <c r="F31" s="8">
        <v>1518000</v>
      </c>
      <c r="G31" s="8">
        <v>83784</v>
      </c>
      <c r="H31" s="8">
        <v>58656</v>
      </c>
      <c r="I31" s="8"/>
      <c r="J31" s="8">
        <v>142440</v>
      </c>
      <c r="K31" s="8">
        <v>14900</v>
      </c>
      <c r="L31" s="8">
        <v>40323</v>
      </c>
      <c r="M31" s="8">
        <v>7255</v>
      </c>
      <c r="N31" s="8">
        <v>62478</v>
      </c>
      <c r="O31" s="8">
        <v>268688</v>
      </c>
      <c r="P31" s="8"/>
      <c r="Q31" s="8">
        <v>87203</v>
      </c>
      <c r="R31" s="8">
        <v>355891</v>
      </c>
      <c r="S31" s="8">
        <v>30190</v>
      </c>
      <c r="T31" s="8">
        <v>25973</v>
      </c>
      <c r="U31" s="8"/>
      <c r="V31" s="8">
        <v>56163</v>
      </c>
      <c r="W31" s="8">
        <v>616972</v>
      </c>
      <c r="X31" s="8">
        <v>1518000</v>
      </c>
      <c r="Y31" s="8">
        <v>-901028</v>
      </c>
      <c r="Z31" s="2">
        <v>-59.356258234519096</v>
      </c>
      <c r="AA31" s="6">
        <v>1518000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270185</v>
      </c>
      <c r="D33" s="6"/>
      <c r="E33" s="7">
        <v>552499</v>
      </c>
      <c r="F33" s="8">
        <v>1052118</v>
      </c>
      <c r="G33" s="8">
        <v>2175</v>
      </c>
      <c r="H33" s="8">
        <v>1426</v>
      </c>
      <c r="I33" s="8">
        <v>972</v>
      </c>
      <c r="J33" s="8">
        <v>4573</v>
      </c>
      <c r="K33" s="8">
        <v>989</v>
      </c>
      <c r="L33" s="8">
        <v>4710</v>
      </c>
      <c r="M33" s="8">
        <v>1776</v>
      </c>
      <c r="N33" s="8">
        <v>7475</v>
      </c>
      <c r="O33" s="8"/>
      <c r="P33" s="8">
        <v>21773</v>
      </c>
      <c r="Q33" s="8">
        <v>2009</v>
      </c>
      <c r="R33" s="8">
        <v>23782</v>
      </c>
      <c r="S33" s="8">
        <v>1477</v>
      </c>
      <c r="T33" s="8">
        <v>2118</v>
      </c>
      <c r="U33" s="8">
        <v>26772</v>
      </c>
      <c r="V33" s="8">
        <v>30367</v>
      </c>
      <c r="W33" s="8">
        <v>66197</v>
      </c>
      <c r="X33" s="8">
        <v>1052118</v>
      </c>
      <c r="Y33" s="8">
        <v>-985921</v>
      </c>
      <c r="Z33" s="2">
        <v>-93.70821523821472</v>
      </c>
      <c r="AA33" s="6">
        <v>1052118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43763934</v>
      </c>
      <c r="D35" s="33">
        <f>SUM(D24:D34)</f>
        <v>0</v>
      </c>
      <c r="E35" s="34">
        <f t="shared" si="1"/>
        <v>45863798</v>
      </c>
      <c r="F35" s="35">
        <f t="shared" si="1"/>
        <v>42639276</v>
      </c>
      <c r="G35" s="35">
        <f t="shared" si="1"/>
        <v>462454</v>
      </c>
      <c r="H35" s="35">
        <f t="shared" si="1"/>
        <v>6098499</v>
      </c>
      <c r="I35" s="35">
        <f t="shared" si="1"/>
        <v>15019183</v>
      </c>
      <c r="J35" s="35">
        <f t="shared" si="1"/>
        <v>21580136</v>
      </c>
      <c r="K35" s="35">
        <f t="shared" si="1"/>
        <v>140506</v>
      </c>
      <c r="L35" s="35">
        <f t="shared" si="1"/>
        <v>-899089</v>
      </c>
      <c r="M35" s="35">
        <f t="shared" si="1"/>
        <v>3555323</v>
      </c>
      <c r="N35" s="35">
        <f t="shared" si="1"/>
        <v>2796740</v>
      </c>
      <c r="O35" s="35">
        <f t="shared" si="1"/>
        <v>312995</v>
      </c>
      <c r="P35" s="35">
        <f t="shared" si="1"/>
        <v>3468566</v>
      </c>
      <c r="Q35" s="35">
        <f t="shared" si="1"/>
        <v>6753525</v>
      </c>
      <c r="R35" s="35">
        <f t="shared" si="1"/>
        <v>10535086</v>
      </c>
      <c r="S35" s="35">
        <f t="shared" si="1"/>
        <v>217493</v>
      </c>
      <c r="T35" s="35">
        <f t="shared" si="1"/>
        <v>3481759</v>
      </c>
      <c r="U35" s="35">
        <f t="shared" si="1"/>
        <v>7444542</v>
      </c>
      <c r="V35" s="35">
        <f t="shared" si="1"/>
        <v>11143794</v>
      </c>
      <c r="W35" s="35">
        <f t="shared" si="1"/>
        <v>46055756</v>
      </c>
      <c r="X35" s="35">
        <f t="shared" si="1"/>
        <v>42639276</v>
      </c>
      <c r="Y35" s="35">
        <f t="shared" si="1"/>
        <v>3416480</v>
      </c>
      <c r="Z35" s="36">
        <f>+IF(X35&lt;&gt;0,+(Y35/X35)*100,0)</f>
        <v>8.0125187866698298</v>
      </c>
      <c r="AA35" s="33">
        <f>SUM(AA24:AA34)</f>
        <v>42639276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-6296526</v>
      </c>
      <c r="D37" s="46">
        <f>+D21-D35</f>
        <v>0</v>
      </c>
      <c r="E37" s="47">
        <f t="shared" si="2"/>
        <v>-5663798</v>
      </c>
      <c r="F37" s="48">
        <f t="shared" si="2"/>
        <v>-3074588</v>
      </c>
      <c r="G37" s="48">
        <f t="shared" si="2"/>
        <v>3029481</v>
      </c>
      <c r="H37" s="48">
        <f t="shared" si="2"/>
        <v>-2801729</v>
      </c>
      <c r="I37" s="48">
        <f t="shared" si="2"/>
        <v>-9272515</v>
      </c>
      <c r="J37" s="48">
        <f t="shared" si="2"/>
        <v>-9044763</v>
      </c>
      <c r="K37" s="48">
        <f t="shared" si="2"/>
        <v>2952356</v>
      </c>
      <c r="L37" s="48">
        <f t="shared" si="2"/>
        <v>4858928</v>
      </c>
      <c r="M37" s="48">
        <f t="shared" si="2"/>
        <v>-901968</v>
      </c>
      <c r="N37" s="48">
        <f t="shared" si="2"/>
        <v>6909316</v>
      </c>
      <c r="O37" s="48">
        <f t="shared" si="2"/>
        <v>2357243</v>
      </c>
      <c r="P37" s="48">
        <f t="shared" si="2"/>
        <v>-401091</v>
      </c>
      <c r="Q37" s="48">
        <f t="shared" si="2"/>
        <v>-5059618</v>
      </c>
      <c r="R37" s="48">
        <f t="shared" si="2"/>
        <v>-3103466</v>
      </c>
      <c r="S37" s="48">
        <f t="shared" si="2"/>
        <v>2943289</v>
      </c>
      <c r="T37" s="48">
        <f t="shared" si="2"/>
        <v>-589557</v>
      </c>
      <c r="U37" s="48">
        <f t="shared" si="2"/>
        <v>-4502147</v>
      </c>
      <c r="V37" s="48">
        <f t="shared" si="2"/>
        <v>-2148415</v>
      </c>
      <c r="W37" s="48">
        <f t="shared" si="2"/>
        <v>-7387328</v>
      </c>
      <c r="X37" s="48">
        <f>IF(F21=F35,0,X21-X35)</f>
        <v>-3074588</v>
      </c>
      <c r="Y37" s="48">
        <f t="shared" si="2"/>
        <v>-4312740</v>
      </c>
      <c r="Z37" s="49">
        <f>+IF(X37&lt;&gt;0,+(Y37/X37)*100,0)</f>
        <v>140.27050128342401</v>
      </c>
      <c r="AA37" s="46">
        <f>+AA21-AA35</f>
        <v>-3074588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-6296526</v>
      </c>
      <c r="D41" s="56">
        <f>SUM(D37:D40)</f>
        <v>0</v>
      </c>
      <c r="E41" s="57">
        <f t="shared" si="3"/>
        <v>-5663798</v>
      </c>
      <c r="F41" s="58">
        <f t="shared" si="3"/>
        <v>-3074588</v>
      </c>
      <c r="G41" s="58">
        <f t="shared" si="3"/>
        <v>3029481</v>
      </c>
      <c r="H41" s="58">
        <f t="shared" si="3"/>
        <v>-2801729</v>
      </c>
      <c r="I41" s="58">
        <f t="shared" si="3"/>
        <v>-9272515</v>
      </c>
      <c r="J41" s="58">
        <f t="shared" si="3"/>
        <v>-9044763</v>
      </c>
      <c r="K41" s="58">
        <f t="shared" si="3"/>
        <v>2952356</v>
      </c>
      <c r="L41" s="58">
        <f t="shared" si="3"/>
        <v>4858928</v>
      </c>
      <c r="M41" s="58">
        <f t="shared" si="3"/>
        <v>-901968</v>
      </c>
      <c r="N41" s="58">
        <f t="shared" si="3"/>
        <v>6909316</v>
      </c>
      <c r="O41" s="58">
        <f t="shared" si="3"/>
        <v>2357243</v>
      </c>
      <c r="P41" s="58">
        <f t="shared" si="3"/>
        <v>-401091</v>
      </c>
      <c r="Q41" s="58">
        <f t="shared" si="3"/>
        <v>-5059618</v>
      </c>
      <c r="R41" s="58">
        <f t="shared" si="3"/>
        <v>-3103466</v>
      </c>
      <c r="S41" s="58">
        <f t="shared" si="3"/>
        <v>2943289</v>
      </c>
      <c r="T41" s="58">
        <f t="shared" si="3"/>
        <v>-589557</v>
      </c>
      <c r="U41" s="58">
        <f t="shared" si="3"/>
        <v>-4502147</v>
      </c>
      <c r="V41" s="58">
        <f t="shared" si="3"/>
        <v>-2148415</v>
      </c>
      <c r="W41" s="58">
        <f t="shared" si="3"/>
        <v>-7387328</v>
      </c>
      <c r="X41" s="58">
        <f t="shared" si="3"/>
        <v>-3074588</v>
      </c>
      <c r="Y41" s="58">
        <f t="shared" si="3"/>
        <v>-4312740</v>
      </c>
      <c r="Z41" s="59">
        <f>+IF(X41&lt;&gt;0,+(Y41/X41)*100,0)</f>
        <v>140.27050128342401</v>
      </c>
      <c r="AA41" s="56">
        <f>SUM(AA37:AA40)</f>
        <v>-3074588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-6296526</v>
      </c>
      <c r="D43" s="64">
        <f>+D41-D42</f>
        <v>0</v>
      </c>
      <c r="E43" s="65">
        <f t="shared" si="4"/>
        <v>-5663798</v>
      </c>
      <c r="F43" s="66">
        <f t="shared" si="4"/>
        <v>-3074588</v>
      </c>
      <c r="G43" s="66">
        <f t="shared" si="4"/>
        <v>3029481</v>
      </c>
      <c r="H43" s="66">
        <f t="shared" si="4"/>
        <v>-2801729</v>
      </c>
      <c r="I43" s="66">
        <f t="shared" si="4"/>
        <v>-9272515</v>
      </c>
      <c r="J43" s="66">
        <f t="shared" si="4"/>
        <v>-9044763</v>
      </c>
      <c r="K43" s="66">
        <f t="shared" si="4"/>
        <v>2952356</v>
      </c>
      <c r="L43" s="66">
        <f t="shared" si="4"/>
        <v>4858928</v>
      </c>
      <c r="M43" s="66">
        <f t="shared" si="4"/>
        <v>-901968</v>
      </c>
      <c r="N43" s="66">
        <f t="shared" si="4"/>
        <v>6909316</v>
      </c>
      <c r="O43" s="66">
        <f t="shared" si="4"/>
        <v>2357243</v>
      </c>
      <c r="P43" s="66">
        <f t="shared" si="4"/>
        <v>-401091</v>
      </c>
      <c r="Q43" s="66">
        <f t="shared" si="4"/>
        <v>-5059618</v>
      </c>
      <c r="R43" s="66">
        <f t="shared" si="4"/>
        <v>-3103466</v>
      </c>
      <c r="S43" s="66">
        <f t="shared" si="4"/>
        <v>2943289</v>
      </c>
      <c r="T43" s="66">
        <f t="shared" si="4"/>
        <v>-589557</v>
      </c>
      <c r="U43" s="66">
        <f t="shared" si="4"/>
        <v>-4502147</v>
      </c>
      <c r="V43" s="66">
        <f t="shared" si="4"/>
        <v>-2148415</v>
      </c>
      <c r="W43" s="66">
        <f t="shared" si="4"/>
        <v>-7387328</v>
      </c>
      <c r="X43" s="66">
        <f t="shared" si="4"/>
        <v>-3074588</v>
      </c>
      <c r="Y43" s="66">
        <f t="shared" si="4"/>
        <v>-4312740</v>
      </c>
      <c r="Z43" s="67">
        <f>+IF(X43&lt;&gt;0,+(Y43/X43)*100,0)</f>
        <v>140.27050128342401</v>
      </c>
      <c r="AA43" s="64">
        <f>+AA41-AA42</f>
        <v>-3074588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-6296526</v>
      </c>
      <c r="D45" s="56">
        <f>SUM(D43:D44)</f>
        <v>0</v>
      </c>
      <c r="E45" s="57">
        <f t="shared" si="5"/>
        <v>-5663798</v>
      </c>
      <c r="F45" s="58">
        <f t="shared" si="5"/>
        <v>-3074588</v>
      </c>
      <c r="G45" s="58">
        <f t="shared" si="5"/>
        <v>3029481</v>
      </c>
      <c r="H45" s="58">
        <f t="shared" si="5"/>
        <v>-2801729</v>
      </c>
      <c r="I45" s="58">
        <f t="shared" si="5"/>
        <v>-9272515</v>
      </c>
      <c r="J45" s="58">
        <f t="shared" si="5"/>
        <v>-9044763</v>
      </c>
      <c r="K45" s="58">
        <f t="shared" si="5"/>
        <v>2952356</v>
      </c>
      <c r="L45" s="58">
        <f t="shared" si="5"/>
        <v>4858928</v>
      </c>
      <c r="M45" s="58">
        <f t="shared" si="5"/>
        <v>-901968</v>
      </c>
      <c r="N45" s="58">
        <f t="shared" si="5"/>
        <v>6909316</v>
      </c>
      <c r="O45" s="58">
        <f t="shared" si="5"/>
        <v>2357243</v>
      </c>
      <c r="P45" s="58">
        <f t="shared" si="5"/>
        <v>-401091</v>
      </c>
      <c r="Q45" s="58">
        <f t="shared" si="5"/>
        <v>-5059618</v>
      </c>
      <c r="R45" s="58">
        <f t="shared" si="5"/>
        <v>-3103466</v>
      </c>
      <c r="S45" s="58">
        <f t="shared" si="5"/>
        <v>2943289</v>
      </c>
      <c r="T45" s="58">
        <f t="shared" si="5"/>
        <v>-589557</v>
      </c>
      <c r="U45" s="58">
        <f t="shared" si="5"/>
        <v>-4502147</v>
      </c>
      <c r="V45" s="58">
        <f t="shared" si="5"/>
        <v>-2148415</v>
      </c>
      <c r="W45" s="58">
        <f t="shared" si="5"/>
        <v>-7387328</v>
      </c>
      <c r="X45" s="58">
        <f t="shared" si="5"/>
        <v>-3074588</v>
      </c>
      <c r="Y45" s="58">
        <f t="shared" si="5"/>
        <v>-4312740</v>
      </c>
      <c r="Z45" s="59">
        <f>+IF(X45&lt;&gt;0,+(Y45/X45)*100,0)</f>
        <v>140.27050128342401</v>
      </c>
      <c r="AA45" s="56">
        <f>SUM(AA43:AA44)</f>
        <v>-3074588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-6296526</v>
      </c>
      <c r="D47" s="71">
        <f>SUM(D45:D46)</f>
        <v>0</v>
      </c>
      <c r="E47" s="72">
        <f t="shared" si="6"/>
        <v>-5663798</v>
      </c>
      <c r="F47" s="73">
        <f t="shared" si="6"/>
        <v>-3074588</v>
      </c>
      <c r="G47" s="73">
        <f t="shared" si="6"/>
        <v>3029481</v>
      </c>
      <c r="H47" s="74">
        <f t="shared" si="6"/>
        <v>-2801729</v>
      </c>
      <c r="I47" s="74">
        <f t="shared" si="6"/>
        <v>-9272515</v>
      </c>
      <c r="J47" s="74">
        <f t="shared" si="6"/>
        <v>-9044763</v>
      </c>
      <c r="K47" s="74">
        <f t="shared" si="6"/>
        <v>2952356</v>
      </c>
      <c r="L47" s="74">
        <f t="shared" si="6"/>
        <v>4858928</v>
      </c>
      <c r="M47" s="73">
        <f t="shared" si="6"/>
        <v>-901968</v>
      </c>
      <c r="N47" s="73">
        <f t="shared" si="6"/>
        <v>6909316</v>
      </c>
      <c r="O47" s="74">
        <f t="shared" si="6"/>
        <v>2357243</v>
      </c>
      <c r="P47" s="74">
        <f t="shared" si="6"/>
        <v>-401091</v>
      </c>
      <c r="Q47" s="74">
        <f t="shared" si="6"/>
        <v>-5059618</v>
      </c>
      <c r="R47" s="74">
        <f t="shared" si="6"/>
        <v>-3103466</v>
      </c>
      <c r="S47" s="74">
        <f t="shared" si="6"/>
        <v>2943289</v>
      </c>
      <c r="T47" s="73">
        <f t="shared" si="6"/>
        <v>-589557</v>
      </c>
      <c r="U47" s="73">
        <f t="shared" si="6"/>
        <v>-4502147</v>
      </c>
      <c r="V47" s="74">
        <f t="shared" si="6"/>
        <v>-2148415</v>
      </c>
      <c r="W47" s="74">
        <f t="shared" si="6"/>
        <v>-7387328</v>
      </c>
      <c r="X47" s="74">
        <f t="shared" si="6"/>
        <v>-3074588</v>
      </c>
      <c r="Y47" s="74">
        <f t="shared" si="6"/>
        <v>-4312740</v>
      </c>
      <c r="Z47" s="75">
        <f>+IF(X47&lt;&gt;0,+(Y47/X47)*100,0)</f>
        <v>140.27050128342401</v>
      </c>
      <c r="AA47" s="76">
        <f>SUM(AA45:AA46)</f>
        <v>-3074588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1721716</v>
      </c>
      <c r="D24" s="6"/>
      <c r="E24" s="7">
        <v>1838072</v>
      </c>
      <c r="F24" s="8">
        <v>1864465</v>
      </c>
      <c r="G24" s="8">
        <v>133209</v>
      </c>
      <c r="H24" s="8">
        <v>133829</v>
      </c>
      <c r="I24" s="8">
        <v>157492</v>
      </c>
      <c r="J24" s="8">
        <v>424530</v>
      </c>
      <c r="K24" s="8">
        <v>157101</v>
      </c>
      <c r="L24" s="8">
        <v>139283</v>
      </c>
      <c r="M24" s="8">
        <v>230484</v>
      </c>
      <c r="N24" s="8">
        <v>526868</v>
      </c>
      <c r="O24" s="8">
        <v>160625</v>
      </c>
      <c r="P24" s="8">
        <v>135203</v>
      </c>
      <c r="Q24" s="8">
        <v>138153</v>
      </c>
      <c r="R24" s="8">
        <v>433981</v>
      </c>
      <c r="S24" s="8">
        <v>149866</v>
      </c>
      <c r="T24" s="8">
        <v>148224</v>
      </c>
      <c r="U24" s="8">
        <v>135203</v>
      </c>
      <c r="V24" s="8">
        <v>433293</v>
      </c>
      <c r="W24" s="8">
        <v>1818672</v>
      </c>
      <c r="X24" s="8">
        <v>1864465</v>
      </c>
      <c r="Y24" s="8">
        <v>-45793</v>
      </c>
      <c r="Z24" s="2">
        <v>-2.4560933029045868</v>
      </c>
      <c r="AA24" s="6">
        <v>1864465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2977254</v>
      </c>
      <c r="D31" s="6"/>
      <c r="E31" s="7">
        <v>1011608</v>
      </c>
      <c r="F31" s="8">
        <v>1811608</v>
      </c>
      <c r="G31" s="8">
        <v>1</v>
      </c>
      <c r="H31" s="8"/>
      <c r="I31" s="8"/>
      <c r="J31" s="8">
        <v>1</v>
      </c>
      <c r="K31" s="8"/>
      <c r="L31" s="8">
        <v>28440</v>
      </c>
      <c r="M31" s="8">
        <v>84090</v>
      </c>
      <c r="N31" s="8">
        <v>112530</v>
      </c>
      <c r="O31" s="8">
        <v>12500</v>
      </c>
      <c r="P31" s="8">
        <v>27801</v>
      </c>
      <c r="Q31" s="8"/>
      <c r="R31" s="8">
        <v>40301</v>
      </c>
      <c r="S31" s="8">
        <v>130850</v>
      </c>
      <c r="T31" s="8"/>
      <c r="U31" s="8"/>
      <c r="V31" s="8">
        <v>130850</v>
      </c>
      <c r="W31" s="8">
        <v>283682</v>
      </c>
      <c r="X31" s="8">
        <v>1811608</v>
      </c>
      <c r="Y31" s="8">
        <v>-1527926</v>
      </c>
      <c r="Z31" s="2">
        <v>-84.340872859912295</v>
      </c>
      <c r="AA31" s="6">
        <v>1811608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3525651</v>
      </c>
      <c r="D33" s="6"/>
      <c r="E33" s="7">
        <v>3217001</v>
      </c>
      <c r="F33" s="8">
        <v>4422249</v>
      </c>
      <c r="G33" s="8">
        <v>297171</v>
      </c>
      <c r="H33" s="8">
        <v>1052</v>
      </c>
      <c r="I33" s="8">
        <v>1291</v>
      </c>
      <c r="J33" s="8">
        <v>299514</v>
      </c>
      <c r="K33" s="8">
        <v>1010410</v>
      </c>
      <c r="L33" s="8">
        <v>400244</v>
      </c>
      <c r="M33" s="8">
        <v>2007</v>
      </c>
      <c r="N33" s="8">
        <v>1412661</v>
      </c>
      <c r="O33" s="8">
        <v>854179</v>
      </c>
      <c r="P33" s="8">
        <v>366906</v>
      </c>
      <c r="Q33" s="8">
        <v>1054</v>
      </c>
      <c r="R33" s="8">
        <v>1222139</v>
      </c>
      <c r="S33" s="8">
        <v>1201</v>
      </c>
      <c r="T33" s="8">
        <v>412054</v>
      </c>
      <c r="U33" s="8">
        <v>1054</v>
      </c>
      <c r="V33" s="8">
        <v>414309</v>
      </c>
      <c r="W33" s="8">
        <v>3348623</v>
      </c>
      <c r="X33" s="8">
        <v>4422249</v>
      </c>
      <c r="Y33" s="8">
        <v>-1073626</v>
      </c>
      <c r="Z33" s="2">
        <v>-24.277827865414181</v>
      </c>
      <c r="AA33" s="6">
        <v>4422249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8224621</v>
      </c>
      <c r="D35" s="33">
        <f>SUM(D24:D34)</f>
        <v>0</v>
      </c>
      <c r="E35" s="34">
        <f t="shared" si="1"/>
        <v>6066681</v>
      </c>
      <c r="F35" s="35">
        <f t="shared" si="1"/>
        <v>8098322</v>
      </c>
      <c r="G35" s="35">
        <f t="shared" si="1"/>
        <v>430381</v>
      </c>
      <c r="H35" s="35">
        <f t="shared" si="1"/>
        <v>134881</v>
      </c>
      <c r="I35" s="35">
        <f t="shared" si="1"/>
        <v>158783</v>
      </c>
      <c r="J35" s="35">
        <f t="shared" si="1"/>
        <v>724045</v>
      </c>
      <c r="K35" s="35">
        <f t="shared" si="1"/>
        <v>1167511</v>
      </c>
      <c r="L35" s="35">
        <f t="shared" si="1"/>
        <v>567967</v>
      </c>
      <c r="M35" s="35">
        <f t="shared" si="1"/>
        <v>316581</v>
      </c>
      <c r="N35" s="35">
        <f t="shared" si="1"/>
        <v>2052059</v>
      </c>
      <c r="O35" s="35">
        <f t="shared" si="1"/>
        <v>1027304</v>
      </c>
      <c r="P35" s="35">
        <f t="shared" si="1"/>
        <v>529910</v>
      </c>
      <c r="Q35" s="35">
        <f t="shared" si="1"/>
        <v>139207</v>
      </c>
      <c r="R35" s="35">
        <f t="shared" si="1"/>
        <v>1696421</v>
      </c>
      <c r="S35" s="35">
        <f t="shared" si="1"/>
        <v>281917</v>
      </c>
      <c r="T35" s="35">
        <f t="shared" si="1"/>
        <v>560278</v>
      </c>
      <c r="U35" s="35">
        <f t="shared" si="1"/>
        <v>136257</v>
      </c>
      <c r="V35" s="35">
        <f t="shared" si="1"/>
        <v>978452</v>
      </c>
      <c r="W35" s="35">
        <f t="shared" si="1"/>
        <v>5450977</v>
      </c>
      <c r="X35" s="35">
        <f t="shared" si="1"/>
        <v>8098322</v>
      </c>
      <c r="Y35" s="35">
        <f t="shared" si="1"/>
        <v>-2647345</v>
      </c>
      <c r="Z35" s="36">
        <f>+IF(X35&lt;&gt;0,+(Y35/X35)*100,0)</f>
        <v>-32.690043690532434</v>
      </c>
      <c r="AA35" s="33">
        <f>SUM(AA24:AA34)</f>
        <v>8098322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-8224621</v>
      </c>
      <c r="D37" s="46">
        <f>+D21-D35</f>
        <v>0</v>
      </c>
      <c r="E37" s="47">
        <f t="shared" si="2"/>
        <v>-6066681</v>
      </c>
      <c r="F37" s="48">
        <f t="shared" si="2"/>
        <v>-8098322</v>
      </c>
      <c r="G37" s="48">
        <f t="shared" si="2"/>
        <v>-430381</v>
      </c>
      <c r="H37" s="48">
        <f t="shared" si="2"/>
        <v>-134881</v>
      </c>
      <c r="I37" s="48">
        <f t="shared" si="2"/>
        <v>-158783</v>
      </c>
      <c r="J37" s="48">
        <f t="shared" si="2"/>
        <v>-724045</v>
      </c>
      <c r="K37" s="48">
        <f t="shared" si="2"/>
        <v>-1167511</v>
      </c>
      <c r="L37" s="48">
        <f t="shared" si="2"/>
        <v>-567967</v>
      </c>
      <c r="M37" s="48">
        <f t="shared" si="2"/>
        <v>-316581</v>
      </c>
      <c r="N37" s="48">
        <f t="shared" si="2"/>
        <v>-2052059</v>
      </c>
      <c r="O37" s="48">
        <f t="shared" si="2"/>
        <v>-1027304</v>
      </c>
      <c r="P37" s="48">
        <f t="shared" si="2"/>
        <v>-529910</v>
      </c>
      <c r="Q37" s="48">
        <f t="shared" si="2"/>
        <v>-139207</v>
      </c>
      <c r="R37" s="48">
        <f t="shared" si="2"/>
        <v>-1696421</v>
      </c>
      <c r="S37" s="48">
        <f t="shared" si="2"/>
        <v>-281917</v>
      </c>
      <c r="T37" s="48">
        <f t="shared" si="2"/>
        <v>-560278</v>
      </c>
      <c r="U37" s="48">
        <f t="shared" si="2"/>
        <v>-136257</v>
      </c>
      <c r="V37" s="48">
        <f t="shared" si="2"/>
        <v>-978452</v>
      </c>
      <c r="W37" s="48">
        <f t="shared" si="2"/>
        <v>-5450977</v>
      </c>
      <c r="X37" s="48">
        <f>IF(F21=F35,0,X21-X35)</f>
        <v>-8098322</v>
      </c>
      <c r="Y37" s="48">
        <f t="shared" si="2"/>
        <v>2647345</v>
      </c>
      <c r="Z37" s="49">
        <f>+IF(X37&lt;&gt;0,+(Y37/X37)*100,0)</f>
        <v>-32.690043690532434</v>
      </c>
      <c r="AA37" s="46">
        <f>+AA21-AA35</f>
        <v>-8098322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-8224621</v>
      </c>
      <c r="D41" s="56">
        <f>SUM(D37:D40)</f>
        <v>0</v>
      </c>
      <c r="E41" s="57">
        <f t="shared" si="3"/>
        <v>-6066681</v>
      </c>
      <c r="F41" s="58">
        <f t="shared" si="3"/>
        <v>-8098322</v>
      </c>
      <c r="G41" s="58">
        <f t="shared" si="3"/>
        <v>-430381</v>
      </c>
      <c r="H41" s="58">
        <f t="shared" si="3"/>
        <v>-134881</v>
      </c>
      <c r="I41" s="58">
        <f t="shared" si="3"/>
        <v>-158783</v>
      </c>
      <c r="J41" s="58">
        <f t="shared" si="3"/>
        <v>-724045</v>
      </c>
      <c r="K41" s="58">
        <f t="shared" si="3"/>
        <v>-1167511</v>
      </c>
      <c r="L41" s="58">
        <f t="shared" si="3"/>
        <v>-567967</v>
      </c>
      <c r="M41" s="58">
        <f t="shared" si="3"/>
        <v>-316581</v>
      </c>
      <c r="N41" s="58">
        <f t="shared" si="3"/>
        <v>-2052059</v>
      </c>
      <c r="O41" s="58">
        <f t="shared" si="3"/>
        <v>-1027304</v>
      </c>
      <c r="P41" s="58">
        <f t="shared" si="3"/>
        <v>-529910</v>
      </c>
      <c r="Q41" s="58">
        <f t="shared" si="3"/>
        <v>-139207</v>
      </c>
      <c r="R41" s="58">
        <f t="shared" si="3"/>
        <v>-1696421</v>
      </c>
      <c r="S41" s="58">
        <f t="shared" si="3"/>
        <v>-281917</v>
      </c>
      <c r="T41" s="58">
        <f t="shared" si="3"/>
        <v>-560278</v>
      </c>
      <c r="U41" s="58">
        <f t="shared" si="3"/>
        <v>-136257</v>
      </c>
      <c r="V41" s="58">
        <f t="shared" si="3"/>
        <v>-978452</v>
      </c>
      <c r="W41" s="58">
        <f t="shared" si="3"/>
        <v>-5450977</v>
      </c>
      <c r="X41" s="58">
        <f t="shared" si="3"/>
        <v>-8098322</v>
      </c>
      <c r="Y41" s="58">
        <f t="shared" si="3"/>
        <v>2647345</v>
      </c>
      <c r="Z41" s="59">
        <f>+IF(X41&lt;&gt;0,+(Y41/X41)*100,0)</f>
        <v>-32.690043690532434</v>
      </c>
      <c r="AA41" s="56">
        <f>SUM(AA37:AA40)</f>
        <v>-8098322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-8224621</v>
      </c>
      <c r="D43" s="64">
        <f>+D41-D42</f>
        <v>0</v>
      </c>
      <c r="E43" s="65">
        <f t="shared" si="4"/>
        <v>-6066681</v>
      </c>
      <c r="F43" s="66">
        <f t="shared" si="4"/>
        <v>-8098322</v>
      </c>
      <c r="G43" s="66">
        <f t="shared" si="4"/>
        <v>-430381</v>
      </c>
      <c r="H43" s="66">
        <f t="shared" si="4"/>
        <v>-134881</v>
      </c>
      <c r="I43" s="66">
        <f t="shared" si="4"/>
        <v>-158783</v>
      </c>
      <c r="J43" s="66">
        <f t="shared" si="4"/>
        <v>-724045</v>
      </c>
      <c r="K43" s="66">
        <f t="shared" si="4"/>
        <v>-1167511</v>
      </c>
      <c r="L43" s="66">
        <f t="shared" si="4"/>
        <v>-567967</v>
      </c>
      <c r="M43" s="66">
        <f t="shared" si="4"/>
        <v>-316581</v>
      </c>
      <c r="N43" s="66">
        <f t="shared" si="4"/>
        <v>-2052059</v>
      </c>
      <c r="O43" s="66">
        <f t="shared" si="4"/>
        <v>-1027304</v>
      </c>
      <c r="P43" s="66">
        <f t="shared" si="4"/>
        <v>-529910</v>
      </c>
      <c r="Q43" s="66">
        <f t="shared" si="4"/>
        <v>-139207</v>
      </c>
      <c r="R43" s="66">
        <f t="shared" si="4"/>
        <v>-1696421</v>
      </c>
      <c r="S43" s="66">
        <f t="shared" si="4"/>
        <v>-281917</v>
      </c>
      <c r="T43" s="66">
        <f t="shared" si="4"/>
        <v>-560278</v>
      </c>
      <c r="U43" s="66">
        <f t="shared" si="4"/>
        <v>-136257</v>
      </c>
      <c r="V43" s="66">
        <f t="shared" si="4"/>
        <v>-978452</v>
      </c>
      <c r="W43" s="66">
        <f t="shared" si="4"/>
        <v>-5450977</v>
      </c>
      <c r="X43" s="66">
        <f t="shared" si="4"/>
        <v>-8098322</v>
      </c>
      <c r="Y43" s="66">
        <f t="shared" si="4"/>
        <v>2647345</v>
      </c>
      <c r="Z43" s="67">
        <f>+IF(X43&lt;&gt;0,+(Y43/X43)*100,0)</f>
        <v>-32.690043690532434</v>
      </c>
      <c r="AA43" s="64">
        <f>+AA41-AA42</f>
        <v>-8098322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-8224621</v>
      </c>
      <c r="D45" s="56">
        <f>SUM(D43:D44)</f>
        <v>0</v>
      </c>
      <c r="E45" s="57">
        <f t="shared" si="5"/>
        <v>-6066681</v>
      </c>
      <c r="F45" s="58">
        <f t="shared" si="5"/>
        <v>-8098322</v>
      </c>
      <c r="G45" s="58">
        <f t="shared" si="5"/>
        <v>-430381</v>
      </c>
      <c r="H45" s="58">
        <f t="shared" si="5"/>
        <v>-134881</v>
      </c>
      <c r="I45" s="58">
        <f t="shared" si="5"/>
        <v>-158783</v>
      </c>
      <c r="J45" s="58">
        <f t="shared" si="5"/>
        <v>-724045</v>
      </c>
      <c r="K45" s="58">
        <f t="shared" si="5"/>
        <v>-1167511</v>
      </c>
      <c r="L45" s="58">
        <f t="shared" si="5"/>
        <v>-567967</v>
      </c>
      <c r="M45" s="58">
        <f t="shared" si="5"/>
        <v>-316581</v>
      </c>
      <c r="N45" s="58">
        <f t="shared" si="5"/>
        <v>-2052059</v>
      </c>
      <c r="O45" s="58">
        <f t="shared" si="5"/>
        <v>-1027304</v>
      </c>
      <c r="P45" s="58">
        <f t="shared" si="5"/>
        <v>-529910</v>
      </c>
      <c r="Q45" s="58">
        <f t="shared" si="5"/>
        <v>-139207</v>
      </c>
      <c r="R45" s="58">
        <f t="shared" si="5"/>
        <v>-1696421</v>
      </c>
      <c r="S45" s="58">
        <f t="shared" si="5"/>
        <v>-281917</v>
      </c>
      <c r="T45" s="58">
        <f t="shared" si="5"/>
        <v>-560278</v>
      </c>
      <c r="U45" s="58">
        <f t="shared" si="5"/>
        <v>-136257</v>
      </c>
      <c r="V45" s="58">
        <f t="shared" si="5"/>
        <v>-978452</v>
      </c>
      <c r="W45" s="58">
        <f t="shared" si="5"/>
        <v>-5450977</v>
      </c>
      <c r="X45" s="58">
        <f t="shared" si="5"/>
        <v>-8098322</v>
      </c>
      <c r="Y45" s="58">
        <f t="shared" si="5"/>
        <v>2647345</v>
      </c>
      <c r="Z45" s="59">
        <f>+IF(X45&lt;&gt;0,+(Y45/X45)*100,0)</f>
        <v>-32.690043690532434</v>
      </c>
      <c r="AA45" s="56">
        <f>SUM(AA43:AA44)</f>
        <v>-8098322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-8224621</v>
      </c>
      <c r="D47" s="71">
        <f>SUM(D45:D46)</f>
        <v>0</v>
      </c>
      <c r="E47" s="72">
        <f t="shared" si="6"/>
        <v>-6066681</v>
      </c>
      <c r="F47" s="73">
        <f t="shared" si="6"/>
        <v>-8098322</v>
      </c>
      <c r="G47" s="73">
        <f t="shared" si="6"/>
        <v>-430381</v>
      </c>
      <c r="H47" s="74">
        <f t="shared" si="6"/>
        <v>-134881</v>
      </c>
      <c r="I47" s="74">
        <f t="shared" si="6"/>
        <v>-158783</v>
      </c>
      <c r="J47" s="74">
        <f t="shared" si="6"/>
        <v>-724045</v>
      </c>
      <c r="K47" s="74">
        <f t="shared" si="6"/>
        <v>-1167511</v>
      </c>
      <c r="L47" s="74">
        <f t="shared" si="6"/>
        <v>-567967</v>
      </c>
      <c r="M47" s="73">
        <f t="shared" si="6"/>
        <v>-316581</v>
      </c>
      <c r="N47" s="73">
        <f t="shared" si="6"/>
        <v>-2052059</v>
      </c>
      <c r="O47" s="74">
        <f t="shared" si="6"/>
        <v>-1027304</v>
      </c>
      <c r="P47" s="74">
        <f t="shared" si="6"/>
        <v>-529910</v>
      </c>
      <c r="Q47" s="74">
        <f t="shared" si="6"/>
        <v>-139207</v>
      </c>
      <c r="R47" s="74">
        <f t="shared" si="6"/>
        <v>-1696421</v>
      </c>
      <c r="S47" s="74">
        <f t="shared" si="6"/>
        <v>-281917</v>
      </c>
      <c r="T47" s="73">
        <f t="shared" si="6"/>
        <v>-560278</v>
      </c>
      <c r="U47" s="73">
        <f t="shared" si="6"/>
        <v>-136257</v>
      </c>
      <c r="V47" s="74">
        <f t="shared" si="6"/>
        <v>-978452</v>
      </c>
      <c r="W47" s="74">
        <f t="shared" si="6"/>
        <v>-5450977</v>
      </c>
      <c r="X47" s="74">
        <f t="shared" si="6"/>
        <v>-8098322</v>
      </c>
      <c r="Y47" s="74">
        <f t="shared" si="6"/>
        <v>2647345</v>
      </c>
      <c r="Z47" s="75">
        <f>+IF(X47&lt;&gt;0,+(Y47/X47)*100,0)</f>
        <v>-32.690043690532434</v>
      </c>
      <c r="AA47" s="76">
        <f>SUM(AA45:AA46)</f>
        <v>-8098322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68222425</v>
      </c>
      <c r="D6" s="6"/>
      <c r="E6" s="7">
        <v>52840641</v>
      </c>
      <c r="F6" s="8">
        <v>52840641</v>
      </c>
      <c r="G6" s="8">
        <v>409464</v>
      </c>
      <c r="H6" s="8">
        <v>2325496</v>
      </c>
      <c r="I6" s="8">
        <v>2313236</v>
      </c>
      <c r="J6" s="8">
        <v>5048196</v>
      </c>
      <c r="K6" s="8">
        <v>2382403</v>
      </c>
      <c r="L6" s="8">
        <v>2074456</v>
      </c>
      <c r="M6" s="8">
        <v>1936378</v>
      </c>
      <c r="N6" s="8">
        <v>6393237</v>
      </c>
      <c r="O6" s="8">
        <v>2173587</v>
      </c>
      <c r="P6" s="8">
        <v>2155436</v>
      </c>
      <c r="Q6" s="8">
        <v>5036275</v>
      </c>
      <c r="R6" s="8">
        <v>9365298</v>
      </c>
      <c r="S6" s="8">
        <v>4830784</v>
      </c>
      <c r="T6" s="8">
        <v>7063101</v>
      </c>
      <c r="U6" s="8">
        <v>3895837</v>
      </c>
      <c r="V6" s="8">
        <v>15789722</v>
      </c>
      <c r="W6" s="8">
        <v>36596453</v>
      </c>
      <c r="X6" s="8">
        <v>52840641</v>
      </c>
      <c r="Y6" s="8">
        <v>-16244188</v>
      </c>
      <c r="Z6" s="2">
        <v>-30.741845088518133</v>
      </c>
      <c r="AA6" s="6">
        <v>52840641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25132963</v>
      </c>
      <c r="F18" s="8">
        <v>25132963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25132963</v>
      </c>
      <c r="Y18" s="8">
        <v>-25132963</v>
      </c>
      <c r="Z18" s="2">
        <v>-100</v>
      </c>
      <c r="AA18" s="6">
        <v>25132963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68222425</v>
      </c>
      <c r="D21" s="33">
        <f t="shared" si="0"/>
        <v>0</v>
      </c>
      <c r="E21" s="34">
        <f t="shared" si="0"/>
        <v>77973604</v>
      </c>
      <c r="F21" s="35">
        <f t="shared" si="0"/>
        <v>77973604</v>
      </c>
      <c r="G21" s="35">
        <f t="shared" si="0"/>
        <v>409464</v>
      </c>
      <c r="H21" s="35">
        <f t="shared" si="0"/>
        <v>2325496</v>
      </c>
      <c r="I21" s="35">
        <f t="shared" si="0"/>
        <v>2313236</v>
      </c>
      <c r="J21" s="35">
        <f t="shared" si="0"/>
        <v>5048196</v>
      </c>
      <c r="K21" s="35">
        <f t="shared" si="0"/>
        <v>2382403</v>
      </c>
      <c r="L21" s="35">
        <f t="shared" si="0"/>
        <v>2074456</v>
      </c>
      <c r="M21" s="35">
        <f t="shared" si="0"/>
        <v>1936378</v>
      </c>
      <c r="N21" s="35">
        <f t="shared" si="0"/>
        <v>6393237</v>
      </c>
      <c r="O21" s="35">
        <f t="shared" si="0"/>
        <v>2173587</v>
      </c>
      <c r="P21" s="35">
        <f t="shared" si="0"/>
        <v>2155436</v>
      </c>
      <c r="Q21" s="35">
        <f t="shared" si="0"/>
        <v>5036275</v>
      </c>
      <c r="R21" s="35">
        <f t="shared" si="0"/>
        <v>9365298</v>
      </c>
      <c r="S21" s="35">
        <f t="shared" si="0"/>
        <v>4830784</v>
      </c>
      <c r="T21" s="35">
        <f t="shared" si="0"/>
        <v>7063101</v>
      </c>
      <c r="U21" s="35">
        <f t="shared" si="0"/>
        <v>3895837</v>
      </c>
      <c r="V21" s="35">
        <f t="shared" si="0"/>
        <v>15789722</v>
      </c>
      <c r="W21" s="35">
        <f t="shared" si="0"/>
        <v>36596453</v>
      </c>
      <c r="X21" s="35">
        <f t="shared" si="0"/>
        <v>77973604</v>
      </c>
      <c r="Y21" s="35">
        <f t="shared" si="0"/>
        <v>-41377151</v>
      </c>
      <c r="Z21" s="36">
        <f>+IF(X21&lt;&gt;0,+(Y21/X21)*100,0)</f>
        <v>-53.065587426226955</v>
      </c>
      <c r="AA21" s="33">
        <f>SUM(AA5:AA20)</f>
        <v>77973604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7468527</v>
      </c>
      <c r="D24" s="6"/>
      <c r="E24" s="7">
        <v>7248063</v>
      </c>
      <c r="F24" s="8">
        <v>7248063</v>
      </c>
      <c r="G24" s="8"/>
      <c r="H24" s="8">
        <v>818448</v>
      </c>
      <c r="I24" s="8">
        <v>885242</v>
      </c>
      <c r="J24" s="8">
        <v>1703690</v>
      </c>
      <c r="K24" s="8">
        <v>866953</v>
      </c>
      <c r="L24" s="8">
        <v>760193</v>
      </c>
      <c r="M24" s="8">
        <v>961752</v>
      </c>
      <c r="N24" s="8">
        <v>2588898</v>
      </c>
      <c r="O24" s="8">
        <v>781702</v>
      </c>
      <c r="P24" s="8">
        <v>811858</v>
      </c>
      <c r="Q24" s="8">
        <v>805487</v>
      </c>
      <c r="R24" s="8">
        <v>2399047</v>
      </c>
      <c r="S24" s="8">
        <v>773784</v>
      </c>
      <c r="T24" s="8">
        <v>793758</v>
      </c>
      <c r="U24" s="8">
        <v>1488478</v>
      </c>
      <c r="V24" s="8">
        <v>3056020</v>
      </c>
      <c r="W24" s="8">
        <v>9747655</v>
      </c>
      <c r="X24" s="8">
        <v>7248063</v>
      </c>
      <c r="Y24" s="8">
        <v>2499592</v>
      </c>
      <c r="Z24" s="2">
        <v>34.486344834475084</v>
      </c>
      <c r="AA24" s="6">
        <v>7248063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69393436</v>
      </c>
      <c r="D29" s="6"/>
      <c r="E29" s="7">
        <v>45600000</v>
      </c>
      <c r="F29" s="8">
        <v>45600000</v>
      </c>
      <c r="G29" s="8"/>
      <c r="H29" s="8"/>
      <c r="I29" s="8"/>
      <c r="J29" s="8"/>
      <c r="K29" s="8"/>
      <c r="L29" s="8">
        <v>2256000</v>
      </c>
      <c r="M29" s="8">
        <v>21322025</v>
      </c>
      <c r="N29" s="8">
        <v>23578025</v>
      </c>
      <c r="O29" s="8">
        <v>13046206</v>
      </c>
      <c r="P29" s="8">
        <v>6145004</v>
      </c>
      <c r="Q29" s="8">
        <v>-4509486</v>
      </c>
      <c r="R29" s="8">
        <v>14681724</v>
      </c>
      <c r="S29" s="8">
        <v>5265410</v>
      </c>
      <c r="T29" s="8">
        <v>-6381128</v>
      </c>
      <c r="U29" s="8">
        <v>5911969</v>
      </c>
      <c r="V29" s="8">
        <v>4796251</v>
      </c>
      <c r="W29" s="8">
        <v>43056000</v>
      </c>
      <c r="X29" s="8">
        <v>45600000</v>
      </c>
      <c r="Y29" s="8">
        <v>-2544000</v>
      </c>
      <c r="Z29" s="2">
        <v>-5.5789473684210531</v>
      </c>
      <c r="AA29" s="6">
        <v>45600000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10947936</v>
      </c>
      <c r="D31" s="6"/>
      <c r="E31" s="7">
        <v>15150000</v>
      </c>
      <c r="F31" s="8">
        <v>15150000</v>
      </c>
      <c r="G31" s="8"/>
      <c r="H31" s="8"/>
      <c r="I31" s="8"/>
      <c r="J31" s="8"/>
      <c r="K31" s="8">
        <v>11197573</v>
      </c>
      <c r="L31" s="8">
        <v>1779000</v>
      </c>
      <c r="M31" s="8">
        <v>765565</v>
      </c>
      <c r="N31" s="8">
        <v>13742138</v>
      </c>
      <c r="O31" s="8"/>
      <c r="P31" s="8">
        <v>1884015</v>
      </c>
      <c r="Q31" s="8">
        <v>10813795</v>
      </c>
      <c r="R31" s="8">
        <v>12697810</v>
      </c>
      <c r="S31" s="8">
        <v>5327528</v>
      </c>
      <c r="T31" s="8">
        <v>4886534</v>
      </c>
      <c r="U31" s="8">
        <v>5497859</v>
      </c>
      <c r="V31" s="8">
        <v>15711921</v>
      </c>
      <c r="W31" s="8">
        <v>42151869</v>
      </c>
      <c r="X31" s="8">
        <v>15150000</v>
      </c>
      <c r="Y31" s="8">
        <v>27001869</v>
      </c>
      <c r="Z31" s="2">
        <v>178.23015841584157</v>
      </c>
      <c r="AA31" s="6">
        <v>15150000</v>
      </c>
    </row>
    <row r="32" spans="1:27" ht="13.5" x14ac:dyDescent="0.25">
      <c r="A32" s="25" t="s">
        <v>45</v>
      </c>
      <c r="B32" s="24" t="s">
        <v>32</v>
      </c>
      <c r="C32" s="6">
        <v>6559089</v>
      </c>
      <c r="D32" s="6"/>
      <c r="E32" s="7">
        <v>8500000</v>
      </c>
      <c r="F32" s="8">
        <v>8500000</v>
      </c>
      <c r="G32" s="8"/>
      <c r="H32" s="8">
        <v>537229</v>
      </c>
      <c r="I32" s="8"/>
      <c r="J32" s="8">
        <v>537229</v>
      </c>
      <c r="K32" s="8">
        <v>1356507</v>
      </c>
      <c r="L32" s="8">
        <v>675166</v>
      </c>
      <c r="M32" s="8"/>
      <c r="N32" s="8">
        <v>2031673</v>
      </c>
      <c r="O32" s="8">
        <v>1335572</v>
      </c>
      <c r="P32" s="8">
        <v>664601</v>
      </c>
      <c r="Q32" s="8">
        <v>664601</v>
      </c>
      <c r="R32" s="8">
        <v>2664774</v>
      </c>
      <c r="S32" s="8"/>
      <c r="T32" s="8">
        <v>640838</v>
      </c>
      <c r="U32" s="8"/>
      <c r="V32" s="8">
        <v>640838</v>
      </c>
      <c r="W32" s="8">
        <v>5874514</v>
      </c>
      <c r="X32" s="8">
        <v>8500000</v>
      </c>
      <c r="Y32" s="8">
        <v>-2625486</v>
      </c>
      <c r="Z32" s="2">
        <v>-30.888070588235294</v>
      </c>
      <c r="AA32" s="6">
        <v>8500000</v>
      </c>
    </row>
    <row r="33" spans="1:27" ht="13.5" x14ac:dyDescent="0.25">
      <c r="A33" s="25" t="s">
        <v>58</v>
      </c>
      <c r="B33" s="24" t="s">
        <v>32</v>
      </c>
      <c r="C33" s="6">
        <v>1821470</v>
      </c>
      <c r="D33" s="6"/>
      <c r="E33" s="7">
        <v>1475542</v>
      </c>
      <c r="F33" s="8">
        <v>1475542</v>
      </c>
      <c r="G33" s="8"/>
      <c r="H33" s="8">
        <v>49219</v>
      </c>
      <c r="I33" s="8">
        <v>32251</v>
      </c>
      <c r="J33" s="8">
        <v>81470</v>
      </c>
      <c r="K33" s="8">
        <v>406468</v>
      </c>
      <c r="L33" s="8">
        <v>41235</v>
      </c>
      <c r="M33" s="8">
        <v>26153</v>
      </c>
      <c r="N33" s="8">
        <v>473856</v>
      </c>
      <c r="O33" s="8">
        <v>50295</v>
      </c>
      <c r="P33" s="8">
        <v>72806</v>
      </c>
      <c r="Q33" s="8">
        <v>205588</v>
      </c>
      <c r="R33" s="8">
        <v>328689</v>
      </c>
      <c r="S33" s="8">
        <v>43056</v>
      </c>
      <c r="T33" s="8">
        <v>6497</v>
      </c>
      <c r="U33" s="8">
        <v>118428</v>
      </c>
      <c r="V33" s="8">
        <v>167981</v>
      </c>
      <c r="W33" s="8">
        <v>1051996</v>
      </c>
      <c r="X33" s="8">
        <v>1475542</v>
      </c>
      <c r="Y33" s="8">
        <v>-423546</v>
      </c>
      <c r="Z33" s="2">
        <v>-28.704435387132321</v>
      </c>
      <c r="AA33" s="6">
        <v>1475542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96190458</v>
      </c>
      <c r="D35" s="33">
        <f>SUM(D24:D34)</f>
        <v>0</v>
      </c>
      <c r="E35" s="34">
        <f t="shared" si="1"/>
        <v>77973605</v>
      </c>
      <c r="F35" s="35">
        <f t="shared" si="1"/>
        <v>77973605</v>
      </c>
      <c r="G35" s="35">
        <f t="shared" si="1"/>
        <v>0</v>
      </c>
      <c r="H35" s="35">
        <f t="shared" si="1"/>
        <v>1404896</v>
      </c>
      <c r="I35" s="35">
        <f t="shared" si="1"/>
        <v>917493</v>
      </c>
      <c r="J35" s="35">
        <f t="shared" si="1"/>
        <v>2322389</v>
      </c>
      <c r="K35" s="35">
        <f t="shared" si="1"/>
        <v>13827501</v>
      </c>
      <c r="L35" s="35">
        <f t="shared" si="1"/>
        <v>5511594</v>
      </c>
      <c r="M35" s="35">
        <f t="shared" si="1"/>
        <v>23075495</v>
      </c>
      <c r="N35" s="35">
        <f t="shared" si="1"/>
        <v>42414590</v>
      </c>
      <c r="O35" s="35">
        <f t="shared" si="1"/>
        <v>15213775</v>
      </c>
      <c r="P35" s="35">
        <f t="shared" si="1"/>
        <v>9578284</v>
      </c>
      <c r="Q35" s="35">
        <f t="shared" si="1"/>
        <v>7979985</v>
      </c>
      <c r="R35" s="35">
        <f t="shared" si="1"/>
        <v>32772044</v>
      </c>
      <c r="S35" s="35">
        <f t="shared" si="1"/>
        <v>11409778</v>
      </c>
      <c r="T35" s="35">
        <f t="shared" si="1"/>
        <v>-53501</v>
      </c>
      <c r="U35" s="35">
        <f t="shared" si="1"/>
        <v>13016734</v>
      </c>
      <c r="V35" s="35">
        <f t="shared" si="1"/>
        <v>24373011</v>
      </c>
      <c r="W35" s="35">
        <f t="shared" si="1"/>
        <v>101882034</v>
      </c>
      <c r="X35" s="35">
        <f t="shared" si="1"/>
        <v>77973605</v>
      </c>
      <c r="Y35" s="35">
        <f t="shared" si="1"/>
        <v>23908429</v>
      </c>
      <c r="Z35" s="36">
        <f>+IF(X35&lt;&gt;0,+(Y35/X35)*100,0)</f>
        <v>30.662208063869816</v>
      </c>
      <c r="AA35" s="33">
        <f>SUM(AA24:AA34)</f>
        <v>77973605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-27968033</v>
      </c>
      <c r="D37" s="46">
        <f>+D21-D35</f>
        <v>0</v>
      </c>
      <c r="E37" s="47">
        <f t="shared" si="2"/>
        <v>-1</v>
      </c>
      <c r="F37" s="48">
        <f t="shared" si="2"/>
        <v>-1</v>
      </c>
      <c r="G37" s="48">
        <f t="shared" si="2"/>
        <v>409464</v>
      </c>
      <c r="H37" s="48">
        <f t="shared" si="2"/>
        <v>920600</v>
      </c>
      <c r="I37" s="48">
        <f t="shared" si="2"/>
        <v>1395743</v>
      </c>
      <c r="J37" s="48">
        <f t="shared" si="2"/>
        <v>2725807</v>
      </c>
      <c r="K37" s="48">
        <f t="shared" si="2"/>
        <v>-11445098</v>
      </c>
      <c r="L37" s="48">
        <f t="shared" si="2"/>
        <v>-3437138</v>
      </c>
      <c r="M37" s="48">
        <f t="shared" si="2"/>
        <v>-21139117</v>
      </c>
      <c r="N37" s="48">
        <f t="shared" si="2"/>
        <v>-36021353</v>
      </c>
      <c r="O37" s="48">
        <f t="shared" si="2"/>
        <v>-13040188</v>
      </c>
      <c r="P37" s="48">
        <f t="shared" si="2"/>
        <v>-7422848</v>
      </c>
      <c r="Q37" s="48">
        <f t="shared" si="2"/>
        <v>-2943710</v>
      </c>
      <c r="R37" s="48">
        <f t="shared" si="2"/>
        <v>-23406746</v>
      </c>
      <c r="S37" s="48">
        <f t="shared" si="2"/>
        <v>-6578994</v>
      </c>
      <c r="T37" s="48">
        <f t="shared" si="2"/>
        <v>7116602</v>
      </c>
      <c r="U37" s="48">
        <f t="shared" si="2"/>
        <v>-9120897</v>
      </c>
      <c r="V37" s="48">
        <f t="shared" si="2"/>
        <v>-8583289</v>
      </c>
      <c r="W37" s="48">
        <f t="shared" si="2"/>
        <v>-65285581</v>
      </c>
      <c r="X37" s="48">
        <f>IF(F21=F35,0,X21-X35)</f>
        <v>-1</v>
      </c>
      <c r="Y37" s="48">
        <f t="shared" si="2"/>
        <v>-65285580</v>
      </c>
      <c r="Z37" s="49">
        <f>+IF(X37&lt;&gt;0,+(Y37/X37)*100,0)</f>
        <v>6528558000</v>
      </c>
      <c r="AA37" s="46">
        <f>+AA21-AA35</f>
        <v>-1</v>
      </c>
    </row>
    <row r="38" spans="1:27" ht="23.1" customHeight="1" x14ac:dyDescent="0.25">
      <c r="A38" s="50" t="s">
        <v>62</v>
      </c>
      <c r="B38" s="29" t="s">
        <v>32</v>
      </c>
      <c r="C38" s="6">
        <v>16554000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-11414033</v>
      </c>
      <c r="D41" s="56">
        <f>SUM(D37:D40)</f>
        <v>0</v>
      </c>
      <c r="E41" s="57">
        <f t="shared" si="3"/>
        <v>-1</v>
      </c>
      <c r="F41" s="58">
        <f t="shared" si="3"/>
        <v>-1</v>
      </c>
      <c r="G41" s="58">
        <f t="shared" si="3"/>
        <v>409464</v>
      </c>
      <c r="H41" s="58">
        <f t="shared" si="3"/>
        <v>920600</v>
      </c>
      <c r="I41" s="58">
        <f t="shared" si="3"/>
        <v>1395743</v>
      </c>
      <c r="J41" s="58">
        <f t="shared" si="3"/>
        <v>2725807</v>
      </c>
      <c r="K41" s="58">
        <f t="shared" si="3"/>
        <v>-11445098</v>
      </c>
      <c r="L41" s="58">
        <f t="shared" si="3"/>
        <v>-3437138</v>
      </c>
      <c r="M41" s="58">
        <f t="shared" si="3"/>
        <v>-21139117</v>
      </c>
      <c r="N41" s="58">
        <f t="shared" si="3"/>
        <v>-36021353</v>
      </c>
      <c r="O41" s="58">
        <f t="shared" si="3"/>
        <v>-13040188</v>
      </c>
      <c r="P41" s="58">
        <f t="shared" si="3"/>
        <v>-7422848</v>
      </c>
      <c r="Q41" s="58">
        <f t="shared" si="3"/>
        <v>-2943710</v>
      </c>
      <c r="R41" s="58">
        <f t="shared" si="3"/>
        <v>-23406746</v>
      </c>
      <c r="S41" s="58">
        <f t="shared" si="3"/>
        <v>-6578994</v>
      </c>
      <c r="T41" s="58">
        <f t="shared" si="3"/>
        <v>7116602</v>
      </c>
      <c r="U41" s="58">
        <f t="shared" si="3"/>
        <v>-9120897</v>
      </c>
      <c r="V41" s="58">
        <f t="shared" si="3"/>
        <v>-8583289</v>
      </c>
      <c r="W41" s="58">
        <f t="shared" si="3"/>
        <v>-65285581</v>
      </c>
      <c r="X41" s="58">
        <f t="shared" si="3"/>
        <v>-1</v>
      </c>
      <c r="Y41" s="58">
        <f t="shared" si="3"/>
        <v>-65285580</v>
      </c>
      <c r="Z41" s="59">
        <f>+IF(X41&lt;&gt;0,+(Y41/X41)*100,0)</f>
        <v>6528558000</v>
      </c>
      <c r="AA41" s="56">
        <f>SUM(AA37:AA40)</f>
        <v>-1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-11414033</v>
      </c>
      <c r="D43" s="64">
        <f>+D41-D42</f>
        <v>0</v>
      </c>
      <c r="E43" s="65">
        <f t="shared" si="4"/>
        <v>-1</v>
      </c>
      <c r="F43" s="66">
        <f t="shared" si="4"/>
        <v>-1</v>
      </c>
      <c r="G43" s="66">
        <f t="shared" si="4"/>
        <v>409464</v>
      </c>
      <c r="H43" s="66">
        <f t="shared" si="4"/>
        <v>920600</v>
      </c>
      <c r="I43" s="66">
        <f t="shared" si="4"/>
        <v>1395743</v>
      </c>
      <c r="J43" s="66">
        <f t="shared" si="4"/>
        <v>2725807</v>
      </c>
      <c r="K43" s="66">
        <f t="shared" si="4"/>
        <v>-11445098</v>
      </c>
      <c r="L43" s="66">
        <f t="shared" si="4"/>
        <v>-3437138</v>
      </c>
      <c r="M43" s="66">
        <f t="shared" si="4"/>
        <v>-21139117</v>
      </c>
      <c r="N43" s="66">
        <f t="shared" si="4"/>
        <v>-36021353</v>
      </c>
      <c r="O43" s="66">
        <f t="shared" si="4"/>
        <v>-13040188</v>
      </c>
      <c r="P43" s="66">
        <f t="shared" si="4"/>
        <v>-7422848</v>
      </c>
      <c r="Q43" s="66">
        <f t="shared" si="4"/>
        <v>-2943710</v>
      </c>
      <c r="R43" s="66">
        <f t="shared" si="4"/>
        <v>-23406746</v>
      </c>
      <c r="S43" s="66">
        <f t="shared" si="4"/>
        <v>-6578994</v>
      </c>
      <c r="T43" s="66">
        <f t="shared" si="4"/>
        <v>7116602</v>
      </c>
      <c r="U43" s="66">
        <f t="shared" si="4"/>
        <v>-9120897</v>
      </c>
      <c r="V43" s="66">
        <f t="shared" si="4"/>
        <v>-8583289</v>
      </c>
      <c r="W43" s="66">
        <f t="shared" si="4"/>
        <v>-65285581</v>
      </c>
      <c r="X43" s="66">
        <f t="shared" si="4"/>
        <v>-1</v>
      </c>
      <c r="Y43" s="66">
        <f t="shared" si="4"/>
        <v>-65285580</v>
      </c>
      <c r="Z43" s="67">
        <f>+IF(X43&lt;&gt;0,+(Y43/X43)*100,0)</f>
        <v>6528558000</v>
      </c>
      <c r="AA43" s="64">
        <f>+AA41-AA42</f>
        <v>-1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-11414033</v>
      </c>
      <c r="D45" s="56">
        <f>SUM(D43:D44)</f>
        <v>0</v>
      </c>
      <c r="E45" s="57">
        <f t="shared" si="5"/>
        <v>-1</v>
      </c>
      <c r="F45" s="58">
        <f t="shared" si="5"/>
        <v>-1</v>
      </c>
      <c r="G45" s="58">
        <f t="shared" si="5"/>
        <v>409464</v>
      </c>
      <c r="H45" s="58">
        <f t="shared" si="5"/>
        <v>920600</v>
      </c>
      <c r="I45" s="58">
        <f t="shared" si="5"/>
        <v>1395743</v>
      </c>
      <c r="J45" s="58">
        <f t="shared" si="5"/>
        <v>2725807</v>
      </c>
      <c r="K45" s="58">
        <f t="shared" si="5"/>
        <v>-11445098</v>
      </c>
      <c r="L45" s="58">
        <f t="shared" si="5"/>
        <v>-3437138</v>
      </c>
      <c r="M45" s="58">
        <f t="shared" si="5"/>
        <v>-21139117</v>
      </c>
      <c r="N45" s="58">
        <f t="shared" si="5"/>
        <v>-36021353</v>
      </c>
      <c r="O45" s="58">
        <f t="shared" si="5"/>
        <v>-13040188</v>
      </c>
      <c r="P45" s="58">
        <f t="shared" si="5"/>
        <v>-7422848</v>
      </c>
      <c r="Q45" s="58">
        <f t="shared" si="5"/>
        <v>-2943710</v>
      </c>
      <c r="R45" s="58">
        <f t="shared" si="5"/>
        <v>-23406746</v>
      </c>
      <c r="S45" s="58">
        <f t="shared" si="5"/>
        <v>-6578994</v>
      </c>
      <c r="T45" s="58">
        <f t="shared" si="5"/>
        <v>7116602</v>
      </c>
      <c r="U45" s="58">
        <f t="shared" si="5"/>
        <v>-9120897</v>
      </c>
      <c r="V45" s="58">
        <f t="shared" si="5"/>
        <v>-8583289</v>
      </c>
      <c r="W45" s="58">
        <f t="shared" si="5"/>
        <v>-65285581</v>
      </c>
      <c r="X45" s="58">
        <f t="shared" si="5"/>
        <v>-1</v>
      </c>
      <c r="Y45" s="58">
        <f t="shared" si="5"/>
        <v>-65285580</v>
      </c>
      <c r="Z45" s="59">
        <f>+IF(X45&lt;&gt;0,+(Y45/X45)*100,0)</f>
        <v>6528558000</v>
      </c>
      <c r="AA45" s="56">
        <f>SUM(AA43:AA44)</f>
        <v>-1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-11414033</v>
      </c>
      <c r="D47" s="71">
        <f>SUM(D45:D46)</f>
        <v>0</v>
      </c>
      <c r="E47" s="72">
        <f t="shared" si="6"/>
        <v>-1</v>
      </c>
      <c r="F47" s="73">
        <f t="shared" si="6"/>
        <v>-1</v>
      </c>
      <c r="G47" s="73">
        <f t="shared" si="6"/>
        <v>409464</v>
      </c>
      <c r="H47" s="74">
        <f t="shared" si="6"/>
        <v>920600</v>
      </c>
      <c r="I47" s="74">
        <f t="shared" si="6"/>
        <v>1395743</v>
      </c>
      <c r="J47" s="74">
        <f t="shared" si="6"/>
        <v>2725807</v>
      </c>
      <c r="K47" s="74">
        <f t="shared" si="6"/>
        <v>-11445098</v>
      </c>
      <c r="L47" s="74">
        <f t="shared" si="6"/>
        <v>-3437138</v>
      </c>
      <c r="M47" s="73">
        <f t="shared" si="6"/>
        <v>-21139117</v>
      </c>
      <c r="N47" s="73">
        <f t="shared" si="6"/>
        <v>-36021353</v>
      </c>
      <c r="O47" s="74">
        <f t="shared" si="6"/>
        <v>-13040188</v>
      </c>
      <c r="P47" s="74">
        <f t="shared" si="6"/>
        <v>-7422848</v>
      </c>
      <c r="Q47" s="74">
        <f t="shared" si="6"/>
        <v>-2943710</v>
      </c>
      <c r="R47" s="74">
        <f t="shared" si="6"/>
        <v>-23406746</v>
      </c>
      <c r="S47" s="74">
        <f t="shared" si="6"/>
        <v>-6578994</v>
      </c>
      <c r="T47" s="73">
        <f t="shared" si="6"/>
        <v>7116602</v>
      </c>
      <c r="U47" s="73">
        <f t="shared" si="6"/>
        <v>-9120897</v>
      </c>
      <c r="V47" s="74">
        <f t="shared" si="6"/>
        <v>-8583289</v>
      </c>
      <c r="W47" s="74">
        <f t="shared" si="6"/>
        <v>-65285581</v>
      </c>
      <c r="X47" s="74">
        <f t="shared" si="6"/>
        <v>-1</v>
      </c>
      <c r="Y47" s="74">
        <f t="shared" si="6"/>
        <v>-65285580</v>
      </c>
      <c r="Z47" s="75">
        <f>+IF(X47&lt;&gt;0,+(Y47/X47)*100,0)</f>
        <v>6528558000</v>
      </c>
      <c r="AA47" s="76">
        <f>SUM(AA45:AA46)</f>
        <v>-1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100532296</v>
      </c>
      <c r="D6" s="6"/>
      <c r="E6" s="7">
        <v>166053130</v>
      </c>
      <c r="F6" s="8">
        <v>164928730</v>
      </c>
      <c r="G6" s="8">
        <v>10455391</v>
      </c>
      <c r="H6" s="8">
        <v>8845281</v>
      </c>
      <c r="I6" s="8">
        <v>10119657</v>
      </c>
      <c r="J6" s="8">
        <v>29420329</v>
      </c>
      <c r="K6" s="8">
        <v>12261027</v>
      </c>
      <c r="L6" s="8">
        <v>8835020</v>
      </c>
      <c r="M6" s="8">
        <v>6656813</v>
      </c>
      <c r="N6" s="8">
        <v>27752860</v>
      </c>
      <c r="O6" s="8">
        <v>8865738</v>
      </c>
      <c r="P6" s="8">
        <v>8634816</v>
      </c>
      <c r="Q6" s="8">
        <v>9276101</v>
      </c>
      <c r="R6" s="8">
        <v>26776655</v>
      </c>
      <c r="S6" s="8">
        <v>9359361</v>
      </c>
      <c r="T6" s="8">
        <v>7095894</v>
      </c>
      <c r="U6" s="8"/>
      <c r="V6" s="8">
        <v>16455255</v>
      </c>
      <c r="W6" s="8">
        <v>100405099</v>
      </c>
      <c r="X6" s="8">
        <v>164928730</v>
      </c>
      <c r="Y6" s="8">
        <v>-64523631</v>
      </c>
      <c r="Z6" s="2">
        <v>-39.122129297909467</v>
      </c>
      <c r="AA6" s="6">
        <v>164928730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14864</v>
      </c>
      <c r="F15" s="8">
        <v>14864</v>
      </c>
      <c r="G15" s="8">
        <v>3633</v>
      </c>
      <c r="H15" s="8">
        <v>3187</v>
      </c>
      <c r="I15" s="8">
        <v>3187</v>
      </c>
      <c r="J15" s="8">
        <v>10007</v>
      </c>
      <c r="K15" s="8">
        <v>9233</v>
      </c>
      <c r="L15" s="8">
        <v>6819</v>
      </c>
      <c r="M15" s="8">
        <v>314</v>
      </c>
      <c r="N15" s="8">
        <v>16366</v>
      </c>
      <c r="O15" s="8"/>
      <c r="P15" s="8"/>
      <c r="Q15" s="8">
        <v>9560</v>
      </c>
      <c r="R15" s="8">
        <v>9560</v>
      </c>
      <c r="S15" s="8"/>
      <c r="T15" s="8"/>
      <c r="U15" s="8"/>
      <c r="V15" s="8"/>
      <c r="W15" s="8">
        <v>35933</v>
      </c>
      <c r="X15" s="8">
        <v>14864</v>
      </c>
      <c r="Y15" s="8">
        <v>21069</v>
      </c>
      <c r="Z15" s="2">
        <v>141.7451560818084</v>
      </c>
      <c r="AA15" s="6">
        <v>14864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207200</v>
      </c>
      <c r="D19" s="6"/>
      <c r="E19" s="7">
        <v>154600</v>
      </c>
      <c r="F19" s="26">
        <v>154600</v>
      </c>
      <c r="G19" s="26">
        <v>221</v>
      </c>
      <c r="H19" s="26">
        <v>-9188</v>
      </c>
      <c r="I19" s="26"/>
      <c r="J19" s="26">
        <v>-8967</v>
      </c>
      <c r="K19" s="26"/>
      <c r="L19" s="26"/>
      <c r="M19" s="26"/>
      <c r="N19" s="26"/>
      <c r="O19" s="26">
        <v>-5460</v>
      </c>
      <c r="P19" s="26"/>
      <c r="Q19" s="26"/>
      <c r="R19" s="26">
        <v>-5460</v>
      </c>
      <c r="S19" s="26"/>
      <c r="T19" s="26">
        <v>-11630</v>
      </c>
      <c r="U19" s="26"/>
      <c r="V19" s="26">
        <v>-11630</v>
      </c>
      <c r="W19" s="26">
        <v>-26057</v>
      </c>
      <c r="X19" s="26">
        <v>154600</v>
      </c>
      <c r="Y19" s="26">
        <v>-180657</v>
      </c>
      <c r="Z19" s="27">
        <v>-116.85446313065977</v>
      </c>
      <c r="AA19" s="28">
        <v>154600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100739496</v>
      </c>
      <c r="D21" s="33">
        <f t="shared" si="0"/>
        <v>0</v>
      </c>
      <c r="E21" s="34">
        <f t="shared" si="0"/>
        <v>166222594</v>
      </c>
      <c r="F21" s="35">
        <f t="shared" si="0"/>
        <v>165098194</v>
      </c>
      <c r="G21" s="35">
        <f t="shared" si="0"/>
        <v>10459245</v>
      </c>
      <c r="H21" s="35">
        <f t="shared" si="0"/>
        <v>8839280</v>
      </c>
      <c r="I21" s="35">
        <f t="shared" si="0"/>
        <v>10122844</v>
      </c>
      <c r="J21" s="35">
        <f t="shared" si="0"/>
        <v>29421369</v>
      </c>
      <c r="K21" s="35">
        <f t="shared" si="0"/>
        <v>12270260</v>
      </c>
      <c r="L21" s="35">
        <f t="shared" si="0"/>
        <v>8841839</v>
      </c>
      <c r="M21" s="35">
        <f t="shared" si="0"/>
        <v>6657127</v>
      </c>
      <c r="N21" s="35">
        <f t="shared" si="0"/>
        <v>27769226</v>
      </c>
      <c r="O21" s="35">
        <f t="shared" si="0"/>
        <v>8860278</v>
      </c>
      <c r="P21" s="35">
        <f t="shared" si="0"/>
        <v>8634816</v>
      </c>
      <c r="Q21" s="35">
        <f t="shared" si="0"/>
        <v>9285661</v>
      </c>
      <c r="R21" s="35">
        <f t="shared" si="0"/>
        <v>26780755</v>
      </c>
      <c r="S21" s="35">
        <f t="shared" si="0"/>
        <v>9359361</v>
      </c>
      <c r="T21" s="35">
        <f t="shared" si="0"/>
        <v>7084264</v>
      </c>
      <c r="U21" s="35">
        <f t="shared" si="0"/>
        <v>0</v>
      </c>
      <c r="V21" s="35">
        <f t="shared" si="0"/>
        <v>16443625</v>
      </c>
      <c r="W21" s="35">
        <f t="shared" si="0"/>
        <v>100414975</v>
      </c>
      <c r="X21" s="35">
        <f t="shared" si="0"/>
        <v>165098194</v>
      </c>
      <c r="Y21" s="35">
        <f t="shared" si="0"/>
        <v>-64683219</v>
      </c>
      <c r="Z21" s="36">
        <f>+IF(X21&lt;&gt;0,+(Y21/X21)*100,0)</f>
        <v>-39.178635109721434</v>
      </c>
      <c r="AA21" s="33">
        <f>SUM(AA5:AA20)</f>
        <v>165098194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7687932</v>
      </c>
      <c r="D24" s="6"/>
      <c r="E24" s="7">
        <v>5595664</v>
      </c>
      <c r="F24" s="8">
        <v>5595664</v>
      </c>
      <c r="G24" s="8">
        <v>723710</v>
      </c>
      <c r="H24" s="8">
        <v>660041</v>
      </c>
      <c r="I24" s="8">
        <v>669420</v>
      </c>
      <c r="J24" s="8">
        <v>2053171</v>
      </c>
      <c r="K24" s="8">
        <v>651554</v>
      </c>
      <c r="L24" s="8">
        <v>926579</v>
      </c>
      <c r="M24" s="8">
        <v>733985</v>
      </c>
      <c r="N24" s="8">
        <v>2312118</v>
      </c>
      <c r="O24" s="8">
        <v>855014</v>
      </c>
      <c r="P24" s="8">
        <v>637416</v>
      </c>
      <c r="Q24" s="8">
        <v>805764</v>
      </c>
      <c r="R24" s="8">
        <v>2298194</v>
      </c>
      <c r="S24" s="8">
        <v>699364</v>
      </c>
      <c r="T24" s="8">
        <v>669312</v>
      </c>
      <c r="U24" s="8"/>
      <c r="V24" s="8">
        <v>1368676</v>
      </c>
      <c r="W24" s="8">
        <v>8032159</v>
      </c>
      <c r="X24" s="8">
        <v>5595664</v>
      </c>
      <c r="Y24" s="8">
        <v>2436495</v>
      </c>
      <c r="Z24" s="2">
        <v>43.542553662979053</v>
      </c>
      <c r="AA24" s="6">
        <v>5595664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80998169</v>
      </c>
      <c r="D29" s="6"/>
      <c r="E29" s="7">
        <v>66365000</v>
      </c>
      <c r="F29" s="8">
        <v>35000000</v>
      </c>
      <c r="G29" s="8"/>
      <c r="H29" s="8"/>
      <c r="I29" s="8"/>
      <c r="J29" s="8"/>
      <c r="K29" s="8"/>
      <c r="L29" s="8"/>
      <c r="M29" s="8">
        <v>9476465</v>
      </c>
      <c r="N29" s="8">
        <v>9476465</v>
      </c>
      <c r="O29" s="8">
        <v>6654156</v>
      </c>
      <c r="P29" s="8">
        <v>3796024</v>
      </c>
      <c r="Q29" s="8"/>
      <c r="R29" s="8">
        <v>10450180</v>
      </c>
      <c r="S29" s="8">
        <v>7967891</v>
      </c>
      <c r="T29" s="8"/>
      <c r="U29" s="8"/>
      <c r="V29" s="8">
        <v>7967891</v>
      </c>
      <c r="W29" s="8">
        <v>27894536</v>
      </c>
      <c r="X29" s="8">
        <v>35000000</v>
      </c>
      <c r="Y29" s="8">
        <v>-7105464</v>
      </c>
      <c r="Z29" s="2">
        <v>-20.301325714285714</v>
      </c>
      <c r="AA29" s="6">
        <v>35000000</v>
      </c>
    </row>
    <row r="30" spans="1:27" ht="13.5" x14ac:dyDescent="0.25">
      <c r="A30" s="25" t="s">
        <v>56</v>
      </c>
      <c r="B30" s="24" t="s">
        <v>32</v>
      </c>
      <c r="C30" s="6">
        <v>43133</v>
      </c>
      <c r="D30" s="6"/>
      <c r="E30" s="7"/>
      <c r="F30" s="8"/>
      <c r="G30" s="8"/>
      <c r="H30" s="8">
        <v>267</v>
      </c>
      <c r="I30" s="8"/>
      <c r="J30" s="8">
        <v>267</v>
      </c>
      <c r="K30" s="8">
        <v>783</v>
      </c>
      <c r="L30" s="8"/>
      <c r="M30" s="8">
        <v>257</v>
      </c>
      <c r="N30" s="8">
        <v>1040</v>
      </c>
      <c r="O30" s="8"/>
      <c r="P30" s="8">
        <v>654</v>
      </c>
      <c r="Q30" s="8"/>
      <c r="R30" s="8">
        <v>654</v>
      </c>
      <c r="S30" s="8"/>
      <c r="T30" s="8">
        <v>1417</v>
      </c>
      <c r="U30" s="8"/>
      <c r="V30" s="8">
        <v>1417</v>
      </c>
      <c r="W30" s="8">
        <v>3378</v>
      </c>
      <c r="X30" s="8"/>
      <c r="Y30" s="8">
        <v>3378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5948067</v>
      </c>
      <c r="D33" s="6"/>
      <c r="E33" s="7">
        <v>796279</v>
      </c>
      <c r="F33" s="8">
        <v>1662966</v>
      </c>
      <c r="G33" s="8">
        <v>337976</v>
      </c>
      <c r="H33" s="8">
        <v>334729</v>
      </c>
      <c r="I33" s="8">
        <v>286348</v>
      </c>
      <c r="J33" s="8">
        <v>959053</v>
      </c>
      <c r="K33" s="8">
        <v>485315</v>
      </c>
      <c r="L33" s="8">
        <v>320797</v>
      </c>
      <c r="M33" s="8">
        <v>307978</v>
      </c>
      <c r="N33" s="8">
        <v>1114090</v>
      </c>
      <c r="O33" s="8">
        <v>597154</v>
      </c>
      <c r="P33" s="8">
        <v>365726</v>
      </c>
      <c r="Q33" s="8">
        <v>260103</v>
      </c>
      <c r="R33" s="8">
        <v>1222983</v>
      </c>
      <c r="S33" s="8">
        <v>347287</v>
      </c>
      <c r="T33" s="8">
        <v>2716560</v>
      </c>
      <c r="U33" s="8"/>
      <c r="V33" s="8">
        <v>3063847</v>
      </c>
      <c r="W33" s="8">
        <v>6359973</v>
      </c>
      <c r="X33" s="8">
        <v>1662966</v>
      </c>
      <c r="Y33" s="8">
        <v>4697007</v>
      </c>
      <c r="Z33" s="2">
        <v>282.44756657682717</v>
      </c>
      <c r="AA33" s="6">
        <v>1662966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94677301</v>
      </c>
      <c r="D35" s="33">
        <f>SUM(D24:D34)</f>
        <v>0</v>
      </c>
      <c r="E35" s="34">
        <f t="shared" si="1"/>
        <v>72756943</v>
      </c>
      <c r="F35" s="35">
        <f t="shared" si="1"/>
        <v>42258630</v>
      </c>
      <c r="G35" s="35">
        <f t="shared" si="1"/>
        <v>1061686</v>
      </c>
      <c r="H35" s="35">
        <f t="shared" si="1"/>
        <v>995037</v>
      </c>
      <c r="I35" s="35">
        <f t="shared" si="1"/>
        <v>955768</v>
      </c>
      <c r="J35" s="35">
        <f t="shared" si="1"/>
        <v>3012491</v>
      </c>
      <c r="K35" s="35">
        <f t="shared" si="1"/>
        <v>1137652</v>
      </c>
      <c r="L35" s="35">
        <f t="shared" si="1"/>
        <v>1247376</v>
      </c>
      <c r="M35" s="35">
        <f t="shared" si="1"/>
        <v>10518685</v>
      </c>
      <c r="N35" s="35">
        <f t="shared" si="1"/>
        <v>12903713</v>
      </c>
      <c r="O35" s="35">
        <f t="shared" si="1"/>
        <v>8106324</v>
      </c>
      <c r="P35" s="35">
        <f t="shared" si="1"/>
        <v>4799820</v>
      </c>
      <c r="Q35" s="35">
        <f t="shared" si="1"/>
        <v>1065867</v>
      </c>
      <c r="R35" s="35">
        <f t="shared" si="1"/>
        <v>13972011</v>
      </c>
      <c r="S35" s="35">
        <f t="shared" si="1"/>
        <v>9014542</v>
      </c>
      <c r="T35" s="35">
        <f t="shared" si="1"/>
        <v>3387289</v>
      </c>
      <c r="U35" s="35">
        <f t="shared" si="1"/>
        <v>0</v>
      </c>
      <c r="V35" s="35">
        <f t="shared" si="1"/>
        <v>12401831</v>
      </c>
      <c r="W35" s="35">
        <f t="shared" si="1"/>
        <v>42290046</v>
      </c>
      <c r="X35" s="35">
        <f t="shared" si="1"/>
        <v>42258630</v>
      </c>
      <c r="Y35" s="35">
        <f t="shared" si="1"/>
        <v>31416</v>
      </c>
      <c r="Z35" s="36">
        <f>+IF(X35&lt;&gt;0,+(Y35/X35)*100,0)</f>
        <v>7.4342211283233747E-2</v>
      </c>
      <c r="AA35" s="33">
        <f>SUM(AA24:AA34)</f>
        <v>42258630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6062195</v>
      </c>
      <c r="D37" s="46">
        <f>+D21-D35</f>
        <v>0</v>
      </c>
      <c r="E37" s="47">
        <f t="shared" si="2"/>
        <v>93465651</v>
      </c>
      <c r="F37" s="48">
        <f t="shared" si="2"/>
        <v>122839564</v>
      </c>
      <c r="G37" s="48">
        <f t="shared" si="2"/>
        <v>9397559</v>
      </c>
      <c r="H37" s="48">
        <f t="shared" si="2"/>
        <v>7844243</v>
      </c>
      <c r="I37" s="48">
        <f t="shared" si="2"/>
        <v>9167076</v>
      </c>
      <c r="J37" s="48">
        <f t="shared" si="2"/>
        <v>26408878</v>
      </c>
      <c r="K37" s="48">
        <f t="shared" si="2"/>
        <v>11132608</v>
      </c>
      <c r="L37" s="48">
        <f t="shared" si="2"/>
        <v>7594463</v>
      </c>
      <c r="M37" s="48">
        <f t="shared" si="2"/>
        <v>-3861558</v>
      </c>
      <c r="N37" s="48">
        <f t="shared" si="2"/>
        <v>14865513</v>
      </c>
      <c r="O37" s="48">
        <f t="shared" si="2"/>
        <v>753954</v>
      </c>
      <c r="P37" s="48">
        <f t="shared" si="2"/>
        <v>3834996</v>
      </c>
      <c r="Q37" s="48">
        <f t="shared" si="2"/>
        <v>8219794</v>
      </c>
      <c r="R37" s="48">
        <f t="shared" si="2"/>
        <v>12808744</v>
      </c>
      <c r="S37" s="48">
        <f t="shared" si="2"/>
        <v>344819</v>
      </c>
      <c r="T37" s="48">
        <f t="shared" si="2"/>
        <v>3696975</v>
      </c>
      <c r="U37" s="48">
        <f t="shared" si="2"/>
        <v>0</v>
      </c>
      <c r="V37" s="48">
        <f t="shared" si="2"/>
        <v>4041794</v>
      </c>
      <c r="W37" s="48">
        <f t="shared" si="2"/>
        <v>58124929</v>
      </c>
      <c r="X37" s="48">
        <f>IF(F21=F35,0,X21-X35)</f>
        <v>122839564</v>
      </c>
      <c r="Y37" s="48">
        <f t="shared" si="2"/>
        <v>-64714635</v>
      </c>
      <c r="Z37" s="49">
        <f>+IF(X37&lt;&gt;0,+(Y37/X37)*100,0)</f>
        <v>-52.682240878028516</v>
      </c>
      <c r="AA37" s="46">
        <f>+AA21-AA35</f>
        <v>122839564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6062195</v>
      </c>
      <c r="D41" s="56">
        <f>SUM(D37:D40)</f>
        <v>0</v>
      </c>
      <c r="E41" s="57">
        <f t="shared" si="3"/>
        <v>93465651</v>
      </c>
      <c r="F41" s="58">
        <f t="shared" si="3"/>
        <v>122839564</v>
      </c>
      <c r="G41" s="58">
        <f t="shared" si="3"/>
        <v>9397559</v>
      </c>
      <c r="H41" s="58">
        <f t="shared" si="3"/>
        <v>7844243</v>
      </c>
      <c r="I41" s="58">
        <f t="shared" si="3"/>
        <v>9167076</v>
      </c>
      <c r="J41" s="58">
        <f t="shared" si="3"/>
        <v>26408878</v>
      </c>
      <c r="K41" s="58">
        <f t="shared" si="3"/>
        <v>11132608</v>
      </c>
      <c r="L41" s="58">
        <f t="shared" si="3"/>
        <v>7594463</v>
      </c>
      <c r="M41" s="58">
        <f t="shared" si="3"/>
        <v>-3861558</v>
      </c>
      <c r="N41" s="58">
        <f t="shared" si="3"/>
        <v>14865513</v>
      </c>
      <c r="O41" s="58">
        <f t="shared" si="3"/>
        <v>753954</v>
      </c>
      <c r="P41" s="58">
        <f t="shared" si="3"/>
        <v>3834996</v>
      </c>
      <c r="Q41" s="58">
        <f t="shared" si="3"/>
        <v>8219794</v>
      </c>
      <c r="R41" s="58">
        <f t="shared" si="3"/>
        <v>12808744</v>
      </c>
      <c r="S41" s="58">
        <f t="shared" si="3"/>
        <v>344819</v>
      </c>
      <c r="T41" s="58">
        <f t="shared" si="3"/>
        <v>3696975</v>
      </c>
      <c r="U41" s="58">
        <f t="shared" si="3"/>
        <v>0</v>
      </c>
      <c r="V41" s="58">
        <f t="shared" si="3"/>
        <v>4041794</v>
      </c>
      <c r="W41" s="58">
        <f t="shared" si="3"/>
        <v>58124929</v>
      </c>
      <c r="X41" s="58">
        <f t="shared" si="3"/>
        <v>122839564</v>
      </c>
      <c r="Y41" s="58">
        <f t="shared" si="3"/>
        <v>-64714635</v>
      </c>
      <c r="Z41" s="59">
        <f>+IF(X41&lt;&gt;0,+(Y41/X41)*100,0)</f>
        <v>-52.682240878028516</v>
      </c>
      <c r="AA41" s="56">
        <f>SUM(AA37:AA40)</f>
        <v>122839564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6062195</v>
      </c>
      <c r="D43" s="64">
        <f>+D41-D42</f>
        <v>0</v>
      </c>
      <c r="E43" s="65">
        <f t="shared" si="4"/>
        <v>93465651</v>
      </c>
      <c r="F43" s="66">
        <f t="shared" si="4"/>
        <v>122839564</v>
      </c>
      <c r="G43" s="66">
        <f t="shared" si="4"/>
        <v>9397559</v>
      </c>
      <c r="H43" s="66">
        <f t="shared" si="4"/>
        <v>7844243</v>
      </c>
      <c r="I43" s="66">
        <f t="shared" si="4"/>
        <v>9167076</v>
      </c>
      <c r="J43" s="66">
        <f t="shared" si="4"/>
        <v>26408878</v>
      </c>
      <c r="K43" s="66">
        <f t="shared" si="4"/>
        <v>11132608</v>
      </c>
      <c r="L43" s="66">
        <f t="shared" si="4"/>
        <v>7594463</v>
      </c>
      <c r="M43" s="66">
        <f t="shared" si="4"/>
        <v>-3861558</v>
      </c>
      <c r="N43" s="66">
        <f t="shared" si="4"/>
        <v>14865513</v>
      </c>
      <c r="O43" s="66">
        <f t="shared" si="4"/>
        <v>753954</v>
      </c>
      <c r="P43" s="66">
        <f t="shared" si="4"/>
        <v>3834996</v>
      </c>
      <c r="Q43" s="66">
        <f t="shared" si="4"/>
        <v>8219794</v>
      </c>
      <c r="R43" s="66">
        <f t="shared" si="4"/>
        <v>12808744</v>
      </c>
      <c r="S43" s="66">
        <f t="shared" si="4"/>
        <v>344819</v>
      </c>
      <c r="T43" s="66">
        <f t="shared" si="4"/>
        <v>3696975</v>
      </c>
      <c r="U43" s="66">
        <f t="shared" si="4"/>
        <v>0</v>
      </c>
      <c r="V43" s="66">
        <f t="shared" si="4"/>
        <v>4041794</v>
      </c>
      <c r="W43" s="66">
        <f t="shared" si="4"/>
        <v>58124929</v>
      </c>
      <c r="X43" s="66">
        <f t="shared" si="4"/>
        <v>122839564</v>
      </c>
      <c r="Y43" s="66">
        <f t="shared" si="4"/>
        <v>-64714635</v>
      </c>
      <c r="Z43" s="67">
        <f>+IF(X43&lt;&gt;0,+(Y43/X43)*100,0)</f>
        <v>-52.682240878028516</v>
      </c>
      <c r="AA43" s="64">
        <f>+AA41-AA42</f>
        <v>122839564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6062195</v>
      </c>
      <c r="D45" s="56">
        <f>SUM(D43:D44)</f>
        <v>0</v>
      </c>
      <c r="E45" s="57">
        <f t="shared" si="5"/>
        <v>93465651</v>
      </c>
      <c r="F45" s="58">
        <f t="shared" si="5"/>
        <v>122839564</v>
      </c>
      <c r="G45" s="58">
        <f t="shared" si="5"/>
        <v>9397559</v>
      </c>
      <c r="H45" s="58">
        <f t="shared" si="5"/>
        <v>7844243</v>
      </c>
      <c r="I45" s="58">
        <f t="shared" si="5"/>
        <v>9167076</v>
      </c>
      <c r="J45" s="58">
        <f t="shared" si="5"/>
        <v>26408878</v>
      </c>
      <c r="K45" s="58">
        <f t="shared" si="5"/>
        <v>11132608</v>
      </c>
      <c r="L45" s="58">
        <f t="shared" si="5"/>
        <v>7594463</v>
      </c>
      <c r="M45" s="58">
        <f t="shared" si="5"/>
        <v>-3861558</v>
      </c>
      <c r="N45" s="58">
        <f t="shared" si="5"/>
        <v>14865513</v>
      </c>
      <c r="O45" s="58">
        <f t="shared" si="5"/>
        <v>753954</v>
      </c>
      <c r="P45" s="58">
        <f t="shared" si="5"/>
        <v>3834996</v>
      </c>
      <c r="Q45" s="58">
        <f t="shared" si="5"/>
        <v>8219794</v>
      </c>
      <c r="R45" s="58">
        <f t="shared" si="5"/>
        <v>12808744</v>
      </c>
      <c r="S45" s="58">
        <f t="shared" si="5"/>
        <v>344819</v>
      </c>
      <c r="T45" s="58">
        <f t="shared" si="5"/>
        <v>3696975</v>
      </c>
      <c r="U45" s="58">
        <f t="shared" si="5"/>
        <v>0</v>
      </c>
      <c r="V45" s="58">
        <f t="shared" si="5"/>
        <v>4041794</v>
      </c>
      <c r="W45" s="58">
        <f t="shared" si="5"/>
        <v>58124929</v>
      </c>
      <c r="X45" s="58">
        <f t="shared" si="5"/>
        <v>122839564</v>
      </c>
      <c r="Y45" s="58">
        <f t="shared" si="5"/>
        <v>-64714635</v>
      </c>
      <c r="Z45" s="59">
        <f>+IF(X45&lt;&gt;0,+(Y45/X45)*100,0)</f>
        <v>-52.682240878028516</v>
      </c>
      <c r="AA45" s="56">
        <f>SUM(AA43:AA44)</f>
        <v>122839564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6062195</v>
      </c>
      <c r="D47" s="71">
        <f>SUM(D45:D46)</f>
        <v>0</v>
      </c>
      <c r="E47" s="72">
        <f t="shared" si="6"/>
        <v>93465651</v>
      </c>
      <c r="F47" s="73">
        <f t="shared" si="6"/>
        <v>122839564</v>
      </c>
      <c r="G47" s="73">
        <f t="shared" si="6"/>
        <v>9397559</v>
      </c>
      <c r="H47" s="74">
        <f t="shared" si="6"/>
        <v>7844243</v>
      </c>
      <c r="I47" s="74">
        <f t="shared" si="6"/>
        <v>9167076</v>
      </c>
      <c r="J47" s="74">
        <f t="shared" si="6"/>
        <v>26408878</v>
      </c>
      <c r="K47" s="74">
        <f t="shared" si="6"/>
        <v>11132608</v>
      </c>
      <c r="L47" s="74">
        <f t="shared" si="6"/>
        <v>7594463</v>
      </c>
      <c r="M47" s="73">
        <f t="shared" si="6"/>
        <v>-3861558</v>
      </c>
      <c r="N47" s="73">
        <f t="shared" si="6"/>
        <v>14865513</v>
      </c>
      <c r="O47" s="74">
        <f t="shared" si="6"/>
        <v>753954</v>
      </c>
      <c r="P47" s="74">
        <f t="shared" si="6"/>
        <v>3834996</v>
      </c>
      <c r="Q47" s="74">
        <f t="shared" si="6"/>
        <v>8219794</v>
      </c>
      <c r="R47" s="74">
        <f t="shared" si="6"/>
        <v>12808744</v>
      </c>
      <c r="S47" s="74">
        <f t="shared" si="6"/>
        <v>344819</v>
      </c>
      <c r="T47" s="73">
        <f t="shared" si="6"/>
        <v>3696975</v>
      </c>
      <c r="U47" s="73">
        <f t="shared" si="6"/>
        <v>0</v>
      </c>
      <c r="V47" s="74">
        <f t="shared" si="6"/>
        <v>4041794</v>
      </c>
      <c r="W47" s="74">
        <f t="shared" si="6"/>
        <v>58124929</v>
      </c>
      <c r="X47" s="74">
        <f t="shared" si="6"/>
        <v>122839564</v>
      </c>
      <c r="Y47" s="74">
        <f t="shared" si="6"/>
        <v>-64714635</v>
      </c>
      <c r="Z47" s="75">
        <f>+IF(X47&lt;&gt;0,+(Y47/X47)*100,0)</f>
        <v>-52.682240878028516</v>
      </c>
      <c r="AA47" s="76">
        <f>SUM(AA45:AA46)</f>
        <v>122839564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36858</v>
      </c>
      <c r="D31" s="6"/>
      <c r="E31" s="7">
        <v>300000</v>
      </c>
      <c r="F31" s="8"/>
      <c r="G31" s="8"/>
      <c r="H31" s="8"/>
      <c r="I31" s="8"/>
      <c r="J31" s="8"/>
      <c r="K31" s="8"/>
      <c r="L31" s="8"/>
      <c r="M31" s="8">
        <v>166113</v>
      </c>
      <c r="N31" s="8">
        <v>166113</v>
      </c>
      <c r="O31" s="8"/>
      <c r="P31" s="8"/>
      <c r="Q31" s="8"/>
      <c r="R31" s="8"/>
      <c r="S31" s="8"/>
      <c r="T31" s="8"/>
      <c r="U31" s="8">
        <v>470</v>
      </c>
      <c r="V31" s="8">
        <v>470</v>
      </c>
      <c r="W31" s="8">
        <v>166583</v>
      </c>
      <c r="X31" s="8"/>
      <c r="Y31" s="8">
        <v>166583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36858</v>
      </c>
      <c r="D35" s="33">
        <f>SUM(D24:D34)</f>
        <v>0</v>
      </c>
      <c r="E35" s="34">
        <f t="shared" si="1"/>
        <v>300000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166113</v>
      </c>
      <c r="N35" s="35">
        <f t="shared" si="1"/>
        <v>166113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470</v>
      </c>
      <c r="V35" s="35">
        <f t="shared" si="1"/>
        <v>470</v>
      </c>
      <c r="W35" s="35">
        <f t="shared" si="1"/>
        <v>166583</v>
      </c>
      <c r="X35" s="35">
        <f t="shared" si="1"/>
        <v>0</v>
      </c>
      <c r="Y35" s="35">
        <f t="shared" si="1"/>
        <v>166583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-36858</v>
      </c>
      <c r="D37" s="46">
        <f>+D21-D35</f>
        <v>0</v>
      </c>
      <c r="E37" s="47">
        <f t="shared" si="2"/>
        <v>-300000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-166113</v>
      </c>
      <c r="N37" s="48">
        <f t="shared" si="2"/>
        <v>-166113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-470</v>
      </c>
      <c r="V37" s="48">
        <f t="shared" si="2"/>
        <v>-470</v>
      </c>
      <c r="W37" s="48">
        <f t="shared" si="2"/>
        <v>-166583</v>
      </c>
      <c r="X37" s="48">
        <f>IF(F21=F35,0,X21-X35)</f>
        <v>0</v>
      </c>
      <c r="Y37" s="48">
        <f t="shared" si="2"/>
        <v>-166583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100221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63363</v>
      </c>
      <c r="D41" s="56">
        <f>SUM(D37:D40)</f>
        <v>0</v>
      </c>
      <c r="E41" s="57">
        <f t="shared" si="3"/>
        <v>-300000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-166113</v>
      </c>
      <c r="N41" s="58">
        <f t="shared" si="3"/>
        <v>-166113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-470</v>
      </c>
      <c r="V41" s="58">
        <f t="shared" si="3"/>
        <v>-470</v>
      </c>
      <c r="W41" s="58">
        <f t="shared" si="3"/>
        <v>-166583</v>
      </c>
      <c r="X41" s="58">
        <f t="shared" si="3"/>
        <v>0</v>
      </c>
      <c r="Y41" s="58">
        <f t="shared" si="3"/>
        <v>-166583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63363</v>
      </c>
      <c r="D43" s="64">
        <f>+D41-D42</f>
        <v>0</v>
      </c>
      <c r="E43" s="65">
        <f t="shared" si="4"/>
        <v>-300000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-166113</v>
      </c>
      <c r="N43" s="66">
        <f t="shared" si="4"/>
        <v>-166113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-470</v>
      </c>
      <c r="V43" s="66">
        <f t="shared" si="4"/>
        <v>-470</v>
      </c>
      <c r="W43" s="66">
        <f t="shared" si="4"/>
        <v>-166583</v>
      </c>
      <c r="X43" s="66">
        <f t="shared" si="4"/>
        <v>0</v>
      </c>
      <c r="Y43" s="66">
        <f t="shared" si="4"/>
        <v>-166583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63363</v>
      </c>
      <c r="D45" s="56">
        <f>SUM(D43:D44)</f>
        <v>0</v>
      </c>
      <c r="E45" s="57">
        <f t="shared" si="5"/>
        <v>-300000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-166113</v>
      </c>
      <c r="N45" s="58">
        <f t="shared" si="5"/>
        <v>-166113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-470</v>
      </c>
      <c r="V45" s="58">
        <f t="shared" si="5"/>
        <v>-470</v>
      </c>
      <c r="W45" s="58">
        <f t="shared" si="5"/>
        <v>-166583</v>
      </c>
      <c r="X45" s="58">
        <f t="shared" si="5"/>
        <v>0</v>
      </c>
      <c r="Y45" s="58">
        <f t="shared" si="5"/>
        <v>-166583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63363</v>
      </c>
      <c r="D47" s="71">
        <f>SUM(D45:D46)</f>
        <v>0</v>
      </c>
      <c r="E47" s="72">
        <f t="shared" si="6"/>
        <v>-300000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-166113</v>
      </c>
      <c r="N47" s="73">
        <f t="shared" si="6"/>
        <v>-166113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-470</v>
      </c>
      <c r="V47" s="74">
        <f t="shared" si="6"/>
        <v>-470</v>
      </c>
      <c r="W47" s="74">
        <f t="shared" si="6"/>
        <v>-166583</v>
      </c>
      <c r="X47" s="74">
        <f t="shared" si="6"/>
        <v>0</v>
      </c>
      <c r="Y47" s="74">
        <f t="shared" si="6"/>
        <v>-166583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13859940</v>
      </c>
      <c r="D6" s="6"/>
      <c r="E6" s="7">
        <v>15000000</v>
      </c>
      <c r="F6" s="8">
        <v>16000000</v>
      </c>
      <c r="G6" s="8">
        <v>848434</v>
      </c>
      <c r="H6" s="8">
        <v>-3057915</v>
      </c>
      <c r="I6" s="8">
        <v>1298086</v>
      </c>
      <c r="J6" s="8">
        <v>-911395</v>
      </c>
      <c r="K6" s="8">
        <v>1188292</v>
      </c>
      <c r="L6" s="8">
        <v>1176221</v>
      </c>
      <c r="M6" s="8">
        <v>1229562</v>
      </c>
      <c r="N6" s="8">
        <v>3594075</v>
      </c>
      <c r="O6" s="8">
        <v>1237320</v>
      </c>
      <c r="P6" s="8">
        <v>1242055</v>
      </c>
      <c r="Q6" s="8">
        <v>1167131</v>
      </c>
      <c r="R6" s="8">
        <v>3646506</v>
      </c>
      <c r="S6" s="8">
        <v>829443</v>
      </c>
      <c r="T6" s="8">
        <v>1248284</v>
      </c>
      <c r="U6" s="8">
        <v>1663715</v>
      </c>
      <c r="V6" s="8">
        <v>3741442</v>
      </c>
      <c r="W6" s="8">
        <v>10070628</v>
      </c>
      <c r="X6" s="8">
        <v>16000000</v>
      </c>
      <c r="Y6" s="8">
        <v>-5929372</v>
      </c>
      <c r="Z6" s="2">
        <v>-37.058574999999998</v>
      </c>
      <c r="AA6" s="6">
        <v>16000000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291407</v>
      </c>
      <c r="D13" s="6"/>
      <c r="E13" s="7">
        <v>900000</v>
      </c>
      <c r="F13" s="8">
        <v>900000</v>
      </c>
      <c r="G13" s="8"/>
      <c r="H13" s="8">
        <v>50935</v>
      </c>
      <c r="I13" s="8">
        <v>48087</v>
      </c>
      <c r="J13" s="8">
        <v>99022</v>
      </c>
      <c r="K13" s="8">
        <v>50719</v>
      </c>
      <c r="L13" s="8">
        <v>52938</v>
      </c>
      <c r="M13" s="8">
        <v>52017</v>
      </c>
      <c r="N13" s="8">
        <v>155674</v>
      </c>
      <c r="O13" s="8">
        <v>54779</v>
      </c>
      <c r="P13" s="8">
        <v>49558</v>
      </c>
      <c r="Q13" s="8">
        <v>57434</v>
      </c>
      <c r="R13" s="8">
        <v>161771</v>
      </c>
      <c r="S13" s="8">
        <v>58832</v>
      </c>
      <c r="T13" s="8">
        <v>43815</v>
      </c>
      <c r="U13" s="8">
        <v>51105</v>
      </c>
      <c r="V13" s="8">
        <v>153752</v>
      </c>
      <c r="W13" s="8">
        <v>570219</v>
      </c>
      <c r="X13" s="8">
        <v>900000</v>
      </c>
      <c r="Y13" s="8">
        <v>-329781</v>
      </c>
      <c r="Z13" s="2">
        <v>-36.642333333333333</v>
      </c>
      <c r="AA13" s="6">
        <v>900000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1372190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15523537</v>
      </c>
      <c r="D21" s="33">
        <f t="shared" si="0"/>
        <v>0</v>
      </c>
      <c r="E21" s="34">
        <f t="shared" si="0"/>
        <v>15900000</v>
      </c>
      <c r="F21" s="35">
        <f t="shared" si="0"/>
        <v>16900000</v>
      </c>
      <c r="G21" s="35">
        <f t="shared" si="0"/>
        <v>848434</v>
      </c>
      <c r="H21" s="35">
        <f t="shared" si="0"/>
        <v>-3006980</v>
      </c>
      <c r="I21" s="35">
        <f t="shared" si="0"/>
        <v>1346173</v>
      </c>
      <c r="J21" s="35">
        <f t="shared" si="0"/>
        <v>-812373</v>
      </c>
      <c r="K21" s="35">
        <f t="shared" si="0"/>
        <v>1239011</v>
      </c>
      <c r="L21" s="35">
        <f t="shared" si="0"/>
        <v>1229159</v>
      </c>
      <c r="M21" s="35">
        <f t="shared" si="0"/>
        <v>1281579</v>
      </c>
      <c r="N21" s="35">
        <f t="shared" si="0"/>
        <v>3749749</v>
      </c>
      <c r="O21" s="35">
        <f t="shared" si="0"/>
        <v>1292099</v>
      </c>
      <c r="P21" s="35">
        <f t="shared" si="0"/>
        <v>1291613</v>
      </c>
      <c r="Q21" s="35">
        <f t="shared" si="0"/>
        <v>1224565</v>
      </c>
      <c r="R21" s="35">
        <f t="shared" si="0"/>
        <v>3808277</v>
      </c>
      <c r="S21" s="35">
        <f t="shared" si="0"/>
        <v>888275</v>
      </c>
      <c r="T21" s="35">
        <f t="shared" si="0"/>
        <v>1292099</v>
      </c>
      <c r="U21" s="35">
        <f t="shared" si="0"/>
        <v>1714820</v>
      </c>
      <c r="V21" s="35">
        <f t="shared" si="0"/>
        <v>3895194</v>
      </c>
      <c r="W21" s="35">
        <f t="shared" si="0"/>
        <v>10640847</v>
      </c>
      <c r="X21" s="35">
        <f t="shared" si="0"/>
        <v>16900000</v>
      </c>
      <c r="Y21" s="35">
        <f t="shared" si="0"/>
        <v>-6259153</v>
      </c>
      <c r="Z21" s="36">
        <f>+IF(X21&lt;&gt;0,+(Y21/X21)*100,0)</f>
        <v>-37.036408284023672</v>
      </c>
      <c r="AA21" s="33">
        <f>SUM(AA5:AA20)</f>
        <v>16900000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4434027</v>
      </c>
      <c r="D24" s="6"/>
      <c r="E24" s="7">
        <v>3152903</v>
      </c>
      <c r="F24" s="8">
        <v>3152903</v>
      </c>
      <c r="G24" s="8"/>
      <c r="H24" s="8">
        <v>286860</v>
      </c>
      <c r="I24" s="8">
        <v>315843</v>
      </c>
      <c r="J24" s="8">
        <v>602703</v>
      </c>
      <c r="K24" s="8">
        <v>300422</v>
      </c>
      <c r="L24" s="8">
        <v>579089</v>
      </c>
      <c r="M24" s="8">
        <v>313779</v>
      </c>
      <c r="N24" s="8">
        <v>1193290</v>
      </c>
      <c r="O24" s="8">
        <v>253244</v>
      </c>
      <c r="P24" s="8">
        <v>313665</v>
      </c>
      <c r="Q24" s="8">
        <v>235984</v>
      </c>
      <c r="R24" s="8">
        <v>802893</v>
      </c>
      <c r="S24" s="8">
        <v>276846</v>
      </c>
      <c r="T24" s="8">
        <v>257124</v>
      </c>
      <c r="U24" s="8">
        <v>224702</v>
      </c>
      <c r="V24" s="8">
        <v>758672</v>
      </c>
      <c r="W24" s="8">
        <v>3357558</v>
      </c>
      <c r="X24" s="8">
        <v>3152903</v>
      </c>
      <c r="Y24" s="8">
        <v>204655</v>
      </c>
      <c r="Z24" s="2">
        <v>6.4910021018724642</v>
      </c>
      <c r="AA24" s="6">
        <v>3152903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261472</v>
      </c>
      <c r="D27" s="6"/>
      <c r="E27" s="7">
        <v>662000</v>
      </c>
      <c r="F27" s="8">
        <v>662000</v>
      </c>
      <c r="G27" s="8"/>
      <c r="H27" s="8">
        <v>91501</v>
      </c>
      <c r="I27" s="8">
        <v>-53780</v>
      </c>
      <c r="J27" s="8">
        <v>37721</v>
      </c>
      <c r="K27" s="8">
        <v>26954</v>
      </c>
      <c r="L27" s="8">
        <v>27884</v>
      </c>
      <c r="M27" s="8">
        <v>27884</v>
      </c>
      <c r="N27" s="8">
        <v>82722</v>
      </c>
      <c r="O27" s="8">
        <v>27884</v>
      </c>
      <c r="P27" s="8">
        <v>27884</v>
      </c>
      <c r="Q27" s="8"/>
      <c r="R27" s="8">
        <v>55768</v>
      </c>
      <c r="S27" s="8">
        <v>282559</v>
      </c>
      <c r="T27" s="8">
        <v>311373</v>
      </c>
      <c r="U27" s="8"/>
      <c r="V27" s="8">
        <v>593932</v>
      </c>
      <c r="W27" s="8">
        <v>770143</v>
      </c>
      <c r="X27" s="8">
        <v>662000</v>
      </c>
      <c r="Y27" s="8">
        <v>108143</v>
      </c>
      <c r="Z27" s="2">
        <v>16.335800604229608</v>
      </c>
      <c r="AA27" s="6">
        <v>662000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13184856</v>
      </c>
      <c r="D29" s="6"/>
      <c r="E29" s="7">
        <v>12000000</v>
      </c>
      <c r="F29" s="8">
        <v>13378400</v>
      </c>
      <c r="G29" s="8">
        <v>1959356</v>
      </c>
      <c r="H29" s="8">
        <v>2041179</v>
      </c>
      <c r="I29" s="8">
        <v>3814580</v>
      </c>
      <c r="J29" s="8">
        <v>7815115</v>
      </c>
      <c r="K29" s="8">
        <v>2389031</v>
      </c>
      <c r="L29" s="8">
        <v>1259511</v>
      </c>
      <c r="M29" s="8">
        <v>397141</v>
      </c>
      <c r="N29" s="8">
        <v>4045683</v>
      </c>
      <c r="O29" s="8">
        <v>740220</v>
      </c>
      <c r="P29" s="8">
        <v>2128111</v>
      </c>
      <c r="Q29" s="8">
        <v>1966085</v>
      </c>
      <c r="R29" s="8">
        <v>4834416</v>
      </c>
      <c r="S29" s="8">
        <v>-89520</v>
      </c>
      <c r="T29" s="8">
        <v>986981</v>
      </c>
      <c r="U29" s="8">
        <v>2553748</v>
      </c>
      <c r="V29" s="8">
        <v>3451209</v>
      </c>
      <c r="W29" s="8">
        <v>20146423</v>
      </c>
      <c r="X29" s="8">
        <v>13378400</v>
      </c>
      <c r="Y29" s="8">
        <v>6768023</v>
      </c>
      <c r="Z29" s="2">
        <v>50.589181067990197</v>
      </c>
      <c r="AA29" s="6">
        <v>13378400</v>
      </c>
    </row>
    <row r="30" spans="1:27" ht="13.5" x14ac:dyDescent="0.25">
      <c r="A30" s="25" t="s">
        <v>56</v>
      </c>
      <c r="B30" s="24" t="s">
        <v>32</v>
      </c>
      <c r="C30" s="6">
        <v>209377</v>
      </c>
      <c r="D30" s="6"/>
      <c r="E30" s="7">
        <v>705000</v>
      </c>
      <c r="F30" s="8">
        <v>756182</v>
      </c>
      <c r="G30" s="8"/>
      <c r="H30" s="8"/>
      <c r="I30" s="8"/>
      <c r="J30" s="8"/>
      <c r="K30" s="8">
        <v>99000</v>
      </c>
      <c r="L30" s="8"/>
      <c r="M30" s="8">
        <v>1182</v>
      </c>
      <c r="N30" s="8">
        <v>100182</v>
      </c>
      <c r="O30" s="8">
        <v>170200</v>
      </c>
      <c r="P30" s="8">
        <v>849</v>
      </c>
      <c r="Q30" s="8">
        <v>28891</v>
      </c>
      <c r="R30" s="8">
        <v>199940</v>
      </c>
      <c r="S30" s="8">
        <v>28891</v>
      </c>
      <c r="T30" s="8"/>
      <c r="U30" s="8"/>
      <c r="V30" s="8">
        <v>28891</v>
      </c>
      <c r="W30" s="8">
        <v>329013</v>
      </c>
      <c r="X30" s="8">
        <v>756182</v>
      </c>
      <c r="Y30" s="8">
        <v>-427169</v>
      </c>
      <c r="Z30" s="2">
        <v>-56.490236477461778</v>
      </c>
      <c r="AA30" s="6">
        <v>756182</v>
      </c>
    </row>
    <row r="31" spans="1:27" ht="13.5" x14ac:dyDescent="0.25">
      <c r="A31" s="25" t="s">
        <v>57</v>
      </c>
      <c r="B31" s="24" t="s">
        <v>32</v>
      </c>
      <c r="C31" s="6">
        <v>683311</v>
      </c>
      <c r="D31" s="6"/>
      <c r="E31" s="7">
        <v>2029000</v>
      </c>
      <c r="F31" s="8">
        <v>1952318</v>
      </c>
      <c r="G31" s="8"/>
      <c r="H31" s="8"/>
      <c r="I31" s="8"/>
      <c r="J31" s="8"/>
      <c r="K31" s="8"/>
      <c r="L31" s="8"/>
      <c r="M31" s="8"/>
      <c r="N31" s="8"/>
      <c r="O31" s="8">
        <v>177163</v>
      </c>
      <c r="P31" s="8">
        <v>272763</v>
      </c>
      <c r="Q31" s="8">
        <v>277220</v>
      </c>
      <c r="R31" s="8">
        <v>727146</v>
      </c>
      <c r="S31" s="8">
        <v>160414</v>
      </c>
      <c r="T31" s="8">
        <v>161893</v>
      </c>
      <c r="U31" s="8">
        <v>115103</v>
      </c>
      <c r="V31" s="8">
        <v>437410</v>
      </c>
      <c r="W31" s="8">
        <v>1164556</v>
      </c>
      <c r="X31" s="8">
        <v>1952318</v>
      </c>
      <c r="Y31" s="8">
        <v>-787762</v>
      </c>
      <c r="Z31" s="2">
        <v>-40.350086410103273</v>
      </c>
      <c r="AA31" s="6">
        <v>1952318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129078</v>
      </c>
      <c r="D33" s="6"/>
      <c r="E33" s="7">
        <v>93899</v>
      </c>
      <c r="F33" s="8">
        <v>1208999</v>
      </c>
      <c r="G33" s="8">
        <v>1121559</v>
      </c>
      <c r="H33" s="8">
        <v>9574</v>
      </c>
      <c r="I33" s="8">
        <v>4559</v>
      </c>
      <c r="J33" s="8">
        <v>1135692</v>
      </c>
      <c r="K33" s="8">
        <v>2445</v>
      </c>
      <c r="L33" s="8">
        <v>20640</v>
      </c>
      <c r="M33" s="8">
        <v>1541</v>
      </c>
      <c r="N33" s="8">
        <v>24626</v>
      </c>
      <c r="O33" s="8">
        <v>13689</v>
      </c>
      <c r="P33" s="8">
        <v>16518</v>
      </c>
      <c r="Q33" s="8">
        <v>2639</v>
      </c>
      <c r="R33" s="8">
        <v>32846</v>
      </c>
      <c r="S33" s="8">
        <v>2278</v>
      </c>
      <c r="T33" s="8">
        <v>2070</v>
      </c>
      <c r="U33" s="8">
        <v>5741</v>
      </c>
      <c r="V33" s="8">
        <v>10089</v>
      </c>
      <c r="W33" s="8">
        <v>1203253</v>
      </c>
      <c r="X33" s="8">
        <v>1208999</v>
      </c>
      <c r="Y33" s="8">
        <v>-5746</v>
      </c>
      <c r="Z33" s="2">
        <v>-0.47526921031365621</v>
      </c>
      <c r="AA33" s="6">
        <v>1208999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18902121</v>
      </c>
      <c r="D35" s="33">
        <f>SUM(D24:D34)</f>
        <v>0</v>
      </c>
      <c r="E35" s="34">
        <f t="shared" si="1"/>
        <v>18642802</v>
      </c>
      <c r="F35" s="35">
        <f t="shared" si="1"/>
        <v>21110802</v>
      </c>
      <c r="G35" s="35">
        <f t="shared" si="1"/>
        <v>3080915</v>
      </c>
      <c r="H35" s="35">
        <f t="shared" si="1"/>
        <v>2429114</v>
      </c>
      <c r="I35" s="35">
        <f t="shared" si="1"/>
        <v>4081202</v>
      </c>
      <c r="J35" s="35">
        <f t="shared" si="1"/>
        <v>9591231</v>
      </c>
      <c r="K35" s="35">
        <f t="shared" si="1"/>
        <v>2817852</v>
      </c>
      <c r="L35" s="35">
        <f t="shared" si="1"/>
        <v>1887124</v>
      </c>
      <c r="M35" s="35">
        <f t="shared" si="1"/>
        <v>741527</v>
      </c>
      <c r="N35" s="35">
        <f t="shared" si="1"/>
        <v>5446503</v>
      </c>
      <c r="O35" s="35">
        <f t="shared" si="1"/>
        <v>1382400</v>
      </c>
      <c r="P35" s="35">
        <f t="shared" si="1"/>
        <v>2759790</v>
      </c>
      <c r="Q35" s="35">
        <f t="shared" si="1"/>
        <v>2510819</v>
      </c>
      <c r="R35" s="35">
        <f t="shared" si="1"/>
        <v>6653009</v>
      </c>
      <c r="S35" s="35">
        <f t="shared" si="1"/>
        <v>661468</v>
      </c>
      <c r="T35" s="35">
        <f t="shared" si="1"/>
        <v>1719441</v>
      </c>
      <c r="U35" s="35">
        <f t="shared" si="1"/>
        <v>2899294</v>
      </c>
      <c r="V35" s="35">
        <f t="shared" si="1"/>
        <v>5280203</v>
      </c>
      <c r="W35" s="35">
        <f t="shared" si="1"/>
        <v>26970946</v>
      </c>
      <c r="X35" s="35">
        <f t="shared" si="1"/>
        <v>21110802</v>
      </c>
      <c r="Y35" s="35">
        <f t="shared" si="1"/>
        <v>5860144</v>
      </c>
      <c r="Z35" s="36">
        <f>+IF(X35&lt;&gt;0,+(Y35/X35)*100,0)</f>
        <v>27.758983292060623</v>
      </c>
      <c r="AA35" s="33">
        <f>SUM(AA24:AA34)</f>
        <v>21110802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-3378584</v>
      </c>
      <c r="D37" s="46">
        <f>+D21-D35</f>
        <v>0</v>
      </c>
      <c r="E37" s="47">
        <f t="shared" si="2"/>
        <v>-2742802</v>
      </c>
      <c r="F37" s="48">
        <f t="shared" si="2"/>
        <v>-4210802</v>
      </c>
      <c r="G37" s="48">
        <f t="shared" si="2"/>
        <v>-2232481</v>
      </c>
      <c r="H37" s="48">
        <f t="shared" si="2"/>
        <v>-5436094</v>
      </c>
      <c r="I37" s="48">
        <f t="shared" si="2"/>
        <v>-2735029</v>
      </c>
      <c r="J37" s="48">
        <f t="shared" si="2"/>
        <v>-10403604</v>
      </c>
      <c r="K37" s="48">
        <f t="shared" si="2"/>
        <v>-1578841</v>
      </c>
      <c r="L37" s="48">
        <f t="shared" si="2"/>
        <v>-657965</v>
      </c>
      <c r="M37" s="48">
        <f t="shared" si="2"/>
        <v>540052</v>
      </c>
      <c r="N37" s="48">
        <f t="shared" si="2"/>
        <v>-1696754</v>
      </c>
      <c r="O37" s="48">
        <f t="shared" si="2"/>
        <v>-90301</v>
      </c>
      <c r="P37" s="48">
        <f t="shared" si="2"/>
        <v>-1468177</v>
      </c>
      <c r="Q37" s="48">
        <f t="shared" si="2"/>
        <v>-1286254</v>
      </c>
      <c r="R37" s="48">
        <f t="shared" si="2"/>
        <v>-2844732</v>
      </c>
      <c r="S37" s="48">
        <f t="shared" si="2"/>
        <v>226807</v>
      </c>
      <c r="T37" s="48">
        <f t="shared" si="2"/>
        <v>-427342</v>
      </c>
      <c r="U37" s="48">
        <f t="shared" si="2"/>
        <v>-1184474</v>
      </c>
      <c r="V37" s="48">
        <f t="shared" si="2"/>
        <v>-1385009</v>
      </c>
      <c r="W37" s="48">
        <f t="shared" si="2"/>
        <v>-16330099</v>
      </c>
      <c r="X37" s="48">
        <f>IF(F21=F35,0,X21-X35)</f>
        <v>-4210802</v>
      </c>
      <c r="Y37" s="48">
        <f t="shared" si="2"/>
        <v>-12119297</v>
      </c>
      <c r="Z37" s="49">
        <f>+IF(X37&lt;&gt;0,+(Y37/X37)*100,0)</f>
        <v>287.81445909829057</v>
      </c>
      <c r="AA37" s="46">
        <f>+AA21-AA35</f>
        <v>-4210802</v>
      </c>
    </row>
    <row r="38" spans="1:27" ht="23.1" customHeight="1" x14ac:dyDescent="0.25">
      <c r="A38" s="50" t="s">
        <v>62</v>
      </c>
      <c r="B38" s="29" t="s">
        <v>32</v>
      </c>
      <c r="C38" s="6">
        <v>1964782</v>
      </c>
      <c r="D38" s="6"/>
      <c r="E38" s="7">
        <v>19440000</v>
      </c>
      <c r="F38" s="8">
        <v>19440000</v>
      </c>
      <c r="G38" s="8"/>
      <c r="H38" s="8">
        <v>984436</v>
      </c>
      <c r="I38" s="8">
        <v>5912656</v>
      </c>
      <c r="J38" s="8">
        <v>6897092</v>
      </c>
      <c r="K38" s="8">
        <v>264792</v>
      </c>
      <c r="L38" s="8"/>
      <c r="M38" s="8"/>
      <c r="N38" s="8">
        <v>264792</v>
      </c>
      <c r="O38" s="8">
        <v>1847656</v>
      </c>
      <c r="P38" s="8">
        <v>1542839</v>
      </c>
      <c r="Q38" s="8">
        <v>328101</v>
      </c>
      <c r="R38" s="8">
        <v>3718596</v>
      </c>
      <c r="S38" s="8">
        <v>714009</v>
      </c>
      <c r="T38" s="8">
        <v>3638756</v>
      </c>
      <c r="U38" s="8">
        <v>8298195</v>
      </c>
      <c r="V38" s="8">
        <v>12650960</v>
      </c>
      <c r="W38" s="8">
        <v>23531440</v>
      </c>
      <c r="X38" s="8">
        <v>19440000</v>
      </c>
      <c r="Y38" s="8">
        <v>4091440</v>
      </c>
      <c r="Z38" s="2">
        <v>21.046502057613171</v>
      </c>
      <c r="AA38" s="6">
        <v>19440000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-1413802</v>
      </c>
      <c r="D41" s="56">
        <f>SUM(D37:D40)</f>
        <v>0</v>
      </c>
      <c r="E41" s="57">
        <f t="shared" si="3"/>
        <v>16697198</v>
      </c>
      <c r="F41" s="58">
        <f t="shared" si="3"/>
        <v>15229198</v>
      </c>
      <c r="G41" s="58">
        <f t="shared" si="3"/>
        <v>-2232481</v>
      </c>
      <c r="H41" s="58">
        <f t="shared" si="3"/>
        <v>-4451658</v>
      </c>
      <c r="I41" s="58">
        <f t="shared" si="3"/>
        <v>3177627</v>
      </c>
      <c r="J41" s="58">
        <f t="shared" si="3"/>
        <v>-3506512</v>
      </c>
      <c r="K41" s="58">
        <f t="shared" si="3"/>
        <v>-1314049</v>
      </c>
      <c r="L41" s="58">
        <f t="shared" si="3"/>
        <v>-657965</v>
      </c>
      <c r="M41" s="58">
        <f t="shared" si="3"/>
        <v>540052</v>
      </c>
      <c r="N41" s="58">
        <f t="shared" si="3"/>
        <v>-1431962</v>
      </c>
      <c r="O41" s="58">
        <f t="shared" si="3"/>
        <v>1757355</v>
      </c>
      <c r="P41" s="58">
        <f t="shared" si="3"/>
        <v>74662</v>
      </c>
      <c r="Q41" s="58">
        <f t="shared" si="3"/>
        <v>-958153</v>
      </c>
      <c r="R41" s="58">
        <f t="shared" si="3"/>
        <v>873864</v>
      </c>
      <c r="S41" s="58">
        <f t="shared" si="3"/>
        <v>940816</v>
      </c>
      <c r="T41" s="58">
        <f t="shared" si="3"/>
        <v>3211414</v>
      </c>
      <c r="U41" s="58">
        <f t="shared" si="3"/>
        <v>7113721</v>
      </c>
      <c r="V41" s="58">
        <f t="shared" si="3"/>
        <v>11265951</v>
      </c>
      <c r="W41" s="58">
        <f t="shared" si="3"/>
        <v>7201341</v>
      </c>
      <c r="X41" s="58">
        <f t="shared" si="3"/>
        <v>15229198</v>
      </c>
      <c r="Y41" s="58">
        <f t="shared" si="3"/>
        <v>-8027857</v>
      </c>
      <c r="Z41" s="59">
        <f>+IF(X41&lt;&gt;0,+(Y41/X41)*100,0)</f>
        <v>-52.713590039344162</v>
      </c>
      <c r="AA41" s="56">
        <f>SUM(AA37:AA40)</f>
        <v>15229198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-1413802</v>
      </c>
      <c r="D43" s="64">
        <f>+D41-D42</f>
        <v>0</v>
      </c>
      <c r="E43" s="65">
        <f t="shared" si="4"/>
        <v>16697198</v>
      </c>
      <c r="F43" s="66">
        <f t="shared" si="4"/>
        <v>15229198</v>
      </c>
      <c r="G43" s="66">
        <f t="shared" si="4"/>
        <v>-2232481</v>
      </c>
      <c r="H43" s="66">
        <f t="shared" si="4"/>
        <v>-4451658</v>
      </c>
      <c r="I43" s="66">
        <f t="shared" si="4"/>
        <v>3177627</v>
      </c>
      <c r="J43" s="66">
        <f t="shared" si="4"/>
        <v>-3506512</v>
      </c>
      <c r="K43" s="66">
        <f t="shared" si="4"/>
        <v>-1314049</v>
      </c>
      <c r="L43" s="66">
        <f t="shared" si="4"/>
        <v>-657965</v>
      </c>
      <c r="M43" s="66">
        <f t="shared" si="4"/>
        <v>540052</v>
      </c>
      <c r="N43" s="66">
        <f t="shared" si="4"/>
        <v>-1431962</v>
      </c>
      <c r="O43" s="66">
        <f t="shared" si="4"/>
        <v>1757355</v>
      </c>
      <c r="P43" s="66">
        <f t="shared" si="4"/>
        <v>74662</v>
      </c>
      <c r="Q43" s="66">
        <f t="shared" si="4"/>
        <v>-958153</v>
      </c>
      <c r="R43" s="66">
        <f t="shared" si="4"/>
        <v>873864</v>
      </c>
      <c r="S43" s="66">
        <f t="shared" si="4"/>
        <v>940816</v>
      </c>
      <c r="T43" s="66">
        <f t="shared" si="4"/>
        <v>3211414</v>
      </c>
      <c r="U43" s="66">
        <f t="shared" si="4"/>
        <v>7113721</v>
      </c>
      <c r="V43" s="66">
        <f t="shared" si="4"/>
        <v>11265951</v>
      </c>
      <c r="W43" s="66">
        <f t="shared" si="4"/>
        <v>7201341</v>
      </c>
      <c r="X43" s="66">
        <f t="shared" si="4"/>
        <v>15229198</v>
      </c>
      <c r="Y43" s="66">
        <f t="shared" si="4"/>
        <v>-8027857</v>
      </c>
      <c r="Z43" s="67">
        <f>+IF(X43&lt;&gt;0,+(Y43/X43)*100,0)</f>
        <v>-52.713590039344162</v>
      </c>
      <c r="AA43" s="64">
        <f>+AA41-AA42</f>
        <v>15229198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-1413802</v>
      </c>
      <c r="D45" s="56">
        <f>SUM(D43:D44)</f>
        <v>0</v>
      </c>
      <c r="E45" s="57">
        <f t="shared" si="5"/>
        <v>16697198</v>
      </c>
      <c r="F45" s="58">
        <f t="shared" si="5"/>
        <v>15229198</v>
      </c>
      <c r="G45" s="58">
        <f t="shared" si="5"/>
        <v>-2232481</v>
      </c>
      <c r="H45" s="58">
        <f t="shared" si="5"/>
        <v>-4451658</v>
      </c>
      <c r="I45" s="58">
        <f t="shared" si="5"/>
        <v>3177627</v>
      </c>
      <c r="J45" s="58">
        <f t="shared" si="5"/>
        <v>-3506512</v>
      </c>
      <c r="K45" s="58">
        <f t="shared" si="5"/>
        <v>-1314049</v>
      </c>
      <c r="L45" s="58">
        <f t="shared" si="5"/>
        <v>-657965</v>
      </c>
      <c r="M45" s="58">
        <f t="shared" si="5"/>
        <v>540052</v>
      </c>
      <c r="N45" s="58">
        <f t="shared" si="5"/>
        <v>-1431962</v>
      </c>
      <c r="O45" s="58">
        <f t="shared" si="5"/>
        <v>1757355</v>
      </c>
      <c r="P45" s="58">
        <f t="shared" si="5"/>
        <v>74662</v>
      </c>
      <c r="Q45" s="58">
        <f t="shared" si="5"/>
        <v>-958153</v>
      </c>
      <c r="R45" s="58">
        <f t="shared" si="5"/>
        <v>873864</v>
      </c>
      <c r="S45" s="58">
        <f t="shared" si="5"/>
        <v>940816</v>
      </c>
      <c r="T45" s="58">
        <f t="shared" si="5"/>
        <v>3211414</v>
      </c>
      <c r="U45" s="58">
        <f t="shared" si="5"/>
        <v>7113721</v>
      </c>
      <c r="V45" s="58">
        <f t="shared" si="5"/>
        <v>11265951</v>
      </c>
      <c r="W45" s="58">
        <f t="shared" si="5"/>
        <v>7201341</v>
      </c>
      <c r="X45" s="58">
        <f t="shared" si="5"/>
        <v>15229198</v>
      </c>
      <c r="Y45" s="58">
        <f t="shared" si="5"/>
        <v>-8027857</v>
      </c>
      <c r="Z45" s="59">
        <f>+IF(X45&lt;&gt;0,+(Y45/X45)*100,0)</f>
        <v>-52.713590039344162</v>
      </c>
      <c r="AA45" s="56">
        <f>SUM(AA43:AA44)</f>
        <v>15229198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-1413802</v>
      </c>
      <c r="D47" s="71">
        <f>SUM(D45:D46)</f>
        <v>0</v>
      </c>
      <c r="E47" s="72">
        <f t="shared" si="6"/>
        <v>16697198</v>
      </c>
      <c r="F47" s="73">
        <f t="shared" si="6"/>
        <v>15229198</v>
      </c>
      <c r="G47" s="73">
        <f t="shared" si="6"/>
        <v>-2232481</v>
      </c>
      <c r="H47" s="74">
        <f t="shared" si="6"/>
        <v>-4451658</v>
      </c>
      <c r="I47" s="74">
        <f t="shared" si="6"/>
        <v>3177627</v>
      </c>
      <c r="J47" s="74">
        <f t="shared" si="6"/>
        <v>-3506512</v>
      </c>
      <c r="K47" s="74">
        <f t="shared" si="6"/>
        <v>-1314049</v>
      </c>
      <c r="L47" s="74">
        <f t="shared" si="6"/>
        <v>-657965</v>
      </c>
      <c r="M47" s="73">
        <f t="shared" si="6"/>
        <v>540052</v>
      </c>
      <c r="N47" s="73">
        <f t="shared" si="6"/>
        <v>-1431962</v>
      </c>
      <c r="O47" s="74">
        <f t="shared" si="6"/>
        <v>1757355</v>
      </c>
      <c r="P47" s="74">
        <f t="shared" si="6"/>
        <v>74662</v>
      </c>
      <c r="Q47" s="74">
        <f t="shared" si="6"/>
        <v>-958153</v>
      </c>
      <c r="R47" s="74">
        <f t="shared" si="6"/>
        <v>873864</v>
      </c>
      <c r="S47" s="74">
        <f t="shared" si="6"/>
        <v>940816</v>
      </c>
      <c r="T47" s="73">
        <f t="shared" si="6"/>
        <v>3211414</v>
      </c>
      <c r="U47" s="73">
        <f t="shared" si="6"/>
        <v>7113721</v>
      </c>
      <c r="V47" s="74">
        <f t="shared" si="6"/>
        <v>11265951</v>
      </c>
      <c r="W47" s="74">
        <f t="shared" si="6"/>
        <v>7201341</v>
      </c>
      <c r="X47" s="74">
        <f t="shared" si="6"/>
        <v>15229198</v>
      </c>
      <c r="Y47" s="74">
        <f t="shared" si="6"/>
        <v>-8027857</v>
      </c>
      <c r="Z47" s="75">
        <f>+IF(X47&lt;&gt;0,+(Y47/X47)*100,0)</f>
        <v>-52.713590039344162</v>
      </c>
      <c r="AA47" s="76">
        <f>SUM(AA45:AA46)</f>
        <v>15229198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125804</v>
      </c>
      <c r="D31" s="6"/>
      <c r="E31" s="7">
        <v>500000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125804</v>
      </c>
      <c r="D35" s="33">
        <f>SUM(D24:D34)</f>
        <v>0</v>
      </c>
      <c r="E35" s="34">
        <f t="shared" si="1"/>
        <v>500000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-125804</v>
      </c>
      <c r="D37" s="46">
        <f>+D21-D35</f>
        <v>0</v>
      </c>
      <c r="E37" s="47">
        <f t="shared" si="2"/>
        <v>-500000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-125804</v>
      </c>
      <c r="D41" s="56">
        <f>SUM(D37:D40)</f>
        <v>0</v>
      </c>
      <c r="E41" s="57">
        <f t="shared" si="3"/>
        <v>-500000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-125804</v>
      </c>
      <c r="D43" s="64">
        <f>+D41-D42</f>
        <v>0</v>
      </c>
      <c r="E43" s="65">
        <f t="shared" si="4"/>
        <v>-500000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-125804</v>
      </c>
      <c r="D45" s="56">
        <f>SUM(D43:D44)</f>
        <v>0</v>
      </c>
      <c r="E45" s="57">
        <f t="shared" si="5"/>
        <v>-500000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-125804</v>
      </c>
      <c r="D47" s="71">
        <f>SUM(D45:D46)</f>
        <v>0</v>
      </c>
      <c r="E47" s="72">
        <f t="shared" si="6"/>
        <v>-500000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3574375</v>
      </c>
      <c r="D6" s="6"/>
      <c r="E6" s="7">
        <v>12799271</v>
      </c>
      <c r="F6" s="8">
        <v>12799272</v>
      </c>
      <c r="G6" s="8">
        <v>1370251</v>
      </c>
      <c r="H6" s="8">
        <v>1260463</v>
      </c>
      <c r="I6" s="8">
        <v>1179147</v>
      </c>
      <c r="J6" s="8">
        <v>3809861</v>
      </c>
      <c r="K6" s="8">
        <v>589506</v>
      </c>
      <c r="L6" s="8">
        <v>392695</v>
      </c>
      <c r="M6" s="8">
        <v>517404</v>
      </c>
      <c r="N6" s="8">
        <v>1499605</v>
      </c>
      <c r="O6" s="8">
        <v>701955</v>
      </c>
      <c r="P6" s="8">
        <v>311969</v>
      </c>
      <c r="Q6" s="8">
        <v>538029</v>
      </c>
      <c r="R6" s="8">
        <v>1551953</v>
      </c>
      <c r="S6" s="8">
        <v>601507</v>
      </c>
      <c r="T6" s="8">
        <v>549292</v>
      </c>
      <c r="U6" s="8">
        <v>262062</v>
      </c>
      <c r="V6" s="8">
        <v>1412861</v>
      </c>
      <c r="W6" s="8">
        <v>8274280</v>
      </c>
      <c r="X6" s="8">
        <v>12799272</v>
      </c>
      <c r="Y6" s="8">
        <v>-4524992</v>
      </c>
      <c r="Z6" s="2">
        <v>-35.353510730922821</v>
      </c>
      <c r="AA6" s="6">
        <v>12799272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</v>
      </c>
      <c r="Y13" s="8">
        <v>-1</v>
      </c>
      <c r="Z13" s="2">
        <v>-100</v>
      </c>
      <c r="AA13" s="6">
        <v>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1903</v>
      </c>
      <c r="F19" s="26">
        <v>1903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1903</v>
      </c>
      <c r="Y19" s="26">
        <v>-1903</v>
      </c>
      <c r="Z19" s="27">
        <v>-100</v>
      </c>
      <c r="AA19" s="28">
        <v>1903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3574375</v>
      </c>
      <c r="D21" s="33">
        <f t="shared" si="0"/>
        <v>0</v>
      </c>
      <c r="E21" s="34">
        <f t="shared" si="0"/>
        <v>12801174</v>
      </c>
      <c r="F21" s="35">
        <f t="shared" si="0"/>
        <v>12801176</v>
      </c>
      <c r="G21" s="35">
        <f t="shared" si="0"/>
        <v>1370251</v>
      </c>
      <c r="H21" s="35">
        <f t="shared" si="0"/>
        <v>1260463</v>
      </c>
      <c r="I21" s="35">
        <f t="shared" si="0"/>
        <v>1179147</v>
      </c>
      <c r="J21" s="35">
        <f t="shared" si="0"/>
        <v>3809861</v>
      </c>
      <c r="K21" s="35">
        <f t="shared" si="0"/>
        <v>589506</v>
      </c>
      <c r="L21" s="35">
        <f t="shared" si="0"/>
        <v>392695</v>
      </c>
      <c r="M21" s="35">
        <f t="shared" si="0"/>
        <v>517404</v>
      </c>
      <c r="N21" s="35">
        <f t="shared" si="0"/>
        <v>1499605</v>
      </c>
      <c r="O21" s="35">
        <f t="shared" si="0"/>
        <v>701955</v>
      </c>
      <c r="P21" s="35">
        <f t="shared" si="0"/>
        <v>311969</v>
      </c>
      <c r="Q21" s="35">
        <f t="shared" si="0"/>
        <v>538029</v>
      </c>
      <c r="R21" s="35">
        <f t="shared" si="0"/>
        <v>1551953</v>
      </c>
      <c r="S21" s="35">
        <f t="shared" si="0"/>
        <v>601507</v>
      </c>
      <c r="T21" s="35">
        <f t="shared" si="0"/>
        <v>549292</v>
      </c>
      <c r="U21" s="35">
        <f t="shared" si="0"/>
        <v>262062</v>
      </c>
      <c r="V21" s="35">
        <f t="shared" si="0"/>
        <v>1412861</v>
      </c>
      <c r="W21" s="35">
        <f t="shared" si="0"/>
        <v>8274280</v>
      </c>
      <c r="X21" s="35">
        <f t="shared" si="0"/>
        <v>12801176</v>
      </c>
      <c r="Y21" s="35">
        <f t="shared" si="0"/>
        <v>-4526896</v>
      </c>
      <c r="Z21" s="36">
        <f>+IF(X21&lt;&gt;0,+(Y21/X21)*100,0)</f>
        <v>-35.363126012797572</v>
      </c>
      <c r="AA21" s="33">
        <f>SUM(AA5:AA20)</f>
        <v>12801176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2064631</v>
      </c>
      <c r="D24" s="6"/>
      <c r="E24" s="7">
        <v>755995</v>
      </c>
      <c r="F24" s="8">
        <v>756009</v>
      </c>
      <c r="G24" s="8">
        <v>322685</v>
      </c>
      <c r="H24" s="8">
        <v>322685</v>
      </c>
      <c r="I24" s="8">
        <v>160086</v>
      </c>
      <c r="J24" s="8">
        <v>805456</v>
      </c>
      <c r="K24" s="8"/>
      <c r="L24" s="8">
        <v>164253</v>
      </c>
      <c r="M24" s="8">
        <v>164253</v>
      </c>
      <c r="N24" s="8">
        <v>328506</v>
      </c>
      <c r="O24" s="8"/>
      <c r="P24" s="8"/>
      <c r="Q24" s="8"/>
      <c r="R24" s="8"/>
      <c r="S24" s="8"/>
      <c r="T24" s="8"/>
      <c r="U24" s="8">
        <v>165119</v>
      </c>
      <c r="V24" s="8">
        <v>165119</v>
      </c>
      <c r="W24" s="8">
        <v>1299081</v>
      </c>
      <c r="X24" s="8">
        <v>756009</v>
      </c>
      <c r="Y24" s="8">
        <v>543072</v>
      </c>
      <c r="Z24" s="2">
        <v>71.834065467474602</v>
      </c>
      <c r="AA24" s="6">
        <v>756009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>
        <v>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</v>
      </c>
      <c r="Y27" s="8">
        <v>-1</v>
      </c>
      <c r="Z27" s="2">
        <v>-100</v>
      </c>
      <c r="AA27" s="6">
        <v>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11884</v>
      </c>
      <c r="F28" s="8">
        <v>11884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11884</v>
      </c>
      <c r="Y28" s="8">
        <v>-11884</v>
      </c>
      <c r="Z28" s="2">
        <v>-100</v>
      </c>
      <c r="AA28" s="6">
        <v>11884</v>
      </c>
    </row>
    <row r="29" spans="1:27" ht="13.5" x14ac:dyDescent="0.25">
      <c r="A29" s="25" t="s">
        <v>55</v>
      </c>
      <c r="B29" s="24" t="s">
        <v>32</v>
      </c>
      <c r="C29" s="6">
        <v>13429890</v>
      </c>
      <c r="D29" s="6"/>
      <c r="E29" s="7">
        <v>15552710</v>
      </c>
      <c r="F29" s="8">
        <v>15452709</v>
      </c>
      <c r="G29" s="8"/>
      <c r="H29" s="8">
        <v>1673895</v>
      </c>
      <c r="I29" s="8">
        <v>1872517</v>
      </c>
      <c r="J29" s="8">
        <v>3546412</v>
      </c>
      <c r="K29" s="8"/>
      <c r="L29" s="8">
        <v>1683013</v>
      </c>
      <c r="M29" s="8">
        <v>1208662</v>
      </c>
      <c r="N29" s="8">
        <v>2891675</v>
      </c>
      <c r="O29" s="8">
        <v>2335097</v>
      </c>
      <c r="P29" s="8">
        <v>1126644</v>
      </c>
      <c r="Q29" s="8">
        <v>1123988</v>
      </c>
      <c r="R29" s="8">
        <v>4585729</v>
      </c>
      <c r="S29" s="8">
        <v>1045591</v>
      </c>
      <c r="T29" s="8">
        <v>1163021</v>
      </c>
      <c r="U29" s="8">
        <v>1186061</v>
      </c>
      <c r="V29" s="8">
        <v>3394673</v>
      </c>
      <c r="W29" s="8">
        <v>14418489</v>
      </c>
      <c r="X29" s="8">
        <v>15452709</v>
      </c>
      <c r="Y29" s="8">
        <v>-1034220</v>
      </c>
      <c r="Z29" s="2">
        <v>-6.692807067032712</v>
      </c>
      <c r="AA29" s="6">
        <v>15452709</v>
      </c>
    </row>
    <row r="30" spans="1:27" ht="13.5" x14ac:dyDescent="0.25">
      <c r="A30" s="25" t="s">
        <v>56</v>
      </c>
      <c r="B30" s="24" t="s">
        <v>32</v>
      </c>
      <c r="C30" s="6">
        <v>15</v>
      </c>
      <c r="D30" s="6"/>
      <c r="E30" s="7">
        <v>93611</v>
      </c>
      <c r="F30" s="8">
        <v>3612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3612</v>
      </c>
      <c r="Y30" s="8">
        <v>-3612</v>
      </c>
      <c r="Z30" s="2">
        <v>-100</v>
      </c>
      <c r="AA30" s="6">
        <v>3612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406852</v>
      </c>
      <c r="F31" s="8">
        <v>1216856</v>
      </c>
      <c r="G31" s="8"/>
      <c r="H31" s="8">
        <v>18009</v>
      </c>
      <c r="I31" s="8">
        <v>34378</v>
      </c>
      <c r="J31" s="8">
        <v>52387</v>
      </c>
      <c r="K31" s="8">
        <v>16405</v>
      </c>
      <c r="L31" s="8">
        <v>86446</v>
      </c>
      <c r="M31" s="8">
        <v>14492</v>
      </c>
      <c r="N31" s="8">
        <v>117343</v>
      </c>
      <c r="O31" s="8">
        <v>15619</v>
      </c>
      <c r="P31" s="8">
        <v>85779</v>
      </c>
      <c r="Q31" s="8">
        <v>13279</v>
      </c>
      <c r="R31" s="8">
        <v>114677</v>
      </c>
      <c r="S31" s="8">
        <v>15044</v>
      </c>
      <c r="T31" s="8"/>
      <c r="U31" s="8">
        <v>321567</v>
      </c>
      <c r="V31" s="8">
        <v>336611</v>
      </c>
      <c r="W31" s="8">
        <v>621018</v>
      </c>
      <c r="X31" s="8">
        <v>1216856</v>
      </c>
      <c r="Y31" s="8">
        <v>-595838</v>
      </c>
      <c r="Z31" s="2">
        <v>-48.9653664854346</v>
      </c>
      <c r="AA31" s="6">
        <v>1216856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1288201</v>
      </c>
      <c r="D33" s="6"/>
      <c r="E33" s="7">
        <v>484484</v>
      </c>
      <c r="F33" s="8">
        <v>2104498</v>
      </c>
      <c r="G33" s="8">
        <v>2659</v>
      </c>
      <c r="H33" s="8">
        <v>75147</v>
      </c>
      <c r="I33" s="8">
        <v>185855</v>
      </c>
      <c r="J33" s="8">
        <v>263661</v>
      </c>
      <c r="K33" s="8"/>
      <c r="L33" s="8">
        <v>115348</v>
      </c>
      <c r="M33" s="8">
        <v>203218</v>
      </c>
      <c r="N33" s="8">
        <v>318566</v>
      </c>
      <c r="O33" s="8"/>
      <c r="P33" s="8">
        <v>4515</v>
      </c>
      <c r="Q33" s="8">
        <v>229719</v>
      </c>
      <c r="R33" s="8">
        <v>234234</v>
      </c>
      <c r="S33" s="8">
        <v>109210</v>
      </c>
      <c r="T33" s="8"/>
      <c r="U33" s="8">
        <v>169047</v>
      </c>
      <c r="V33" s="8">
        <v>278257</v>
      </c>
      <c r="W33" s="8">
        <v>1094718</v>
      </c>
      <c r="X33" s="8">
        <v>2104498</v>
      </c>
      <c r="Y33" s="8">
        <v>-1009780</v>
      </c>
      <c r="Z33" s="2">
        <v>-47.981989053921644</v>
      </c>
      <c r="AA33" s="6">
        <v>2104498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16782737</v>
      </c>
      <c r="D35" s="33">
        <f>SUM(D24:D34)</f>
        <v>0</v>
      </c>
      <c r="E35" s="34">
        <f t="shared" si="1"/>
        <v>17305536</v>
      </c>
      <c r="F35" s="35">
        <f t="shared" si="1"/>
        <v>19545570</v>
      </c>
      <c r="G35" s="35">
        <f t="shared" si="1"/>
        <v>325344</v>
      </c>
      <c r="H35" s="35">
        <f t="shared" si="1"/>
        <v>2089736</v>
      </c>
      <c r="I35" s="35">
        <f t="shared" si="1"/>
        <v>2252836</v>
      </c>
      <c r="J35" s="35">
        <f t="shared" si="1"/>
        <v>4667916</v>
      </c>
      <c r="K35" s="35">
        <f t="shared" si="1"/>
        <v>16405</v>
      </c>
      <c r="L35" s="35">
        <f t="shared" si="1"/>
        <v>2049060</v>
      </c>
      <c r="M35" s="35">
        <f t="shared" si="1"/>
        <v>1590625</v>
      </c>
      <c r="N35" s="35">
        <f t="shared" si="1"/>
        <v>3656090</v>
      </c>
      <c r="O35" s="35">
        <f t="shared" si="1"/>
        <v>2350716</v>
      </c>
      <c r="P35" s="35">
        <f t="shared" si="1"/>
        <v>1216938</v>
      </c>
      <c r="Q35" s="35">
        <f t="shared" si="1"/>
        <v>1366986</v>
      </c>
      <c r="R35" s="35">
        <f t="shared" si="1"/>
        <v>4934640</v>
      </c>
      <c r="S35" s="35">
        <f t="shared" si="1"/>
        <v>1169845</v>
      </c>
      <c r="T35" s="35">
        <f t="shared" si="1"/>
        <v>1163021</v>
      </c>
      <c r="U35" s="35">
        <f t="shared" si="1"/>
        <v>1841794</v>
      </c>
      <c r="V35" s="35">
        <f t="shared" si="1"/>
        <v>4174660</v>
      </c>
      <c r="W35" s="35">
        <f t="shared" si="1"/>
        <v>17433306</v>
      </c>
      <c r="X35" s="35">
        <f t="shared" si="1"/>
        <v>19545570</v>
      </c>
      <c r="Y35" s="35">
        <f t="shared" si="1"/>
        <v>-2112264</v>
      </c>
      <c r="Z35" s="36">
        <f>+IF(X35&lt;&gt;0,+(Y35/X35)*100,0)</f>
        <v>-10.806868257103783</v>
      </c>
      <c r="AA35" s="33">
        <f>SUM(AA24:AA34)</f>
        <v>19545570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-13208362</v>
      </c>
      <c r="D37" s="46">
        <f>+D21-D35</f>
        <v>0</v>
      </c>
      <c r="E37" s="47">
        <f t="shared" si="2"/>
        <v>-4504362</v>
      </c>
      <c r="F37" s="48">
        <f t="shared" si="2"/>
        <v>-6744394</v>
      </c>
      <c r="G37" s="48">
        <f t="shared" si="2"/>
        <v>1044907</v>
      </c>
      <c r="H37" s="48">
        <f t="shared" si="2"/>
        <v>-829273</v>
      </c>
      <c r="I37" s="48">
        <f t="shared" si="2"/>
        <v>-1073689</v>
      </c>
      <c r="J37" s="48">
        <f t="shared" si="2"/>
        <v>-858055</v>
      </c>
      <c r="K37" s="48">
        <f t="shared" si="2"/>
        <v>573101</v>
      </c>
      <c r="L37" s="48">
        <f t="shared" si="2"/>
        <v>-1656365</v>
      </c>
      <c r="M37" s="48">
        <f t="shared" si="2"/>
        <v>-1073221</v>
      </c>
      <c r="N37" s="48">
        <f t="shared" si="2"/>
        <v>-2156485</v>
      </c>
      <c r="O37" s="48">
        <f t="shared" si="2"/>
        <v>-1648761</v>
      </c>
      <c r="P37" s="48">
        <f t="shared" si="2"/>
        <v>-904969</v>
      </c>
      <c r="Q37" s="48">
        <f t="shared" si="2"/>
        <v>-828957</v>
      </c>
      <c r="R37" s="48">
        <f t="shared" si="2"/>
        <v>-3382687</v>
      </c>
      <c r="S37" s="48">
        <f t="shared" si="2"/>
        <v>-568338</v>
      </c>
      <c r="T37" s="48">
        <f t="shared" si="2"/>
        <v>-613729</v>
      </c>
      <c r="U37" s="48">
        <f t="shared" si="2"/>
        <v>-1579732</v>
      </c>
      <c r="V37" s="48">
        <f t="shared" si="2"/>
        <v>-2761799</v>
      </c>
      <c r="W37" s="48">
        <f t="shared" si="2"/>
        <v>-9159026</v>
      </c>
      <c r="X37" s="48">
        <f>IF(F21=F35,0,X21-X35)</f>
        <v>-6744394</v>
      </c>
      <c r="Y37" s="48">
        <f t="shared" si="2"/>
        <v>-2414632</v>
      </c>
      <c r="Z37" s="49">
        <f>+IF(X37&lt;&gt;0,+(Y37/X37)*100,0)</f>
        <v>35.802060199923076</v>
      </c>
      <c r="AA37" s="46">
        <f>+AA21-AA35</f>
        <v>-6744394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2</v>
      </c>
      <c r="G38" s="8"/>
      <c r="H38" s="8"/>
      <c r="I38" s="8"/>
      <c r="J38" s="8"/>
      <c r="K38" s="8"/>
      <c r="L38" s="8"/>
      <c r="M38" s="8"/>
      <c r="N38" s="8"/>
      <c r="O38" s="8"/>
      <c r="P38" s="8">
        <v>257732</v>
      </c>
      <c r="Q38" s="8">
        <v>1025427</v>
      </c>
      <c r="R38" s="8">
        <v>1283159</v>
      </c>
      <c r="S38" s="8">
        <v>156855</v>
      </c>
      <c r="T38" s="8">
        <v>390463</v>
      </c>
      <c r="U38" s="8">
        <v>86647</v>
      </c>
      <c r="V38" s="8">
        <v>633965</v>
      </c>
      <c r="W38" s="8">
        <v>1917124</v>
      </c>
      <c r="X38" s="8">
        <v>2</v>
      </c>
      <c r="Y38" s="8">
        <v>1917122</v>
      </c>
      <c r="Z38" s="2">
        <v>95856100</v>
      </c>
      <c r="AA38" s="6">
        <v>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-13208362</v>
      </c>
      <c r="D41" s="56">
        <f>SUM(D37:D40)</f>
        <v>0</v>
      </c>
      <c r="E41" s="57">
        <f t="shared" si="3"/>
        <v>-4504362</v>
      </c>
      <c r="F41" s="58">
        <f t="shared" si="3"/>
        <v>-6744392</v>
      </c>
      <c r="G41" s="58">
        <f t="shared" si="3"/>
        <v>1044907</v>
      </c>
      <c r="H41" s="58">
        <f t="shared" si="3"/>
        <v>-829273</v>
      </c>
      <c r="I41" s="58">
        <f t="shared" si="3"/>
        <v>-1073689</v>
      </c>
      <c r="J41" s="58">
        <f t="shared" si="3"/>
        <v>-858055</v>
      </c>
      <c r="K41" s="58">
        <f t="shared" si="3"/>
        <v>573101</v>
      </c>
      <c r="L41" s="58">
        <f t="shared" si="3"/>
        <v>-1656365</v>
      </c>
      <c r="M41" s="58">
        <f t="shared" si="3"/>
        <v>-1073221</v>
      </c>
      <c r="N41" s="58">
        <f t="shared" si="3"/>
        <v>-2156485</v>
      </c>
      <c r="O41" s="58">
        <f t="shared" si="3"/>
        <v>-1648761</v>
      </c>
      <c r="P41" s="58">
        <f t="shared" si="3"/>
        <v>-647237</v>
      </c>
      <c r="Q41" s="58">
        <f t="shared" si="3"/>
        <v>196470</v>
      </c>
      <c r="R41" s="58">
        <f t="shared" si="3"/>
        <v>-2099528</v>
      </c>
      <c r="S41" s="58">
        <f t="shared" si="3"/>
        <v>-411483</v>
      </c>
      <c r="T41" s="58">
        <f t="shared" si="3"/>
        <v>-223266</v>
      </c>
      <c r="U41" s="58">
        <f t="shared" si="3"/>
        <v>-1493085</v>
      </c>
      <c r="V41" s="58">
        <f t="shared" si="3"/>
        <v>-2127834</v>
      </c>
      <c r="W41" s="58">
        <f t="shared" si="3"/>
        <v>-7241902</v>
      </c>
      <c r="X41" s="58">
        <f t="shared" si="3"/>
        <v>-6744392</v>
      </c>
      <c r="Y41" s="58">
        <f t="shared" si="3"/>
        <v>-497510</v>
      </c>
      <c r="Z41" s="59">
        <f>+IF(X41&lt;&gt;0,+(Y41/X41)*100,0)</f>
        <v>7.3766471462512859</v>
      </c>
      <c r="AA41" s="56">
        <f>SUM(AA37:AA40)</f>
        <v>-6744392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-13208362</v>
      </c>
      <c r="D43" s="64">
        <f>+D41-D42</f>
        <v>0</v>
      </c>
      <c r="E43" s="65">
        <f t="shared" si="4"/>
        <v>-4504362</v>
      </c>
      <c r="F43" s="66">
        <f t="shared" si="4"/>
        <v>-6744392</v>
      </c>
      <c r="G43" s="66">
        <f t="shared" si="4"/>
        <v>1044907</v>
      </c>
      <c r="H43" s="66">
        <f t="shared" si="4"/>
        <v>-829273</v>
      </c>
      <c r="I43" s="66">
        <f t="shared" si="4"/>
        <v>-1073689</v>
      </c>
      <c r="J43" s="66">
        <f t="shared" si="4"/>
        <v>-858055</v>
      </c>
      <c r="K43" s="66">
        <f t="shared" si="4"/>
        <v>573101</v>
      </c>
      <c r="L43" s="66">
        <f t="shared" si="4"/>
        <v>-1656365</v>
      </c>
      <c r="M43" s="66">
        <f t="shared" si="4"/>
        <v>-1073221</v>
      </c>
      <c r="N43" s="66">
        <f t="shared" si="4"/>
        <v>-2156485</v>
      </c>
      <c r="O43" s="66">
        <f t="shared" si="4"/>
        <v>-1648761</v>
      </c>
      <c r="P43" s="66">
        <f t="shared" si="4"/>
        <v>-647237</v>
      </c>
      <c r="Q43" s="66">
        <f t="shared" si="4"/>
        <v>196470</v>
      </c>
      <c r="R43" s="66">
        <f t="shared" si="4"/>
        <v>-2099528</v>
      </c>
      <c r="S43" s="66">
        <f t="shared" si="4"/>
        <v>-411483</v>
      </c>
      <c r="T43" s="66">
        <f t="shared" si="4"/>
        <v>-223266</v>
      </c>
      <c r="U43" s="66">
        <f t="shared" si="4"/>
        <v>-1493085</v>
      </c>
      <c r="V43" s="66">
        <f t="shared" si="4"/>
        <v>-2127834</v>
      </c>
      <c r="W43" s="66">
        <f t="shared" si="4"/>
        <v>-7241902</v>
      </c>
      <c r="X43" s="66">
        <f t="shared" si="4"/>
        <v>-6744392</v>
      </c>
      <c r="Y43" s="66">
        <f t="shared" si="4"/>
        <v>-497510</v>
      </c>
      <c r="Z43" s="67">
        <f>+IF(X43&lt;&gt;0,+(Y43/X43)*100,0)</f>
        <v>7.3766471462512859</v>
      </c>
      <c r="AA43" s="64">
        <f>+AA41-AA42</f>
        <v>-6744392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-13208362</v>
      </c>
      <c r="D45" s="56">
        <f>SUM(D43:D44)</f>
        <v>0</v>
      </c>
      <c r="E45" s="57">
        <f t="shared" si="5"/>
        <v>-4504362</v>
      </c>
      <c r="F45" s="58">
        <f t="shared" si="5"/>
        <v>-6744392</v>
      </c>
      <c r="G45" s="58">
        <f t="shared" si="5"/>
        <v>1044907</v>
      </c>
      <c r="H45" s="58">
        <f t="shared" si="5"/>
        <v>-829273</v>
      </c>
      <c r="I45" s="58">
        <f t="shared" si="5"/>
        <v>-1073689</v>
      </c>
      <c r="J45" s="58">
        <f t="shared" si="5"/>
        <v>-858055</v>
      </c>
      <c r="K45" s="58">
        <f t="shared" si="5"/>
        <v>573101</v>
      </c>
      <c r="L45" s="58">
        <f t="shared" si="5"/>
        <v>-1656365</v>
      </c>
      <c r="M45" s="58">
        <f t="shared" si="5"/>
        <v>-1073221</v>
      </c>
      <c r="N45" s="58">
        <f t="shared" si="5"/>
        <v>-2156485</v>
      </c>
      <c r="O45" s="58">
        <f t="shared" si="5"/>
        <v>-1648761</v>
      </c>
      <c r="P45" s="58">
        <f t="shared" si="5"/>
        <v>-647237</v>
      </c>
      <c r="Q45" s="58">
        <f t="shared" si="5"/>
        <v>196470</v>
      </c>
      <c r="R45" s="58">
        <f t="shared" si="5"/>
        <v>-2099528</v>
      </c>
      <c r="S45" s="58">
        <f t="shared" si="5"/>
        <v>-411483</v>
      </c>
      <c r="T45" s="58">
        <f t="shared" si="5"/>
        <v>-223266</v>
      </c>
      <c r="U45" s="58">
        <f t="shared" si="5"/>
        <v>-1493085</v>
      </c>
      <c r="V45" s="58">
        <f t="shared" si="5"/>
        <v>-2127834</v>
      </c>
      <c r="W45" s="58">
        <f t="shared" si="5"/>
        <v>-7241902</v>
      </c>
      <c r="X45" s="58">
        <f t="shared" si="5"/>
        <v>-6744392</v>
      </c>
      <c r="Y45" s="58">
        <f t="shared" si="5"/>
        <v>-497510</v>
      </c>
      <c r="Z45" s="59">
        <f>+IF(X45&lt;&gt;0,+(Y45/X45)*100,0)</f>
        <v>7.3766471462512859</v>
      </c>
      <c r="AA45" s="56">
        <f>SUM(AA43:AA44)</f>
        <v>-6744392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-13208362</v>
      </c>
      <c r="D47" s="71">
        <f>SUM(D45:D46)</f>
        <v>0</v>
      </c>
      <c r="E47" s="72">
        <f t="shared" si="6"/>
        <v>-4504362</v>
      </c>
      <c r="F47" s="73">
        <f t="shared" si="6"/>
        <v>-6744392</v>
      </c>
      <c r="G47" s="73">
        <f t="shared" si="6"/>
        <v>1044907</v>
      </c>
      <c r="H47" s="74">
        <f t="shared" si="6"/>
        <v>-829273</v>
      </c>
      <c r="I47" s="74">
        <f t="shared" si="6"/>
        <v>-1073689</v>
      </c>
      <c r="J47" s="74">
        <f t="shared" si="6"/>
        <v>-858055</v>
      </c>
      <c r="K47" s="74">
        <f t="shared" si="6"/>
        <v>573101</v>
      </c>
      <c r="L47" s="74">
        <f t="shared" si="6"/>
        <v>-1656365</v>
      </c>
      <c r="M47" s="73">
        <f t="shared" si="6"/>
        <v>-1073221</v>
      </c>
      <c r="N47" s="73">
        <f t="shared" si="6"/>
        <v>-2156485</v>
      </c>
      <c r="O47" s="74">
        <f t="shared" si="6"/>
        <v>-1648761</v>
      </c>
      <c r="P47" s="74">
        <f t="shared" si="6"/>
        <v>-647237</v>
      </c>
      <c r="Q47" s="74">
        <f t="shared" si="6"/>
        <v>196470</v>
      </c>
      <c r="R47" s="74">
        <f t="shared" si="6"/>
        <v>-2099528</v>
      </c>
      <c r="S47" s="74">
        <f t="shared" si="6"/>
        <v>-411483</v>
      </c>
      <c r="T47" s="73">
        <f t="shared" si="6"/>
        <v>-223266</v>
      </c>
      <c r="U47" s="73">
        <f t="shared" si="6"/>
        <v>-1493085</v>
      </c>
      <c r="V47" s="74">
        <f t="shared" si="6"/>
        <v>-2127834</v>
      </c>
      <c r="W47" s="74">
        <f t="shared" si="6"/>
        <v>-7241902</v>
      </c>
      <c r="X47" s="74">
        <f t="shared" si="6"/>
        <v>-6744392</v>
      </c>
      <c r="Y47" s="74">
        <f t="shared" si="6"/>
        <v>-497510</v>
      </c>
      <c r="Z47" s="75">
        <f>+IF(X47&lt;&gt;0,+(Y47/X47)*100,0)</f>
        <v>7.3766471462512859</v>
      </c>
      <c r="AA47" s="76">
        <f>SUM(AA45:AA46)</f>
        <v>-6744392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219351575</v>
      </c>
      <c r="D6" s="6"/>
      <c r="E6" s="7">
        <v>356321352</v>
      </c>
      <c r="F6" s="8">
        <v>352689217</v>
      </c>
      <c r="G6" s="8">
        <v>24210344</v>
      </c>
      <c r="H6" s="8">
        <v>23253227</v>
      </c>
      <c r="I6" s="8">
        <v>22828693</v>
      </c>
      <c r="J6" s="8">
        <v>70292264</v>
      </c>
      <c r="K6" s="8">
        <v>22049277</v>
      </c>
      <c r="L6" s="8">
        <v>20549874</v>
      </c>
      <c r="M6" s="8">
        <v>21219534</v>
      </c>
      <c r="N6" s="8">
        <v>63818685</v>
      </c>
      <c r="O6" s="8">
        <v>16196544</v>
      </c>
      <c r="P6" s="8">
        <v>19721865</v>
      </c>
      <c r="Q6" s="8">
        <v>20132190</v>
      </c>
      <c r="R6" s="8">
        <v>56050599</v>
      </c>
      <c r="S6" s="8">
        <v>21751881</v>
      </c>
      <c r="T6" s="8">
        <v>20692754</v>
      </c>
      <c r="U6" s="8">
        <v>19222108</v>
      </c>
      <c r="V6" s="8">
        <v>61666743</v>
      </c>
      <c r="W6" s="8">
        <v>251828291</v>
      </c>
      <c r="X6" s="8">
        <v>352689217</v>
      </c>
      <c r="Y6" s="8">
        <v>-100860926</v>
      </c>
      <c r="Z6" s="2">
        <v>-28.597677824666807</v>
      </c>
      <c r="AA6" s="6">
        <v>352689217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609</v>
      </c>
      <c r="D11" s="6"/>
      <c r="E11" s="7">
        <v>900</v>
      </c>
      <c r="F11" s="8">
        <v>900</v>
      </c>
      <c r="G11" s="8">
        <v>48</v>
      </c>
      <c r="H11" s="8">
        <v>48</v>
      </c>
      <c r="I11" s="8">
        <v>43</v>
      </c>
      <c r="J11" s="8">
        <v>139</v>
      </c>
      <c r="K11" s="8">
        <v>43</v>
      </c>
      <c r="L11" s="8">
        <v>43</v>
      </c>
      <c r="M11" s="8">
        <v>43</v>
      </c>
      <c r="N11" s="8">
        <v>129</v>
      </c>
      <c r="O11" s="8">
        <v>43</v>
      </c>
      <c r="P11" s="8">
        <v>43</v>
      </c>
      <c r="Q11" s="8">
        <v>43</v>
      </c>
      <c r="R11" s="8">
        <v>129</v>
      </c>
      <c r="S11" s="8">
        <v>43</v>
      </c>
      <c r="T11" s="8">
        <v>39</v>
      </c>
      <c r="U11" s="8">
        <v>39</v>
      </c>
      <c r="V11" s="8">
        <v>121</v>
      </c>
      <c r="W11" s="8">
        <v>518</v>
      </c>
      <c r="X11" s="8">
        <v>900</v>
      </c>
      <c r="Y11" s="8">
        <v>-382</v>
      </c>
      <c r="Z11" s="2">
        <v>-42.444444444444443</v>
      </c>
      <c r="AA11" s="6">
        <v>900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5050129</v>
      </c>
      <c r="D13" s="6"/>
      <c r="E13" s="7">
        <v>13625845</v>
      </c>
      <c r="F13" s="8">
        <v>13625845</v>
      </c>
      <c r="G13" s="8">
        <v>440522</v>
      </c>
      <c r="H13" s="8">
        <v>441057</v>
      </c>
      <c r="I13" s="8">
        <v>446195</v>
      </c>
      <c r="J13" s="8">
        <v>1327774</v>
      </c>
      <c r="K13" s="8">
        <v>457407</v>
      </c>
      <c r="L13" s="8">
        <v>483579</v>
      </c>
      <c r="M13" s="8">
        <v>490383</v>
      </c>
      <c r="N13" s="8">
        <v>1431369</v>
      </c>
      <c r="O13" s="8">
        <v>503874</v>
      </c>
      <c r="P13" s="8">
        <v>506798</v>
      </c>
      <c r="Q13" s="8">
        <v>545687</v>
      </c>
      <c r="R13" s="8">
        <v>1556359</v>
      </c>
      <c r="S13" s="8">
        <v>542586</v>
      </c>
      <c r="T13" s="8">
        <v>318196</v>
      </c>
      <c r="U13" s="8">
        <v>593676</v>
      </c>
      <c r="V13" s="8">
        <v>1454458</v>
      </c>
      <c r="W13" s="8">
        <v>5769960</v>
      </c>
      <c r="X13" s="8">
        <v>13625845</v>
      </c>
      <c r="Y13" s="8">
        <v>-7855885</v>
      </c>
      <c r="Z13" s="2">
        <v>-57.654295935408037</v>
      </c>
      <c r="AA13" s="6">
        <v>13625845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422327</v>
      </c>
      <c r="D15" s="6"/>
      <c r="E15" s="7">
        <v>450000</v>
      </c>
      <c r="F15" s="8">
        <v>450000</v>
      </c>
      <c r="G15" s="8">
        <v>207167</v>
      </c>
      <c r="H15" s="8">
        <v>68100</v>
      </c>
      <c r="I15" s="8">
        <v>63000</v>
      </c>
      <c r="J15" s="8">
        <v>338267</v>
      </c>
      <c r="K15" s="8">
        <v>119800</v>
      </c>
      <c r="L15" s="8">
        <v>77300</v>
      </c>
      <c r="M15" s="8">
        <v>34500</v>
      </c>
      <c r="N15" s="8">
        <v>231600</v>
      </c>
      <c r="O15" s="8">
        <v>24000</v>
      </c>
      <c r="P15" s="8">
        <v>27000</v>
      </c>
      <c r="Q15" s="8">
        <v>76600</v>
      </c>
      <c r="R15" s="8">
        <v>127600</v>
      </c>
      <c r="S15" s="8">
        <v>63000</v>
      </c>
      <c r="T15" s="8">
        <v>93800</v>
      </c>
      <c r="U15" s="8">
        <v>76000</v>
      </c>
      <c r="V15" s="8">
        <v>232800</v>
      </c>
      <c r="W15" s="8">
        <v>930267</v>
      </c>
      <c r="X15" s="8">
        <v>450000</v>
      </c>
      <c r="Y15" s="8">
        <v>480267</v>
      </c>
      <c r="Z15" s="2">
        <v>106.72600000000001</v>
      </c>
      <c r="AA15" s="6">
        <v>450000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20780000</v>
      </c>
      <c r="F18" s="8">
        <v>20780000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20780000</v>
      </c>
      <c r="Y18" s="8">
        <v>-20780000</v>
      </c>
      <c r="Z18" s="2">
        <v>-100</v>
      </c>
      <c r="AA18" s="6">
        <v>20780000</v>
      </c>
    </row>
    <row r="19" spans="1:27" ht="13.5" x14ac:dyDescent="0.25">
      <c r="A19" s="23" t="s">
        <v>46</v>
      </c>
      <c r="B19" s="29" t="s">
        <v>32</v>
      </c>
      <c r="C19" s="6">
        <v>193027</v>
      </c>
      <c r="D19" s="6"/>
      <c r="E19" s="7">
        <v>480000</v>
      </c>
      <c r="F19" s="26">
        <v>480000</v>
      </c>
      <c r="G19" s="26">
        <v>174</v>
      </c>
      <c r="H19" s="26">
        <v>8913</v>
      </c>
      <c r="I19" s="26">
        <v>5435</v>
      </c>
      <c r="J19" s="26">
        <v>14522</v>
      </c>
      <c r="K19" s="26"/>
      <c r="L19" s="26">
        <v>3043</v>
      </c>
      <c r="M19" s="26">
        <v>185</v>
      </c>
      <c r="N19" s="26">
        <v>3228</v>
      </c>
      <c r="O19" s="26"/>
      <c r="P19" s="26">
        <v>41862</v>
      </c>
      <c r="Q19" s="26">
        <v>27344</v>
      </c>
      <c r="R19" s="26">
        <v>69206</v>
      </c>
      <c r="S19" s="26"/>
      <c r="T19" s="26">
        <v>2413</v>
      </c>
      <c r="U19" s="26">
        <v>435</v>
      </c>
      <c r="V19" s="26">
        <v>2848</v>
      </c>
      <c r="W19" s="26">
        <v>89804</v>
      </c>
      <c r="X19" s="26">
        <v>480000</v>
      </c>
      <c r="Y19" s="26">
        <v>-390196</v>
      </c>
      <c r="Z19" s="27">
        <v>-81.290833333333339</v>
      </c>
      <c r="AA19" s="28">
        <v>480000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225017667</v>
      </c>
      <c r="D21" s="33">
        <f t="shared" si="0"/>
        <v>0</v>
      </c>
      <c r="E21" s="34">
        <f t="shared" si="0"/>
        <v>391658097</v>
      </c>
      <c r="F21" s="35">
        <f t="shared" si="0"/>
        <v>388025962</v>
      </c>
      <c r="G21" s="35">
        <f t="shared" si="0"/>
        <v>24858255</v>
      </c>
      <c r="H21" s="35">
        <f t="shared" si="0"/>
        <v>23771345</v>
      </c>
      <c r="I21" s="35">
        <f t="shared" si="0"/>
        <v>23343366</v>
      </c>
      <c r="J21" s="35">
        <f t="shared" si="0"/>
        <v>71972966</v>
      </c>
      <c r="K21" s="35">
        <f t="shared" si="0"/>
        <v>22626527</v>
      </c>
      <c r="L21" s="35">
        <f t="shared" si="0"/>
        <v>21113839</v>
      </c>
      <c r="M21" s="35">
        <f t="shared" si="0"/>
        <v>21744645</v>
      </c>
      <c r="N21" s="35">
        <f t="shared" si="0"/>
        <v>65485011</v>
      </c>
      <c r="O21" s="35">
        <f t="shared" si="0"/>
        <v>16724461</v>
      </c>
      <c r="P21" s="35">
        <f t="shared" si="0"/>
        <v>20297568</v>
      </c>
      <c r="Q21" s="35">
        <f t="shared" si="0"/>
        <v>20781864</v>
      </c>
      <c r="R21" s="35">
        <f t="shared" si="0"/>
        <v>57803893</v>
      </c>
      <c r="S21" s="35">
        <f t="shared" si="0"/>
        <v>22357510</v>
      </c>
      <c r="T21" s="35">
        <f t="shared" si="0"/>
        <v>21107202</v>
      </c>
      <c r="U21" s="35">
        <f t="shared" si="0"/>
        <v>19892258</v>
      </c>
      <c r="V21" s="35">
        <f t="shared" si="0"/>
        <v>63356970</v>
      </c>
      <c r="W21" s="35">
        <f t="shared" si="0"/>
        <v>258618840</v>
      </c>
      <c r="X21" s="35">
        <f t="shared" si="0"/>
        <v>388025962</v>
      </c>
      <c r="Y21" s="35">
        <f t="shared" si="0"/>
        <v>-129407122</v>
      </c>
      <c r="Z21" s="36">
        <f>+IF(X21&lt;&gt;0,+(Y21/X21)*100,0)</f>
        <v>-33.350119495354797</v>
      </c>
      <c r="AA21" s="33">
        <f>SUM(AA5:AA20)</f>
        <v>388025962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27889513</v>
      </c>
      <c r="D24" s="6"/>
      <c r="E24" s="7">
        <v>28389500</v>
      </c>
      <c r="F24" s="8">
        <v>28389500</v>
      </c>
      <c r="G24" s="8">
        <v>2463238</v>
      </c>
      <c r="H24" s="8">
        <v>2854584</v>
      </c>
      <c r="I24" s="8">
        <v>2432712</v>
      </c>
      <c r="J24" s="8">
        <v>7750534</v>
      </c>
      <c r="K24" s="8">
        <v>1299578</v>
      </c>
      <c r="L24" s="8">
        <v>2410854</v>
      </c>
      <c r="M24" s="8">
        <v>1570603</v>
      </c>
      <c r="N24" s="8">
        <v>5281035</v>
      </c>
      <c r="O24" s="8">
        <v>2344839</v>
      </c>
      <c r="P24" s="8">
        <v>2330394</v>
      </c>
      <c r="Q24" s="8">
        <v>2538186</v>
      </c>
      <c r="R24" s="8">
        <v>7213419</v>
      </c>
      <c r="S24" s="8">
        <v>2272597</v>
      </c>
      <c r="T24" s="8">
        <v>2371410</v>
      </c>
      <c r="U24" s="8">
        <v>2066675</v>
      </c>
      <c r="V24" s="8">
        <v>6710682</v>
      </c>
      <c r="W24" s="8">
        <v>26955670</v>
      </c>
      <c r="X24" s="8">
        <v>28389500</v>
      </c>
      <c r="Y24" s="8">
        <v>-1433830</v>
      </c>
      <c r="Z24" s="2">
        <v>-5.0505644692580001</v>
      </c>
      <c r="AA24" s="6">
        <v>28389500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7020000</v>
      </c>
      <c r="F26" s="8">
        <v>11020000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11020000</v>
      </c>
      <c r="Y26" s="8">
        <v>-11020000</v>
      </c>
      <c r="Z26" s="2">
        <v>-100</v>
      </c>
      <c r="AA26" s="6">
        <v>11020000</v>
      </c>
    </row>
    <row r="27" spans="1:27" ht="13.5" x14ac:dyDescent="0.25">
      <c r="A27" s="25" t="s">
        <v>53</v>
      </c>
      <c r="B27" s="24" t="s">
        <v>32</v>
      </c>
      <c r="C27" s="6">
        <v>8168962</v>
      </c>
      <c r="D27" s="6"/>
      <c r="E27" s="7">
        <v>7064532</v>
      </c>
      <c r="F27" s="8">
        <v>3977132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3977132</v>
      </c>
      <c r="Y27" s="8">
        <v>-3977132</v>
      </c>
      <c r="Z27" s="2">
        <v>-100</v>
      </c>
      <c r="AA27" s="6">
        <v>3977132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277911740</v>
      </c>
      <c r="D29" s="6"/>
      <c r="E29" s="7">
        <v>284069550</v>
      </c>
      <c r="F29" s="8">
        <v>290069550</v>
      </c>
      <c r="G29" s="8">
        <v>43127624</v>
      </c>
      <c r="H29" s="8"/>
      <c r="I29" s="8"/>
      <c r="J29" s="8">
        <v>43127624</v>
      </c>
      <c r="K29" s="8">
        <v>102832708</v>
      </c>
      <c r="L29" s="8"/>
      <c r="M29" s="8">
        <v>42714765</v>
      </c>
      <c r="N29" s="8">
        <v>145547473</v>
      </c>
      <c r="O29" s="8">
        <v>45829323</v>
      </c>
      <c r="P29" s="8"/>
      <c r="Q29" s="8">
        <v>36194495</v>
      </c>
      <c r="R29" s="8">
        <v>82023818</v>
      </c>
      <c r="S29" s="8">
        <v>26075632</v>
      </c>
      <c r="T29" s="8">
        <v>-4855352</v>
      </c>
      <c r="U29" s="8">
        <v>35351712</v>
      </c>
      <c r="V29" s="8">
        <v>56571992</v>
      </c>
      <c r="W29" s="8">
        <v>327270907</v>
      </c>
      <c r="X29" s="8">
        <v>290069550</v>
      </c>
      <c r="Y29" s="8">
        <v>37201357</v>
      </c>
      <c r="Z29" s="2">
        <v>12.824978354329161</v>
      </c>
      <c r="AA29" s="6">
        <v>290069550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2000</v>
      </c>
      <c r="F30" s="8">
        <v>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2000</v>
      </c>
      <c r="Y30" s="8">
        <v>-2000</v>
      </c>
      <c r="Z30" s="2">
        <v>-100</v>
      </c>
      <c r="AA30" s="6">
        <v>2000</v>
      </c>
    </row>
    <row r="31" spans="1:27" ht="13.5" x14ac:dyDescent="0.25">
      <c r="A31" s="25" t="s">
        <v>57</v>
      </c>
      <c r="B31" s="24" t="s">
        <v>32</v>
      </c>
      <c r="C31" s="6">
        <v>1473767</v>
      </c>
      <c r="D31" s="6"/>
      <c r="E31" s="7">
        <v>4540000</v>
      </c>
      <c r="F31" s="8">
        <v>6040000</v>
      </c>
      <c r="G31" s="8">
        <v>219750</v>
      </c>
      <c r="H31" s="8">
        <v>81810</v>
      </c>
      <c r="I31" s="8">
        <v>1358194</v>
      </c>
      <c r="J31" s="8">
        <v>1659754</v>
      </c>
      <c r="K31" s="8">
        <v>526255</v>
      </c>
      <c r="L31" s="8">
        <v>1230088</v>
      </c>
      <c r="M31" s="8">
        <v>1143636</v>
      </c>
      <c r="N31" s="8">
        <v>2899979</v>
      </c>
      <c r="O31" s="8">
        <v>360781</v>
      </c>
      <c r="P31" s="8">
        <v>388484</v>
      </c>
      <c r="Q31" s="8">
        <v>1223746</v>
      </c>
      <c r="R31" s="8">
        <v>1973011</v>
      </c>
      <c r="S31" s="8">
        <v>70252</v>
      </c>
      <c r="T31" s="8">
        <v>698136</v>
      </c>
      <c r="U31" s="8">
        <v>13149792</v>
      </c>
      <c r="V31" s="8">
        <v>13918180</v>
      </c>
      <c r="W31" s="8">
        <v>20450924</v>
      </c>
      <c r="X31" s="8">
        <v>6040000</v>
      </c>
      <c r="Y31" s="8">
        <v>14410924</v>
      </c>
      <c r="Z31" s="2">
        <v>238.59145695364239</v>
      </c>
      <c r="AA31" s="6">
        <v>6040000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4351373</v>
      </c>
      <c r="D33" s="6"/>
      <c r="E33" s="7">
        <v>1021492</v>
      </c>
      <c r="F33" s="8">
        <v>1221492</v>
      </c>
      <c r="G33" s="8">
        <v>-26835</v>
      </c>
      <c r="H33" s="8">
        <v>26279</v>
      </c>
      <c r="I33" s="8">
        <v>74256</v>
      </c>
      <c r="J33" s="8">
        <v>73700</v>
      </c>
      <c r="K33" s="8">
        <v>-78506</v>
      </c>
      <c r="L33" s="8">
        <v>152565</v>
      </c>
      <c r="M33" s="8">
        <v>36141</v>
      </c>
      <c r="N33" s="8">
        <v>110200</v>
      </c>
      <c r="O33" s="8">
        <v>434471</v>
      </c>
      <c r="P33" s="8">
        <v>709246</v>
      </c>
      <c r="Q33" s="8">
        <v>264687</v>
      </c>
      <c r="R33" s="8">
        <v>1408404</v>
      </c>
      <c r="S33" s="8">
        <v>64094</v>
      </c>
      <c r="T33" s="8">
        <v>51437</v>
      </c>
      <c r="U33" s="8">
        <v>144699</v>
      </c>
      <c r="V33" s="8">
        <v>260230</v>
      </c>
      <c r="W33" s="8">
        <v>1852534</v>
      </c>
      <c r="X33" s="8">
        <v>1221492</v>
      </c>
      <c r="Y33" s="8">
        <v>631042</v>
      </c>
      <c r="Z33" s="2">
        <v>51.661574533439435</v>
      </c>
      <c r="AA33" s="6">
        <v>1221492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319795355</v>
      </c>
      <c r="D35" s="33">
        <f>SUM(D24:D34)</f>
        <v>0</v>
      </c>
      <c r="E35" s="34">
        <f t="shared" si="1"/>
        <v>332107074</v>
      </c>
      <c r="F35" s="35">
        <f t="shared" si="1"/>
        <v>340719674</v>
      </c>
      <c r="G35" s="35">
        <f t="shared" si="1"/>
        <v>45783777</v>
      </c>
      <c r="H35" s="35">
        <f t="shared" si="1"/>
        <v>2962673</v>
      </c>
      <c r="I35" s="35">
        <f t="shared" si="1"/>
        <v>3865162</v>
      </c>
      <c r="J35" s="35">
        <f t="shared" si="1"/>
        <v>52611612</v>
      </c>
      <c r="K35" s="35">
        <f t="shared" si="1"/>
        <v>104580035</v>
      </c>
      <c r="L35" s="35">
        <f t="shared" si="1"/>
        <v>3793507</v>
      </c>
      <c r="M35" s="35">
        <f t="shared" si="1"/>
        <v>45465145</v>
      </c>
      <c r="N35" s="35">
        <f t="shared" si="1"/>
        <v>153838687</v>
      </c>
      <c r="O35" s="35">
        <f t="shared" si="1"/>
        <v>48969414</v>
      </c>
      <c r="P35" s="35">
        <f t="shared" si="1"/>
        <v>3428124</v>
      </c>
      <c r="Q35" s="35">
        <f t="shared" si="1"/>
        <v>40221114</v>
      </c>
      <c r="R35" s="35">
        <f t="shared" si="1"/>
        <v>92618652</v>
      </c>
      <c r="S35" s="35">
        <f t="shared" si="1"/>
        <v>28482575</v>
      </c>
      <c r="T35" s="35">
        <f t="shared" si="1"/>
        <v>-1734369</v>
      </c>
      <c r="U35" s="35">
        <f t="shared" si="1"/>
        <v>50712878</v>
      </c>
      <c r="V35" s="35">
        <f t="shared" si="1"/>
        <v>77461084</v>
      </c>
      <c r="W35" s="35">
        <f t="shared" si="1"/>
        <v>376530035</v>
      </c>
      <c r="X35" s="35">
        <f t="shared" si="1"/>
        <v>340719674</v>
      </c>
      <c r="Y35" s="35">
        <f t="shared" si="1"/>
        <v>35810361</v>
      </c>
      <c r="Z35" s="36">
        <f>+IF(X35&lt;&gt;0,+(Y35/X35)*100,0)</f>
        <v>10.510212274974178</v>
      </c>
      <c r="AA35" s="33">
        <f>SUM(AA24:AA34)</f>
        <v>340719674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-94777688</v>
      </c>
      <c r="D37" s="46">
        <f>+D21-D35</f>
        <v>0</v>
      </c>
      <c r="E37" s="47">
        <f t="shared" si="2"/>
        <v>59551023</v>
      </c>
      <c r="F37" s="48">
        <f t="shared" si="2"/>
        <v>47306288</v>
      </c>
      <c r="G37" s="48">
        <f t="shared" si="2"/>
        <v>-20925522</v>
      </c>
      <c r="H37" s="48">
        <f t="shared" si="2"/>
        <v>20808672</v>
      </c>
      <c r="I37" s="48">
        <f t="shared" si="2"/>
        <v>19478204</v>
      </c>
      <c r="J37" s="48">
        <f t="shared" si="2"/>
        <v>19361354</v>
      </c>
      <c r="K37" s="48">
        <f t="shared" si="2"/>
        <v>-81953508</v>
      </c>
      <c r="L37" s="48">
        <f t="shared" si="2"/>
        <v>17320332</v>
      </c>
      <c r="M37" s="48">
        <f t="shared" si="2"/>
        <v>-23720500</v>
      </c>
      <c r="N37" s="48">
        <f t="shared" si="2"/>
        <v>-88353676</v>
      </c>
      <c r="O37" s="48">
        <f t="shared" si="2"/>
        <v>-32244953</v>
      </c>
      <c r="P37" s="48">
        <f t="shared" si="2"/>
        <v>16869444</v>
      </c>
      <c r="Q37" s="48">
        <f t="shared" si="2"/>
        <v>-19439250</v>
      </c>
      <c r="R37" s="48">
        <f t="shared" si="2"/>
        <v>-34814759</v>
      </c>
      <c r="S37" s="48">
        <f t="shared" si="2"/>
        <v>-6125065</v>
      </c>
      <c r="T37" s="48">
        <f t="shared" si="2"/>
        <v>22841571</v>
      </c>
      <c r="U37" s="48">
        <f t="shared" si="2"/>
        <v>-30820620</v>
      </c>
      <c r="V37" s="48">
        <f t="shared" si="2"/>
        <v>-14104114</v>
      </c>
      <c r="W37" s="48">
        <f t="shared" si="2"/>
        <v>-117911195</v>
      </c>
      <c r="X37" s="48">
        <f>IF(F21=F35,0,X21-X35)</f>
        <v>47306288</v>
      </c>
      <c r="Y37" s="48">
        <f t="shared" si="2"/>
        <v>-165217483</v>
      </c>
      <c r="Z37" s="49">
        <f>+IF(X37&lt;&gt;0,+(Y37/X37)*100,0)</f>
        <v>-349.25057531463892</v>
      </c>
      <c r="AA37" s="46">
        <f>+AA21-AA35</f>
        <v>47306288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3500000</v>
      </c>
      <c r="F38" s="8">
        <v>7482935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7482935</v>
      </c>
      <c r="Y38" s="8">
        <v>-7482935</v>
      </c>
      <c r="Z38" s="2">
        <v>-100</v>
      </c>
      <c r="AA38" s="6">
        <v>7482935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21139710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-73637978</v>
      </c>
      <c r="D41" s="56">
        <f>SUM(D37:D40)</f>
        <v>0</v>
      </c>
      <c r="E41" s="57">
        <f t="shared" si="3"/>
        <v>63051023</v>
      </c>
      <c r="F41" s="58">
        <f t="shared" si="3"/>
        <v>54789223</v>
      </c>
      <c r="G41" s="58">
        <f t="shared" si="3"/>
        <v>-20925522</v>
      </c>
      <c r="H41" s="58">
        <f t="shared" si="3"/>
        <v>20808672</v>
      </c>
      <c r="I41" s="58">
        <f t="shared" si="3"/>
        <v>19478204</v>
      </c>
      <c r="J41" s="58">
        <f t="shared" si="3"/>
        <v>19361354</v>
      </c>
      <c r="K41" s="58">
        <f t="shared" si="3"/>
        <v>-81953508</v>
      </c>
      <c r="L41" s="58">
        <f t="shared" si="3"/>
        <v>17320332</v>
      </c>
      <c r="M41" s="58">
        <f t="shared" si="3"/>
        <v>-23720500</v>
      </c>
      <c r="N41" s="58">
        <f t="shared" si="3"/>
        <v>-88353676</v>
      </c>
      <c r="O41" s="58">
        <f t="shared" si="3"/>
        <v>-32244953</v>
      </c>
      <c r="P41" s="58">
        <f t="shared" si="3"/>
        <v>16869444</v>
      </c>
      <c r="Q41" s="58">
        <f t="shared" si="3"/>
        <v>-19439250</v>
      </c>
      <c r="R41" s="58">
        <f t="shared" si="3"/>
        <v>-34814759</v>
      </c>
      <c r="S41" s="58">
        <f t="shared" si="3"/>
        <v>-6125065</v>
      </c>
      <c r="T41" s="58">
        <f t="shared" si="3"/>
        <v>22841571</v>
      </c>
      <c r="U41" s="58">
        <f t="shared" si="3"/>
        <v>-30820620</v>
      </c>
      <c r="V41" s="58">
        <f t="shared" si="3"/>
        <v>-14104114</v>
      </c>
      <c r="W41" s="58">
        <f t="shared" si="3"/>
        <v>-117911195</v>
      </c>
      <c r="X41" s="58">
        <f t="shared" si="3"/>
        <v>54789223</v>
      </c>
      <c r="Y41" s="58">
        <f t="shared" si="3"/>
        <v>-172700418</v>
      </c>
      <c r="Z41" s="59">
        <f>+IF(X41&lt;&gt;0,+(Y41/X41)*100,0)</f>
        <v>-315.2087373095253</v>
      </c>
      <c r="AA41" s="56">
        <f>SUM(AA37:AA40)</f>
        <v>54789223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-73637978</v>
      </c>
      <c r="D43" s="64">
        <f>+D41-D42</f>
        <v>0</v>
      </c>
      <c r="E43" s="65">
        <f t="shared" si="4"/>
        <v>63051023</v>
      </c>
      <c r="F43" s="66">
        <f t="shared" si="4"/>
        <v>54789223</v>
      </c>
      <c r="G43" s="66">
        <f t="shared" si="4"/>
        <v>-20925522</v>
      </c>
      <c r="H43" s="66">
        <f t="shared" si="4"/>
        <v>20808672</v>
      </c>
      <c r="I43" s="66">
        <f t="shared" si="4"/>
        <v>19478204</v>
      </c>
      <c r="J43" s="66">
        <f t="shared" si="4"/>
        <v>19361354</v>
      </c>
      <c r="K43" s="66">
        <f t="shared" si="4"/>
        <v>-81953508</v>
      </c>
      <c r="L43" s="66">
        <f t="shared" si="4"/>
        <v>17320332</v>
      </c>
      <c r="M43" s="66">
        <f t="shared" si="4"/>
        <v>-23720500</v>
      </c>
      <c r="N43" s="66">
        <f t="shared" si="4"/>
        <v>-88353676</v>
      </c>
      <c r="O43" s="66">
        <f t="shared" si="4"/>
        <v>-32244953</v>
      </c>
      <c r="P43" s="66">
        <f t="shared" si="4"/>
        <v>16869444</v>
      </c>
      <c r="Q43" s="66">
        <f t="shared" si="4"/>
        <v>-19439250</v>
      </c>
      <c r="R43" s="66">
        <f t="shared" si="4"/>
        <v>-34814759</v>
      </c>
      <c r="S43" s="66">
        <f t="shared" si="4"/>
        <v>-6125065</v>
      </c>
      <c r="T43" s="66">
        <f t="shared" si="4"/>
        <v>22841571</v>
      </c>
      <c r="U43" s="66">
        <f t="shared" si="4"/>
        <v>-30820620</v>
      </c>
      <c r="V43" s="66">
        <f t="shared" si="4"/>
        <v>-14104114</v>
      </c>
      <c r="W43" s="66">
        <f t="shared" si="4"/>
        <v>-117911195</v>
      </c>
      <c r="X43" s="66">
        <f t="shared" si="4"/>
        <v>54789223</v>
      </c>
      <c r="Y43" s="66">
        <f t="shared" si="4"/>
        <v>-172700418</v>
      </c>
      <c r="Z43" s="67">
        <f>+IF(X43&lt;&gt;0,+(Y43/X43)*100,0)</f>
        <v>-315.2087373095253</v>
      </c>
      <c r="AA43" s="64">
        <f>+AA41-AA42</f>
        <v>54789223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-73637978</v>
      </c>
      <c r="D45" s="56">
        <f>SUM(D43:D44)</f>
        <v>0</v>
      </c>
      <c r="E45" s="57">
        <f t="shared" si="5"/>
        <v>63051023</v>
      </c>
      <c r="F45" s="58">
        <f t="shared" si="5"/>
        <v>54789223</v>
      </c>
      <c r="G45" s="58">
        <f t="shared" si="5"/>
        <v>-20925522</v>
      </c>
      <c r="H45" s="58">
        <f t="shared" si="5"/>
        <v>20808672</v>
      </c>
      <c r="I45" s="58">
        <f t="shared" si="5"/>
        <v>19478204</v>
      </c>
      <c r="J45" s="58">
        <f t="shared" si="5"/>
        <v>19361354</v>
      </c>
      <c r="K45" s="58">
        <f t="shared" si="5"/>
        <v>-81953508</v>
      </c>
      <c r="L45" s="58">
        <f t="shared" si="5"/>
        <v>17320332</v>
      </c>
      <c r="M45" s="58">
        <f t="shared" si="5"/>
        <v>-23720500</v>
      </c>
      <c r="N45" s="58">
        <f t="shared" si="5"/>
        <v>-88353676</v>
      </c>
      <c r="O45" s="58">
        <f t="shared" si="5"/>
        <v>-32244953</v>
      </c>
      <c r="P45" s="58">
        <f t="shared" si="5"/>
        <v>16869444</v>
      </c>
      <c r="Q45" s="58">
        <f t="shared" si="5"/>
        <v>-19439250</v>
      </c>
      <c r="R45" s="58">
        <f t="shared" si="5"/>
        <v>-34814759</v>
      </c>
      <c r="S45" s="58">
        <f t="shared" si="5"/>
        <v>-6125065</v>
      </c>
      <c r="T45" s="58">
        <f t="shared" si="5"/>
        <v>22841571</v>
      </c>
      <c r="U45" s="58">
        <f t="shared" si="5"/>
        <v>-30820620</v>
      </c>
      <c r="V45" s="58">
        <f t="shared" si="5"/>
        <v>-14104114</v>
      </c>
      <c r="W45" s="58">
        <f t="shared" si="5"/>
        <v>-117911195</v>
      </c>
      <c r="X45" s="58">
        <f t="shared" si="5"/>
        <v>54789223</v>
      </c>
      <c r="Y45" s="58">
        <f t="shared" si="5"/>
        <v>-172700418</v>
      </c>
      <c r="Z45" s="59">
        <f>+IF(X45&lt;&gt;0,+(Y45/X45)*100,0)</f>
        <v>-315.2087373095253</v>
      </c>
      <c r="AA45" s="56">
        <f>SUM(AA43:AA44)</f>
        <v>54789223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-73637978</v>
      </c>
      <c r="D47" s="71">
        <f>SUM(D45:D46)</f>
        <v>0</v>
      </c>
      <c r="E47" s="72">
        <f t="shared" si="6"/>
        <v>63051023</v>
      </c>
      <c r="F47" s="73">
        <f t="shared" si="6"/>
        <v>54789223</v>
      </c>
      <c r="G47" s="73">
        <f t="shared" si="6"/>
        <v>-20925522</v>
      </c>
      <c r="H47" s="74">
        <f t="shared" si="6"/>
        <v>20808672</v>
      </c>
      <c r="I47" s="74">
        <f t="shared" si="6"/>
        <v>19478204</v>
      </c>
      <c r="J47" s="74">
        <f t="shared" si="6"/>
        <v>19361354</v>
      </c>
      <c r="K47" s="74">
        <f t="shared" si="6"/>
        <v>-81953508</v>
      </c>
      <c r="L47" s="74">
        <f t="shared" si="6"/>
        <v>17320332</v>
      </c>
      <c r="M47" s="73">
        <f t="shared" si="6"/>
        <v>-23720500</v>
      </c>
      <c r="N47" s="73">
        <f t="shared" si="6"/>
        <v>-88353676</v>
      </c>
      <c r="O47" s="74">
        <f t="shared" si="6"/>
        <v>-32244953</v>
      </c>
      <c r="P47" s="74">
        <f t="shared" si="6"/>
        <v>16869444</v>
      </c>
      <c r="Q47" s="74">
        <f t="shared" si="6"/>
        <v>-19439250</v>
      </c>
      <c r="R47" s="74">
        <f t="shared" si="6"/>
        <v>-34814759</v>
      </c>
      <c r="S47" s="74">
        <f t="shared" si="6"/>
        <v>-6125065</v>
      </c>
      <c r="T47" s="73">
        <f t="shared" si="6"/>
        <v>22841571</v>
      </c>
      <c r="U47" s="73">
        <f t="shared" si="6"/>
        <v>-30820620</v>
      </c>
      <c r="V47" s="74">
        <f t="shared" si="6"/>
        <v>-14104114</v>
      </c>
      <c r="W47" s="74">
        <f t="shared" si="6"/>
        <v>-117911195</v>
      </c>
      <c r="X47" s="74">
        <f t="shared" si="6"/>
        <v>54789223</v>
      </c>
      <c r="Y47" s="74">
        <f t="shared" si="6"/>
        <v>-172700418</v>
      </c>
      <c r="Z47" s="75">
        <f>+IF(X47&lt;&gt;0,+(Y47/X47)*100,0)</f>
        <v>-315.2087373095253</v>
      </c>
      <c r="AA47" s="76">
        <f>SUM(AA45:AA46)</f>
        <v>54789223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36769485</v>
      </c>
      <c r="D6" s="6"/>
      <c r="E6" s="7">
        <v>40675569</v>
      </c>
      <c r="F6" s="8">
        <v>40675569</v>
      </c>
      <c r="G6" s="8">
        <v>2272865</v>
      </c>
      <c r="H6" s="8">
        <v>3120245</v>
      </c>
      <c r="I6" s="8">
        <v>3382829</v>
      </c>
      <c r="J6" s="8">
        <v>8775939</v>
      </c>
      <c r="K6" s="8">
        <v>3284927</v>
      </c>
      <c r="L6" s="8">
        <v>3762362</v>
      </c>
      <c r="M6" s="8">
        <v>4493510</v>
      </c>
      <c r="N6" s="8">
        <v>11540799</v>
      </c>
      <c r="O6" s="8">
        <v>2322662</v>
      </c>
      <c r="P6" s="8">
        <v>2903460</v>
      </c>
      <c r="Q6" s="8">
        <v>2914096</v>
      </c>
      <c r="R6" s="8">
        <v>8140218</v>
      </c>
      <c r="S6" s="8">
        <v>3029609</v>
      </c>
      <c r="T6" s="8">
        <v>3221314</v>
      </c>
      <c r="U6" s="8">
        <v>4868408</v>
      </c>
      <c r="V6" s="8">
        <v>11119331</v>
      </c>
      <c r="W6" s="8">
        <v>39576287</v>
      </c>
      <c r="X6" s="8">
        <v>40675569</v>
      </c>
      <c r="Y6" s="8">
        <v>-1099282</v>
      </c>
      <c r="Z6" s="2">
        <v>-2.7025608418655431</v>
      </c>
      <c r="AA6" s="6">
        <v>40675569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1610580</v>
      </c>
      <c r="D11" s="6"/>
      <c r="E11" s="7"/>
      <c r="F11" s="8"/>
      <c r="G11" s="8">
        <v>142085</v>
      </c>
      <c r="H11" s="8">
        <v>142085</v>
      </c>
      <c r="I11" s="8">
        <v>142085</v>
      </c>
      <c r="J11" s="8">
        <v>426255</v>
      </c>
      <c r="K11" s="8">
        <v>142085</v>
      </c>
      <c r="L11" s="8">
        <v>142085</v>
      </c>
      <c r="M11" s="8">
        <v>140028</v>
      </c>
      <c r="N11" s="8">
        <v>424198</v>
      </c>
      <c r="O11" s="8">
        <v>137971</v>
      </c>
      <c r="P11" s="8">
        <v>138715</v>
      </c>
      <c r="Q11" s="8">
        <v>133902</v>
      </c>
      <c r="R11" s="8">
        <v>410588</v>
      </c>
      <c r="S11" s="8">
        <v>133902</v>
      </c>
      <c r="T11" s="8">
        <v>133593</v>
      </c>
      <c r="U11" s="8">
        <v>141822</v>
      </c>
      <c r="V11" s="8">
        <v>409317</v>
      </c>
      <c r="W11" s="8">
        <v>1670358</v>
      </c>
      <c r="X11" s="8"/>
      <c r="Y11" s="8">
        <v>1670358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20727</v>
      </c>
      <c r="D15" s="6"/>
      <c r="E15" s="7">
        <v>226342</v>
      </c>
      <c r="F15" s="8">
        <v>226342</v>
      </c>
      <c r="G15" s="8"/>
      <c r="H15" s="8">
        <v>5384</v>
      </c>
      <c r="I15" s="8">
        <v>21535</v>
      </c>
      <c r="J15" s="8">
        <v>26919</v>
      </c>
      <c r="K15" s="8">
        <v>6900</v>
      </c>
      <c r="L15" s="8">
        <v>5400</v>
      </c>
      <c r="M15" s="8">
        <v>36203</v>
      </c>
      <c r="N15" s="8">
        <v>48503</v>
      </c>
      <c r="O15" s="8">
        <v>5416</v>
      </c>
      <c r="P15" s="8">
        <v>1083</v>
      </c>
      <c r="Q15" s="8">
        <v>5384</v>
      </c>
      <c r="R15" s="8">
        <v>11883</v>
      </c>
      <c r="S15" s="8"/>
      <c r="T15" s="8"/>
      <c r="U15" s="8"/>
      <c r="V15" s="8"/>
      <c r="W15" s="8">
        <v>87305</v>
      </c>
      <c r="X15" s="8">
        <v>226342</v>
      </c>
      <c r="Y15" s="8">
        <v>-139037</v>
      </c>
      <c r="Z15" s="2">
        <v>-61.42783928744997</v>
      </c>
      <c r="AA15" s="6">
        <v>226342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/>
      <c r="F18" s="8"/>
      <c r="G18" s="8"/>
      <c r="H18" s="8"/>
      <c r="I18" s="8"/>
      <c r="J18" s="8"/>
      <c r="K18" s="8"/>
      <c r="L18" s="8"/>
      <c r="M18" s="8">
        <v>-5775</v>
      </c>
      <c r="N18" s="8">
        <v>-5775</v>
      </c>
      <c r="O18" s="8"/>
      <c r="P18" s="8">
        <v>5775</v>
      </c>
      <c r="Q18" s="8"/>
      <c r="R18" s="8">
        <v>5775</v>
      </c>
      <c r="S18" s="8"/>
      <c r="T18" s="8"/>
      <c r="U18" s="8">
        <v>866972</v>
      </c>
      <c r="V18" s="8">
        <v>866972</v>
      </c>
      <c r="W18" s="8">
        <v>866972</v>
      </c>
      <c r="X18" s="8"/>
      <c r="Y18" s="8">
        <v>866972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6474442</v>
      </c>
      <c r="F19" s="26">
        <v>6474442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6474442</v>
      </c>
      <c r="Y19" s="26">
        <v>-6474442</v>
      </c>
      <c r="Z19" s="27">
        <v>-100</v>
      </c>
      <c r="AA19" s="28">
        <v>6474442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42900792</v>
      </c>
      <c r="D21" s="33">
        <f t="shared" si="0"/>
        <v>0</v>
      </c>
      <c r="E21" s="34">
        <f t="shared" si="0"/>
        <v>47376353</v>
      </c>
      <c r="F21" s="35">
        <f t="shared" si="0"/>
        <v>47376353</v>
      </c>
      <c r="G21" s="35">
        <f t="shared" si="0"/>
        <v>2414950</v>
      </c>
      <c r="H21" s="35">
        <f t="shared" si="0"/>
        <v>3267714</v>
      </c>
      <c r="I21" s="35">
        <f t="shared" si="0"/>
        <v>3546449</v>
      </c>
      <c r="J21" s="35">
        <f t="shared" si="0"/>
        <v>9229113</v>
      </c>
      <c r="K21" s="35">
        <f t="shared" si="0"/>
        <v>3433912</v>
      </c>
      <c r="L21" s="35">
        <f t="shared" si="0"/>
        <v>3909847</v>
      </c>
      <c r="M21" s="35">
        <f t="shared" si="0"/>
        <v>4663966</v>
      </c>
      <c r="N21" s="35">
        <f t="shared" si="0"/>
        <v>12007725</v>
      </c>
      <c r="O21" s="35">
        <f t="shared" si="0"/>
        <v>2466049</v>
      </c>
      <c r="P21" s="35">
        <f t="shared" si="0"/>
        <v>3049033</v>
      </c>
      <c r="Q21" s="35">
        <f t="shared" si="0"/>
        <v>3053382</v>
      </c>
      <c r="R21" s="35">
        <f t="shared" si="0"/>
        <v>8568464</v>
      </c>
      <c r="S21" s="35">
        <f t="shared" si="0"/>
        <v>3163511</v>
      </c>
      <c r="T21" s="35">
        <f t="shared" si="0"/>
        <v>3354907</v>
      </c>
      <c r="U21" s="35">
        <f t="shared" si="0"/>
        <v>5877202</v>
      </c>
      <c r="V21" s="35">
        <f t="shared" si="0"/>
        <v>12395620</v>
      </c>
      <c r="W21" s="35">
        <f t="shared" si="0"/>
        <v>42200922</v>
      </c>
      <c r="X21" s="35">
        <f t="shared" si="0"/>
        <v>47376353</v>
      </c>
      <c r="Y21" s="35">
        <f t="shared" si="0"/>
        <v>-5175431</v>
      </c>
      <c r="Z21" s="36">
        <f>+IF(X21&lt;&gt;0,+(Y21/X21)*100,0)</f>
        <v>-10.92408062731211</v>
      </c>
      <c r="AA21" s="33">
        <f>SUM(AA5:AA20)</f>
        <v>47376353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6652014</v>
      </c>
      <c r="D24" s="6"/>
      <c r="E24" s="7">
        <v>7316445</v>
      </c>
      <c r="F24" s="8">
        <v>7316445</v>
      </c>
      <c r="G24" s="8"/>
      <c r="H24" s="8"/>
      <c r="I24" s="8"/>
      <c r="J24" s="8"/>
      <c r="K24" s="8">
        <v>1858070</v>
      </c>
      <c r="L24" s="8">
        <v>601609</v>
      </c>
      <c r="M24" s="8">
        <v>1166076</v>
      </c>
      <c r="N24" s="8">
        <v>3625755</v>
      </c>
      <c r="O24" s="8">
        <v>563108</v>
      </c>
      <c r="P24" s="8"/>
      <c r="Q24" s="8">
        <v>1001375</v>
      </c>
      <c r="R24" s="8">
        <v>1564483</v>
      </c>
      <c r="S24" s="8">
        <v>17857</v>
      </c>
      <c r="T24" s="8">
        <v>1020660</v>
      </c>
      <c r="U24" s="8">
        <v>545370</v>
      </c>
      <c r="V24" s="8">
        <v>1583887</v>
      </c>
      <c r="W24" s="8">
        <v>6774125</v>
      </c>
      <c r="X24" s="8">
        <v>7316445</v>
      </c>
      <c r="Y24" s="8">
        <v>-542320</v>
      </c>
      <c r="Z24" s="2">
        <v>-7.4123430163146171</v>
      </c>
      <c r="AA24" s="6">
        <v>7316445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4223891</v>
      </c>
      <c r="D26" s="6"/>
      <c r="E26" s="7">
        <v>872454</v>
      </c>
      <c r="F26" s="8">
        <v>872454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872454</v>
      </c>
      <c r="Y26" s="8">
        <v>-872454</v>
      </c>
      <c r="Z26" s="2">
        <v>-100</v>
      </c>
      <c r="AA26" s="6">
        <v>872454</v>
      </c>
    </row>
    <row r="27" spans="1:27" ht="13.5" x14ac:dyDescent="0.25">
      <c r="A27" s="25" t="s">
        <v>53</v>
      </c>
      <c r="B27" s="24" t="s">
        <v>32</v>
      </c>
      <c r="C27" s="6">
        <v>1937543</v>
      </c>
      <c r="D27" s="6"/>
      <c r="E27" s="7">
        <v>2944512</v>
      </c>
      <c r="F27" s="8">
        <v>2944512</v>
      </c>
      <c r="G27" s="8"/>
      <c r="H27" s="8"/>
      <c r="I27" s="8"/>
      <c r="J27" s="8"/>
      <c r="K27" s="8"/>
      <c r="L27" s="8"/>
      <c r="M27" s="8">
        <v>968771</v>
      </c>
      <c r="N27" s="8">
        <v>968771</v>
      </c>
      <c r="O27" s="8"/>
      <c r="P27" s="8"/>
      <c r="Q27" s="8"/>
      <c r="R27" s="8"/>
      <c r="S27" s="8"/>
      <c r="T27" s="8"/>
      <c r="U27" s="8"/>
      <c r="V27" s="8"/>
      <c r="W27" s="8">
        <v>968771</v>
      </c>
      <c r="X27" s="8">
        <v>2944512</v>
      </c>
      <c r="Y27" s="8">
        <v>-1975741</v>
      </c>
      <c r="Z27" s="2">
        <v>-67.099098254651366</v>
      </c>
      <c r="AA27" s="6">
        <v>2944512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25454</v>
      </c>
      <c r="F28" s="8"/>
      <c r="G28" s="8"/>
      <c r="H28" s="8"/>
      <c r="I28" s="8"/>
      <c r="J28" s="8"/>
      <c r="K28" s="8"/>
      <c r="L28" s="8"/>
      <c r="M28" s="8"/>
      <c r="N28" s="8"/>
      <c r="O28" s="8">
        <v>-3500</v>
      </c>
      <c r="P28" s="8">
        <v>-2743</v>
      </c>
      <c r="Q28" s="8"/>
      <c r="R28" s="8">
        <v>-6243</v>
      </c>
      <c r="S28" s="8"/>
      <c r="T28" s="8"/>
      <c r="U28" s="8"/>
      <c r="V28" s="8"/>
      <c r="W28" s="8">
        <v>-6243</v>
      </c>
      <c r="X28" s="8"/>
      <c r="Y28" s="8">
        <v>-6243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24593488</v>
      </c>
      <c r="D29" s="6"/>
      <c r="E29" s="7">
        <v>26588000</v>
      </c>
      <c r="F29" s="8">
        <v>29596358</v>
      </c>
      <c r="G29" s="8">
        <v>3415466</v>
      </c>
      <c r="H29" s="8">
        <v>3895787</v>
      </c>
      <c r="I29" s="8">
        <v>3491514</v>
      </c>
      <c r="J29" s="8">
        <v>10802767</v>
      </c>
      <c r="K29" s="8">
        <v>2062806</v>
      </c>
      <c r="L29" s="8">
        <v>1887087</v>
      </c>
      <c r="M29" s="8">
        <v>1899700</v>
      </c>
      <c r="N29" s="8">
        <v>5849593</v>
      </c>
      <c r="O29" s="8">
        <v>1880226</v>
      </c>
      <c r="P29" s="8">
        <v>115596</v>
      </c>
      <c r="Q29" s="8">
        <v>1962021</v>
      </c>
      <c r="R29" s="8">
        <v>3957843</v>
      </c>
      <c r="S29" s="8">
        <v>3658172</v>
      </c>
      <c r="T29" s="8">
        <v>1955251</v>
      </c>
      <c r="U29" s="8">
        <v>2817156</v>
      </c>
      <c r="V29" s="8">
        <v>8430579</v>
      </c>
      <c r="W29" s="8">
        <v>29040782</v>
      </c>
      <c r="X29" s="8">
        <v>29596358</v>
      </c>
      <c r="Y29" s="8">
        <v>-555576</v>
      </c>
      <c r="Z29" s="2">
        <v>-1.8771769148082342</v>
      </c>
      <c r="AA29" s="6">
        <v>29596358</v>
      </c>
    </row>
    <row r="30" spans="1:27" ht="13.5" x14ac:dyDescent="0.25">
      <c r="A30" s="25" t="s">
        <v>56</v>
      </c>
      <c r="B30" s="24" t="s">
        <v>32</v>
      </c>
      <c r="C30" s="6">
        <v>261346</v>
      </c>
      <c r="D30" s="6"/>
      <c r="E30" s="7">
        <v>300000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259504</v>
      </c>
      <c r="R30" s="8">
        <v>259504</v>
      </c>
      <c r="S30" s="8"/>
      <c r="T30" s="8"/>
      <c r="U30" s="8"/>
      <c r="V30" s="8"/>
      <c r="W30" s="8">
        <v>259504</v>
      </c>
      <c r="X30" s="8">
        <v>300000</v>
      </c>
      <c r="Y30" s="8">
        <v>-40496</v>
      </c>
      <c r="Z30" s="2">
        <v>-13.498666666666667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20924005</v>
      </c>
      <c r="D31" s="6"/>
      <c r="E31" s="7">
        <v>4082105</v>
      </c>
      <c r="F31" s="8">
        <v>6731153</v>
      </c>
      <c r="G31" s="8">
        <v>830</v>
      </c>
      <c r="H31" s="8">
        <v>15755</v>
      </c>
      <c r="I31" s="8">
        <v>1236531</v>
      </c>
      <c r="J31" s="8">
        <v>1253116</v>
      </c>
      <c r="K31" s="8">
        <v>282132</v>
      </c>
      <c r="L31" s="8">
        <v>527707</v>
      </c>
      <c r="M31" s="8">
        <v>191071</v>
      </c>
      <c r="N31" s="8">
        <v>1000910</v>
      </c>
      <c r="O31" s="8">
        <v>1697</v>
      </c>
      <c r="P31" s="8">
        <v>1059854</v>
      </c>
      <c r="Q31" s="8">
        <v>1373062</v>
      </c>
      <c r="R31" s="8">
        <v>2434613</v>
      </c>
      <c r="S31" s="8">
        <v>17530</v>
      </c>
      <c r="T31" s="8">
        <v>23998</v>
      </c>
      <c r="U31" s="8">
        <v>1057793</v>
      </c>
      <c r="V31" s="8">
        <v>1099321</v>
      </c>
      <c r="W31" s="8">
        <v>5787960</v>
      </c>
      <c r="X31" s="8">
        <v>6731153</v>
      </c>
      <c r="Y31" s="8">
        <v>-943193</v>
      </c>
      <c r="Z31" s="2">
        <v>-14.012354198456045</v>
      </c>
      <c r="AA31" s="6">
        <v>6731153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3788622</v>
      </c>
      <c r="D33" s="6"/>
      <c r="E33" s="7">
        <v>5781133</v>
      </c>
      <c r="F33" s="8">
        <v>5542689</v>
      </c>
      <c r="G33" s="8">
        <v>500169</v>
      </c>
      <c r="H33" s="8">
        <v>345789</v>
      </c>
      <c r="I33" s="8">
        <v>600695</v>
      </c>
      <c r="J33" s="8">
        <v>1446653</v>
      </c>
      <c r="K33" s="8">
        <v>604985</v>
      </c>
      <c r="L33" s="8">
        <v>383517</v>
      </c>
      <c r="M33" s="8">
        <v>533412</v>
      </c>
      <c r="N33" s="8">
        <v>1521914</v>
      </c>
      <c r="O33" s="8">
        <v>690579</v>
      </c>
      <c r="P33" s="8">
        <v>978687</v>
      </c>
      <c r="Q33" s="8">
        <v>405430</v>
      </c>
      <c r="R33" s="8">
        <v>2074696</v>
      </c>
      <c r="S33" s="8">
        <v>731250</v>
      </c>
      <c r="T33" s="8">
        <v>442033</v>
      </c>
      <c r="U33" s="8">
        <v>442346</v>
      </c>
      <c r="V33" s="8">
        <v>1615629</v>
      </c>
      <c r="W33" s="8">
        <v>6658892</v>
      </c>
      <c r="X33" s="8">
        <v>5542689</v>
      </c>
      <c r="Y33" s="8">
        <v>1116203</v>
      </c>
      <c r="Z33" s="2">
        <v>20.138293885873807</v>
      </c>
      <c r="AA33" s="6">
        <v>5542689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62380909</v>
      </c>
      <c r="D35" s="33">
        <f>SUM(D24:D34)</f>
        <v>0</v>
      </c>
      <c r="E35" s="34">
        <f t="shared" si="1"/>
        <v>47910103</v>
      </c>
      <c r="F35" s="35">
        <f t="shared" si="1"/>
        <v>53303611</v>
      </c>
      <c r="G35" s="35">
        <f t="shared" si="1"/>
        <v>3916465</v>
      </c>
      <c r="H35" s="35">
        <f t="shared" si="1"/>
        <v>4257331</v>
      </c>
      <c r="I35" s="35">
        <f t="shared" si="1"/>
        <v>5328740</v>
      </c>
      <c r="J35" s="35">
        <f t="shared" si="1"/>
        <v>13502536</v>
      </c>
      <c r="K35" s="35">
        <f t="shared" si="1"/>
        <v>4807993</v>
      </c>
      <c r="L35" s="35">
        <f t="shared" si="1"/>
        <v>3399920</v>
      </c>
      <c r="M35" s="35">
        <f t="shared" si="1"/>
        <v>4759030</v>
      </c>
      <c r="N35" s="35">
        <f t="shared" si="1"/>
        <v>12966943</v>
      </c>
      <c r="O35" s="35">
        <f t="shared" si="1"/>
        <v>3132110</v>
      </c>
      <c r="P35" s="35">
        <f t="shared" si="1"/>
        <v>2151394</v>
      </c>
      <c r="Q35" s="35">
        <f t="shared" si="1"/>
        <v>5001392</v>
      </c>
      <c r="R35" s="35">
        <f t="shared" si="1"/>
        <v>10284896</v>
      </c>
      <c r="S35" s="35">
        <f t="shared" si="1"/>
        <v>4424809</v>
      </c>
      <c r="T35" s="35">
        <f t="shared" si="1"/>
        <v>3441942</v>
      </c>
      <c r="U35" s="35">
        <f t="shared" si="1"/>
        <v>4862665</v>
      </c>
      <c r="V35" s="35">
        <f t="shared" si="1"/>
        <v>12729416</v>
      </c>
      <c r="W35" s="35">
        <f t="shared" si="1"/>
        <v>49483791</v>
      </c>
      <c r="X35" s="35">
        <f t="shared" si="1"/>
        <v>53303611</v>
      </c>
      <c r="Y35" s="35">
        <f t="shared" si="1"/>
        <v>-3819820</v>
      </c>
      <c r="Z35" s="36">
        <f>+IF(X35&lt;&gt;0,+(Y35/X35)*100,0)</f>
        <v>-7.1661561540361687</v>
      </c>
      <c r="AA35" s="33">
        <f>SUM(AA24:AA34)</f>
        <v>53303611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-19480117</v>
      </c>
      <c r="D37" s="46">
        <f>+D21-D35</f>
        <v>0</v>
      </c>
      <c r="E37" s="47">
        <f t="shared" si="2"/>
        <v>-533750</v>
      </c>
      <c r="F37" s="48">
        <f t="shared" si="2"/>
        <v>-5927258</v>
      </c>
      <c r="G37" s="48">
        <f t="shared" si="2"/>
        <v>-1501515</v>
      </c>
      <c r="H37" s="48">
        <f t="shared" si="2"/>
        <v>-989617</v>
      </c>
      <c r="I37" s="48">
        <f t="shared" si="2"/>
        <v>-1782291</v>
      </c>
      <c r="J37" s="48">
        <f t="shared" si="2"/>
        <v>-4273423</v>
      </c>
      <c r="K37" s="48">
        <f t="shared" si="2"/>
        <v>-1374081</v>
      </c>
      <c r="L37" s="48">
        <f t="shared" si="2"/>
        <v>509927</v>
      </c>
      <c r="M37" s="48">
        <f t="shared" si="2"/>
        <v>-95064</v>
      </c>
      <c r="N37" s="48">
        <f t="shared" si="2"/>
        <v>-959218</v>
      </c>
      <c r="O37" s="48">
        <f t="shared" si="2"/>
        <v>-666061</v>
      </c>
      <c r="P37" s="48">
        <f t="shared" si="2"/>
        <v>897639</v>
      </c>
      <c r="Q37" s="48">
        <f t="shared" si="2"/>
        <v>-1948010</v>
      </c>
      <c r="R37" s="48">
        <f t="shared" si="2"/>
        <v>-1716432</v>
      </c>
      <c r="S37" s="48">
        <f t="shared" si="2"/>
        <v>-1261298</v>
      </c>
      <c r="T37" s="48">
        <f t="shared" si="2"/>
        <v>-87035</v>
      </c>
      <c r="U37" s="48">
        <f t="shared" si="2"/>
        <v>1014537</v>
      </c>
      <c r="V37" s="48">
        <f t="shared" si="2"/>
        <v>-333796</v>
      </c>
      <c r="W37" s="48">
        <f t="shared" si="2"/>
        <v>-7282869</v>
      </c>
      <c r="X37" s="48">
        <f>IF(F21=F35,0,X21-X35)</f>
        <v>-5927258</v>
      </c>
      <c r="Y37" s="48">
        <f t="shared" si="2"/>
        <v>-1355611</v>
      </c>
      <c r="Z37" s="49">
        <f>+IF(X37&lt;&gt;0,+(Y37/X37)*100,0)</f>
        <v>22.870794556268685</v>
      </c>
      <c r="AA37" s="46">
        <f>+AA21-AA35</f>
        <v>-5927258</v>
      </c>
    </row>
    <row r="38" spans="1:27" ht="23.1" customHeight="1" x14ac:dyDescent="0.25">
      <c r="A38" s="50" t="s">
        <v>62</v>
      </c>
      <c r="B38" s="29" t="s">
        <v>32</v>
      </c>
      <c r="C38" s="6">
        <v>15739000</v>
      </c>
      <c r="D38" s="6"/>
      <c r="E38" s="7">
        <v>19740000</v>
      </c>
      <c r="F38" s="8">
        <v>19740000</v>
      </c>
      <c r="G38" s="8"/>
      <c r="H38" s="8"/>
      <c r="I38" s="8">
        <v>6033029</v>
      </c>
      <c r="J38" s="8">
        <v>6033029</v>
      </c>
      <c r="K38" s="8"/>
      <c r="L38" s="8">
        <v>4635193</v>
      </c>
      <c r="M38" s="8">
        <v>-348652</v>
      </c>
      <c r="N38" s="8">
        <v>4286541</v>
      </c>
      <c r="O38" s="8"/>
      <c r="P38" s="8">
        <v>2054036</v>
      </c>
      <c r="Q38" s="8">
        <v>296826</v>
      </c>
      <c r="R38" s="8">
        <v>2350862</v>
      </c>
      <c r="S38" s="8">
        <v>1074879</v>
      </c>
      <c r="T38" s="8">
        <v>121949</v>
      </c>
      <c r="U38" s="8">
        <v>2488065</v>
      </c>
      <c r="V38" s="8">
        <v>3684893</v>
      </c>
      <c r="W38" s="8">
        <v>16355325</v>
      </c>
      <c r="X38" s="8">
        <v>19740000</v>
      </c>
      <c r="Y38" s="8">
        <v>-3384675</v>
      </c>
      <c r="Z38" s="2">
        <v>-17.146276595744681</v>
      </c>
      <c r="AA38" s="6">
        <v>19740000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-3741117</v>
      </c>
      <c r="D41" s="56">
        <f>SUM(D37:D40)</f>
        <v>0</v>
      </c>
      <c r="E41" s="57">
        <f t="shared" si="3"/>
        <v>19206250</v>
      </c>
      <c r="F41" s="58">
        <f t="shared" si="3"/>
        <v>13812742</v>
      </c>
      <c r="G41" s="58">
        <f t="shared" si="3"/>
        <v>-1501515</v>
      </c>
      <c r="H41" s="58">
        <f t="shared" si="3"/>
        <v>-989617</v>
      </c>
      <c r="I41" s="58">
        <f t="shared" si="3"/>
        <v>4250738</v>
      </c>
      <c r="J41" s="58">
        <f t="shared" si="3"/>
        <v>1759606</v>
      </c>
      <c r="K41" s="58">
        <f t="shared" si="3"/>
        <v>-1374081</v>
      </c>
      <c r="L41" s="58">
        <f t="shared" si="3"/>
        <v>5145120</v>
      </c>
      <c r="M41" s="58">
        <f t="shared" si="3"/>
        <v>-443716</v>
      </c>
      <c r="N41" s="58">
        <f t="shared" si="3"/>
        <v>3327323</v>
      </c>
      <c r="O41" s="58">
        <f t="shared" si="3"/>
        <v>-666061</v>
      </c>
      <c r="P41" s="58">
        <f t="shared" si="3"/>
        <v>2951675</v>
      </c>
      <c r="Q41" s="58">
        <f t="shared" si="3"/>
        <v>-1651184</v>
      </c>
      <c r="R41" s="58">
        <f t="shared" si="3"/>
        <v>634430</v>
      </c>
      <c r="S41" s="58">
        <f t="shared" si="3"/>
        <v>-186419</v>
      </c>
      <c r="T41" s="58">
        <f t="shared" si="3"/>
        <v>34914</v>
      </c>
      <c r="U41" s="58">
        <f t="shared" si="3"/>
        <v>3502602</v>
      </c>
      <c r="V41" s="58">
        <f t="shared" si="3"/>
        <v>3351097</v>
      </c>
      <c r="W41" s="58">
        <f t="shared" si="3"/>
        <v>9072456</v>
      </c>
      <c r="X41" s="58">
        <f t="shared" si="3"/>
        <v>13812742</v>
      </c>
      <c r="Y41" s="58">
        <f t="shared" si="3"/>
        <v>-4740286</v>
      </c>
      <c r="Z41" s="59">
        <f>+IF(X41&lt;&gt;0,+(Y41/X41)*100,0)</f>
        <v>-34.31821140219661</v>
      </c>
      <c r="AA41" s="56">
        <f>SUM(AA37:AA40)</f>
        <v>13812742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-3741117</v>
      </c>
      <c r="D43" s="64">
        <f>+D41-D42</f>
        <v>0</v>
      </c>
      <c r="E43" s="65">
        <f t="shared" si="4"/>
        <v>19206250</v>
      </c>
      <c r="F43" s="66">
        <f t="shared" si="4"/>
        <v>13812742</v>
      </c>
      <c r="G43" s="66">
        <f t="shared" si="4"/>
        <v>-1501515</v>
      </c>
      <c r="H43" s="66">
        <f t="shared" si="4"/>
        <v>-989617</v>
      </c>
      <c r="I43" s="66">
        <f t="shared" si="4"/>
        <v>4250738</v>
      </c>
      <c r="J43" s="66">
        <f t="shared" si="4"/>
        <v>1759606</v>
      </c>
      <c r="K43" s="66">
        <f t="shared" si="4"/>
        <v>-1374081</v>
      </c>
      <c r="L43" s="66">
        <f t="shared" si="4"/>
        <v>5145120</v>
      </c>
      <c r="M43" s="66">
        <f t="shared" si="4"/>
        <v>-443716</v>
      </c>
      <c r="N43" s="66">
        <f t="shared" si="4"/>
        <v>3327323</v>
      </c>
      <c r="O43" s="66">
        <f t="shared" si="4"/>
        <v>-666061</v>
      </c>
      <c r="P43" s="66">
        <f t="shared" si="4"/>
        <v>2951675</v>
      </c>
      <c r="Q43" s="66">
        <f t="shared" si="4"/>
        <v>-1651184</v>
      </c>
      <c r="R43" s="66">
        <f t="shared" si="4"/>
        <v>634430</v>
      </c>
      <c r="S43" s="66">
        <f t="shared" si="4"/>
        <v>-186419</v>
      </c>
      <c r="T43" s="66">
        <f t="shared" si="4"/>
        <v>34914</v>
      </c>
      <c r="U43" s="66">
        <f t="shared" si="4"/>
        <v>3502602</v>
      </c>
      <c r="V43" s="66">
        <f t="shared" si="4"/>
        <v>3351097</v>
      </c>
      <c r="W43" s="66">
        <f t="shared" si="4"/>
        <v>9072456</v>
      </c>
      <c r="X43" s="66">
        <f t="shared" si="4"/>
        <v>13812742</v>
      </c>
      <c r="Y43" s="66">
        <f t="shared" si="4"/>
        <v>-4740286</v>
      </c>
      <c r="Z43" s="67">
        <f>+IF(X43&lt;&gt;0,+(Y43/X43)*100,0)</f>
        <v>-34.31821140219661</v>
      </c>
      <c r="AA43" s="64">
        <f>+AA41-AA42</f>
        <v>13812742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-3741117</v>
      </c>
      <c r="D45" s="56">
        <f>SUM(D43:D44)</f>
        <v>0</v>
      </c>
      <c r="E45" s="57">
        <f t="shared" si="5"/>
        <v>19206250</v>
      </c>
      <c r="F45" s="58">
        <f t="shared" si="5"/>
        <v>13812742</v>
      </c>
      <c r="G45" s="58">
        <f t="shared" si="5"/>
        <v>-1501515</v>
      </c>
      <c r="H45" s="58">
        <f t="shared" si="5"/>
        <v>-989617</v>
      </c>
      <c r="I45" s="58">
        <f t="shared" si="5"/>
        <v>4250738</v>
      </c>
      <c r="J45" s="58">
        <f t="shared" si="5"/>
        <v>1759606</v>
      </c>
      <c r="K45" s="58">
        <f t="shared" si="5"/>
        <v>-1374081</v>
      </c>
      <c r="L45" s="58">
        <f t="shared" si="5"/>
        <v>5145120</v>
      </c>
      <c r="M45" s="58">
        <f t="shared" si="5"/>
        <v>-443716</v>
      </c>
      <c r="N45" s="58">
        <f t="shared" si="5"/>
        <v>3327323</v>
      </c>
      <c r="O45" s="58">
        <f t="shared" si="5"/>
        <v>-666061</v>
      </c>
      <c r="P45" s="58">
        <f t="shared" si="5"/>
        <v>2951675</v>
      </c>
      <c r="Q45" s="58">
        <f t="shared" si="5"/>
        <v>-1651184</v>
      </c>
      <c r="R45" s="58">
        <f t="shared" si="5"/>
        <v>634430</v>
      </c>
      <c r="S45" s="58">
        <f t="shared" si="5"/>
        <v>-186419</v>
      </c>
      <c r="T45" s="58">
        <f t="shared" si="5"/>
        <v>34914</v>
      </c>
      <c r="U45" s="58">
        <f t="shared" si="5"/>
        <v>3502602</v>
      </c>
      <c r="V45" s="58">
        <f t="shared" si="5"/>
        <v>3351097</v>
      </c>
      <c r="W45" s="58">
        <f t="shared" si="5"/>
        <v>9072456</v>
      </c>
      <c r="X45" s="58">
        <f t="shared" si="5"/>
        <v>13812742</v>
      </c>
      <c r="Y45" s="58">
        <f t="shared" si="5"/>
        <v>-4740286</v>
      </c>
      <c r="Z45" s="59">
        <f>+IF(X45&lt;&gt;0,+(Y45/X45)*100,0)</f>
        <v>-34.31821140219661</v>
      </c>
      <c r="AA45" s="56">
        <f>SUM(AA43:AA44)</f>
        <v>13812742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-3741117</v>
      </c>
      <c r="D47" s="71">
        <f>SUM(D45:D46)</f>
        <v>0</v>
      </c>
      <c r="E47" s="72">
        <f t="shared" si="6"/>
        <v>19206250</v>
      </c>
      <c r="F47" s="73">
        <f t="shared" si="6"/>
        <v>13812742</v>
      </c>
      <c r="G47" s="73">
        <f t="shared" si="6"/>
        <v>-1501515</v>
      </c>
      <c r="H47" s="74">
        <f t="shared" si="6"/>
        <v>-989617</v>
      </c>
      <c r="I47" s="74">
        <f t="shared" si="6"/>
        <v>4250738</v>
      </c>
      <c r="J47" s="74">
        <f t="shared" si="6"/>
        <v>1759606</v>
      </c>
      <c r="K47" s="74">
        <f t="shared" si="6"/>
        <v>-1374081</v>
      </c>
      <c r="L47" s="74">
        <f t="shared" si="6"/>
        <v>5145120</v>
      </c>
      <c r="M47" s="73">
        <f t="shared" si="6"/>
        <v>-443716</v>
      </c>
      <c r="N47" s="73">
        <f t="shared" si="6"/>
        <v>3327323</v>
      </c>
      <c r="O47" s="74">
        <f t="shared" si="6"/>
        <v>-666061</v>
      </c>
      <c r="P47" s="74">
        <f t="shared" si="6"/>
        <v>2951675</v>
      </c>
      <c r="Q47" s="74">
        <f t="shared" si="6"/>
        <v>-1651184</v>
      </c>
      <c r="R47" s="74">
        <f t="shared" si="6"/>
        <v>634430</v>
      </c>
      <c r="S47" s="74">
        <f t="shared" si="6"/>
        <v>-186419</v>
      </c>
      <c r="T47" s="73">
        <f t="shared" si="6"/>
        <v>34914</v>
      </c>
      <c r="U47" s="73">
        <f t="shared" si="6"/>
        <v>3502602</v>
      </c>
      <c r="V47" s="74">
        <f t="shared" si="6"/>
        <v>3351097</v>
      </c>
      <c r="W47" s="74">
        <f t="shared" si="6"/>
        <v>9072456</v>
      </c>
      <c r="X47" s="74">
        <f t="shared" si="6"/>
        <v>13812742</v>
      </c>
      <c r="Y47" s="74">
        <f t="shared" si="6"/>
        <v>-4740286</v>
      </c>
      <c r="Z47" s="75">
        <f>+IF(X47&lt;&gt;0,+(Y47/X47)*100,0)</f>
        <v>-34.31821140219661</v>
      </c>
      <c r="AA47" s="76">
        <f>SUM(AA45:AA46)</f>
        <v>13812742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40440328</v>
      </c>
      <c r="D6" s="6"/>
      <c r="E6" s="7">
        <v>48567177</v>
      </c>
      <c r="F6" s="8">
        <v>58604534</v>
      </c>
      <c r="G6" s="8">
        <v>4725360</v>
      </c>
      <c r="H6" s="8">
        <v>5065584</v>
      </c>
      <c r="I6" s="8">
        <v>4579360</v>
      </c>
      <c r="J6" s="8">
        <v>14370304</v>
      </c>
      <c r="K6" s="8">
        <v>3997139</v>
      </c>
      <c r="L6" s="8">
        <v>3760391</v>
      </c>
      <c r="M6" s="8">
        <v>3468085</v>
      </c>
      <c r="N6" s="8">
        <v>11225615</v>
      </c>
      <c r="O6" s="8">
        <v>3738065</v>
      </c>
      <c r="P6" s="8">
        <v>2854935</v>
      </c>
      <c r="Q6" s="8">
        <v>3718531</v>
      </c>
      <c r="R6" s="8">
        <v>10311531</v>
      </c>
      <c r="S6" s="8">
        <v>3892979</v>
      </c>
      <c r="T6" s="8">
        <v>4089119</v>
      </c>
      <c r="U6" s="8">
        <v>4831837</v>
      </c>
      <c r="V6" s="8">
        <v>12813935</v>
      </c>
      <c r="W6" s="8">
        <v>48721385</v>
      </c>
      <c r="X6" s="8">
        <v>58604534</v>
      </c>
      <c r="Y6" s="8">
        <v>-9883149</v>
      </c>
      <c r="Z6" s="2">
        <v>-16.86413716727105</v>
      </c>
      <c r="AA6" s="6">
        <v>58604534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1071226</v>
      </c>
      <c r="D13" s="6"/>
      <c r="E13" s="7">
        <v>1429590</v>
      </c>
      <c r="F13" s="8">
        <v>1329590</v>
      </c>
      <c r="G13" s="8">
        <v>86158</v>
      </c>
      <c r="H13" s="8">
        <v>109435</v>
      </c>
      <c r="I13" s="8">
        <v>92713</v>
      </c>
      <c r="J13" s="8">
        <v>288306</v>
      </c>
      <c r="K13" s="8">
        <v>113652</v>
      </c>
      <c r="L13" s="8">
        <v>98713</v>
      </c>
      <c r="M13" s="8">
        <v>114565</v>
      </c>
      <c r="N13" s="8">
        <v>326930</v>
      </c>
      <c r="O13" s="8">
        <v>118455</v>
      </c>
      <c r="P13" s="8">
        <v>-146667</v>
      </c>
      <c r="Q13" s="8">
        <v>96349</v>
      </c>
      <c r="R13" s="8">
        <v>68137</v>
      </c>
      <c r="S13" s="8">
        <v>85220</v>
      </c>
      <c r="T13" s="8">
        <v>102712</v>
      </c>
      <c r="U13" s="8">
        <v>105411</v>
      </c>
      <c r="V13" s="8">
        <v>293343</v>
      </c>
      <c r="W13" s="8">
        <v>976716</v>
      </c>
      <c r="X13" s="8">
        <v>1329590</v>
      </c>
      <c r="Y13" s="8">
        <v>-352874</v>
      </c>
      <c r="Z13" s="2">
        <v>-26.540061221880428</v>
      </c>
      <c r="AA13" s="6">
        <v>1329590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168373</v>
      </c>
      <c r="D18" s="6"/>
      <c r="E18" s="7">
        <v>31418541</v>
      </c>
      <c r="F18" s="8">
        <v>31418541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31418541</v>
      </c>
      <c r="Y18" s="8">
        <v>-31418541</v>
      </c>
      <c r="Z18" s="2">
        <v>-100</v>
      </c>
      <c r="AA18" s="6">
        <v>31418541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41679927</v>
      </c>
      <c r="D21" s="33">
        <f t="shared" si="0"/>
        <v>0</v>
      </c>
      <c r="E21" s="34">
        <f t="shared" si="0"/>
        <v>81415308</v>
      </c>
      <c r="F21" s="35">
        <f t="shared" si="0"/>
        <v>91352665</v>
      </c>
      <c r="G21" s="35">
        <f t="shared" si="0"/>
        <v>4811518</v>
      </c>
      <c r="H21" s="35">
        <f t="shared" si="0"/>
        <v>5175019</v>
      </c>
      <c r="I21" s="35">
        <f t="shared" si="0"/>
        <v>4672073</v>
      </c>
      <c r="J21" s="35">
        <f t="shared" si="0"/>
        <v>14658610</v>
      </c>
      <c r="K21" s="35">
        <f t="shared" si="0"/>
        <v>4110791</v>
      </c>
      <c r="L21" s="35">
        <f t="shared" si="0"/>
        <v>3859104</v>
      </c>
      <c r="M21" s="35">
        <f t="shared" si="0"/>
        <v>3582650</v>
      </c>
      <c r="N21" s="35">
        <f t="shared" si="0"/>
        <v>11552545</v>
      </c>
      <c r="O21" s="35">
        <f t="shared" si="0"/>
        <v>3856520</v>
      </c>
      <c r="P21" s="35">
        <f t="shared" si="0"/>
        <v>2708268</v>
      </c>
      <c r="Q21" s="35">
        <f t="shared" si="0"/>
        <v>3814880</v>
      </c>
      <c r="R21" s="35">
        <f t="shared" si="0"/>
        <v>10379668</v>
      </c>
      <c r="S21" s="35">
        <f t="shared" si="0"/>
        <v>3978199</v>
      </c>
      <c r="T21" s="35">
        <f t="shared" si="0"/>
        <v>4191831</v>
      </c>
      <c r="U21" s="35">
        <f t="shared" si="0"/>
        <v>4937248</v>
      </c>
      <c r="V21" s="35">
        <f t="shared" si="0"/>
        <v>13107278</v>
      </c>
      <c r="W21" s="35">
        <f t="shared" si="0"/>
        <v>49698101</v>
      </c>
      <c r="X21" s="35">
        <f t="shared" si="0"/>
        <v>91352665</v>
      </c>
      <c r="Y21" s="35">
        <f t="shared" si="0"/>
        <v>-41654564</v>
      </c>
      <c r="Z21" s="36">
        <f>+IF(X21&lt;&gt;0,+(Y21/X21)*100,0)</f>
        <v>-45.597535660289715</v>
      </c>
      <c r="AA21" s="33">
        <f>SUM(AA5:AA20)</f>
        <v>91352665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9431249</v>
      </c>
      <c r="D24" s="6"/>
      <c r="E24" s="7">
        <v>6341543</v>
      </c>
      <c r="F24" s="8">
        <v>6341682</v>
      </c>
      <c r="G24" s="8"/>
      <c r="H24" s="8"/>
      <c r="I24" s="8">
        <v>437037</v>
      </c>
      <c r="J24" s="8">
        <v>437037</v>
      </c>
      <c r="K24" s="8">
        <v>503921</v>
      </c>
      <c r="L24" s="8">
        <v>475224</v>
      </c>
      <c r="M24" s="8">
        <v>529157</v>
      </c>
      <c r="N24" s="8">
        <v>1508302</v>
      </c>
      <c r="O24" s="8">
        <v>450575</v>
      </c>
      <c r="P24" s="8">
        <v>480319</v>
      </c>
      <c r="Q24" s="8">
        <v>458609</v>
      </c>
      <c r="R24" s="8">
        <v>1389503</v>
      </c>
      <c r="S24" s="8">
        <v>453787</v>
      </c>
      <c r="T24" s="8">
        <v>388283</v>
      </c>
      <c r="U24" s="8">
        <v>869827</v>
      </c>
      <c r="V24" s="8">
        <v>1711897</v>
      </c>
      <c r="W24" s="8">
        <v>5046739</v>
      </c>
      <c r="X24" s="8">
        <v>6341682</v>
      </c>
      <c r="Y24" s="8">
        <v>-1294943</v>
      </c>
      <c r="Z24" s="2">
        <v>-20.419551153779075</v>
      </c>
      <c r="AA24" s="6">
        <v>6341682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1298839</v>
      </c>
      <c r="D26" s="6"/>
      <c r="E26" s="7">
        <v>5877050</v>
      </c>
      <c r="F26" s="8">
        <v>5877051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5877051</v>
      </c>
      <c r="Y26" s="8">
        <v>-5877051</v>
      </c>
      <c r="Z26" s="2">
        <v>-100</v>
      </c>
      <c r="AA26" s="6">
        <v>5877051</v>
      </c>
    </row>
    <row r="27" spans="1:27" ht="13.5" x14ac:dyDescent="0.25">
      <c r="A27" s="25" t="s">
        <v>53</v>
      </c>
      <c r="B27" s="24" t="s">
        <v>32</v>
      </c>
      <c r="C27" s="6">
        <v>1649211</v>
      </c>
      <c r="D27" s="6"/>
      <c r="E27" s="7">
        <v>1779567</v>
      </c>
      <c r="F27" s="8">
        <v>1635622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1635622</v>
      </c>
      <c r="Y27" s="8">
        <v>-1635622</v>
      </c>
      <c r="Z27" s="2">
        <v>-100</v>
      </c>
      <c r="AA27" s="6">
        <v>1635622</v>
      </c>
    </row>
    <row r="28" spans="1:27" ht="13.5" x14ac:dyDescent="0.25">
      <c r="A28" s="25" t="s">
        <v>54</v>
      </c>
      <c r="B28" s="24" t="s">
        <v>32</v>
      </c>
      <c r="C28" s="6">
        <v>1456462</v>
      </c>
      <c r="D28" s="6"/>
      <c r="E28" s="7">
        <v>1809773</v>
      </c>
      <c r="F28" s="8">
        <v>1786387</v>
      </c>
      <c r="G28" s="8"/>
      <c r="H28" s="8"/>
      <c r="I28" s="8">
        <v>110456</v>
      </c>
      <c r="J28" s="8">
        <v>110456</v>
      </c>
      <c r="K28" s="8"/>
      <c r="L28" s="8"/>
      <c r="M28" s="8"/>
      <c r="N28" s="8"/>
      <c r="O28" s="8"/>
      <c r="P28" s="8"/>
      <c r="Q28" s="8"/>
      <c r="R28" s="8"/>
      <c r="S28" s="8">
        <v>105641</v>
      </c>
      <c r="T28" s="8"/>
      <c r="U28" s="8">
        <v>1565708</v>
      </c>
      <c r="V28" s="8">
        <v>1671349</v>
      </c>
      <c r="W28" s="8">
        <v>1781805</v>
      </c>
      <c r="X28" s="8">
        <v>1786387</v>
      </c>
      <c r="Y28" s="8">
        <v>-4582</v>
      </c>
      <c r="Z28" s="2">
        <v>-0.2564953730630597</v>
      </c>
      <c r="AA28" s="6">
        <v>1786387</v>
      </c>
    </row>
    <row r="29" spans="1:27" ht="13.5" x14ac:dyDescent="0.25">
      <c r="A29" s="25" t="s">
        <v>55</v>
      </c>
      <c r="B29" s="24" t="s">
        <v>32</v>
      </c>
      <c r="C29" s="6">
        <v>39900367</v>
      </c>
      <c r="D29" s="6"/>
      <c r="E29" s="7">
        <v>47757775</v>
      </c>
      <c r="F29" s="8">
        <v>47757775</v>
      </c>
      <c r="G29" s="8">
        <v>1098048</v>
      </c>
      <c r="H29" s="8">
        <v>4783624</v>
      </c>
      <c r="I29" s="8">
        <v>5233370</v>
      </c>
      <c r="J29" s="8">
        <v>11115042</v>
      </c>
      <c r="K29" s="8">
        <v>6923412</v>
      </c>
      <c r="L29" s="8">
        <v>3001129</v>
      </c>
      <c r="M29" s="8">
        <v>2531149</v>
      </c>
      <c r="N29" s="8">
        <v>12455690</v>
      </c>
      <c r="O29" s="8">
        <v>4352296</v>
      </c>
      <c r="P29" s="8">
        <v>2944048</v>
      </c>
      <c r="Q29" s="8">
        <v>2754767</v>
      </c>
      <c r="R29" s="8">
        <v>10051111</v>
      </c>
      <c r="S29" s="8">
        <v>2615052</v>
      </c>
      <c r="T29" s="8">
        <v>1887301</v>
      </c>
      <c r="U29" s="8">
        <v>4564420</v>
      </c>
      <c r="V29" s="8">
        <v>9066773</v>
      </c>
      <c r="W29" s="8">
        <v>42688616</v>
      </c>
      <c r="X29" s="8">
        <v>47757775</v>
      </c>
      <c r="Y29" s="8">
        <v>-5069159</v>
      </c>
      <c r="Z29" s="2">
        <v>-10.614311491689049</v>
      </c>
      <c r="AA29" s="6">
        <v>47757775</v>
      </c>
    </row>
    <row r="30" spans="1:27" ht="13.5" x14ac:dyDescent="0.25">
      <c r="A30" s="25" t="s">
        <v>56</v>
      </c>
      <c r="B30" s="24" t="s">
        <v>32</v>
      </c>
      <c r="C30" s="6">
        <v>4538882</v>
      </c>
      <c r="D30" s="6"/>
      <c r="E30" s="7">
        <v>3040053</v>
      </c>
      <c r="F30" s="8">
        <v>3330053</v>
      </c>
      <c r="G30" s="8">
        <v>9440</v>
      </c>
      <c r="H30" s="8">
        <v>115260</v>
      </c>
      <c r="I30" s="8">
        <v>202651</v>
      </c>
      <c r="J30" s="8">
        <v>327351</v>
      </c>
      <c r="K30" s="8">
        <v>156669</v>
      </c>
      <c r="L30" s="8">
        <v>169584</v>
      </c>
      <c r="M30" s="8">
        <v>234214</v>
      </c>
      <c r="N30" s="8">
        <v>560467</v>
      </c>
      <c r="O30" s="8">
        <v>150649</v>
      </c>
      <c r="P30" s="8">
        <v>163569</v>
      </c>
      <c r="Q30" s="8">
        <v>274249</v>
      </c>
      <c r="R30" s="8">
        <v>588467</v>
      </c>
      <c r="S30" s="8">
        <v>860668</v>
      </c>
      <c r="T30" s="8">
        <v>228738</v>
      </c>
      <c r="U30" s="8">
        <v>60967</v>
      </c>
      <c r="V30" s="8">
        <v>1150373</v>
      </c>
      <c r="W30" s="8">
        <v>2626658</v>
      </c>
      <c r="X30" s="8">
        <v>3330053</v>
      </c>
      <c r="Y30" s="8">
        <v>-703395</v>
      </c>
      <c r="Z30" s="2">
        <v>-21.12263678686195</v>
      </c>
      <c r="AA30" s="6">
        <v>3330053</v>
      </c>
    </row>
    <row r="31" spans="1:27" ht="13.5" x14ac:dyDescent="0.25">
      <c r="A31" s="25" t="s">
        <v>57</v>
      </c>
      <c r="B31" s="24" t="s">
        <v>32</v>
      </c>
      <c r="C31" s="6">
        <v>1882126</v>
      </c>
      <c r="D31" s="6"/>
      <c r="E31" s="7">
        <v>2373468</v>
      </c>
      <c r="F31" s="8">
        <v>2476607</v>
      </c>
      <c r="G31" s="8">
        <v>20234</v>
      </c>
      <c r="H31" s="8">
        <v>225916</v>
      </c>
      <c r="I31" s="8">
        <v>459263</v>
      </c>
      <c r="J31" s="8">
        <v>705413</v>
      </c>
      <c r="K31" s="8">
        <v>75831</v>
      </c>
      <c r="L31" s="8">
        <v>52413</v>
      </c>
      <c r="M31" s="8">
        <v>184068</v>
      </c>
      <c r="N31" s="8">
        <v>312312</v>
      </c>
      <c r="O31" s="8">
        <v>33551</v>
      </c>
      <c r="P31" s="8">
        <v>79032</v>
      </c>
      <c r="Q31" s="8">
        <v>257784</v>
      </c>
      <c r="R31" s="8">
        <v>370367</v>
      </c>
      <c r="S31" s="8">
        <v>73660</v>
      </c>
      <c r="T31" s="8">
        <v>208773</v>
      </c>
      <c r="U31" s="8">
        <v>158060</v>
      </c>
      <c r="V31" s="8">
        <v>440493</v>
      </c>
      <c r="W31" s="8">
        <v>1828585</v>
      </c>
      <c r="X31" s="8">
        <v>2476607</v>
      </c>
      <c r="Y31" s="8">
        <v>-648022</v>
      </c>
      <c r="Z31" s="2">
        <v>-26.165717855113872</v>
      </c>
      <c r="AA31" s="6">
        <v>2476607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1900493</v>
      </c>
      <c r="D33" s="6"/>
      <c r="E33" s="7">
        <v>1420860</v>
      </c>
      <c r="F33" s="8">
        <v>2252262</v>
      </c>
      <c r="G33" s="8"/>
      <c r="H33" s="8">
        <v>519741</v>
      </c>
      <c r="I33" s="8">
        <v>11109</v>
      </c>
      <c r="J33" s="8">
        <v>530850</v>
      </c>
      <c r="K33" s="8">
        <v>130035</v>
      </c>
      <c r="L33" s="8">
        <v>83446</v>
      </c>
      <c r="M33" s="8">
        <v>87730</v>
      </c>
      <c r="N33" s="8">
        <v>301211</v>
      </c>
      <c r="O33" s="8">
        <v>98824</v>
      </c>
      <c r="P33" s="8">
        <v>63792</v>
      </c>
      <c r="Q33" s="8">
        <v>569032</v>
      </c>
      <c r="R33" s="8">
        <v>731648</v>
      </c>
      <c r="S33" s="8">
        <v>70819</v>
      </c>
      <c r="T33" s="8">
        <v>72383</v>
      </c>
      <c r="U33" s="8">
        <v>48640</v>
      </c>
      <c r="V33" s="8">
        <v>191842</v>
      </c>
      <c r="W33" s="8">
        <v>1755551</v>
      </c>
      <c r="X33" s="8">
        <v>2252262</v>
      </c>
      <c r="Y33" s="8">
        <v>-496711</v>
      </c>
      <c r="Z33" s="2">
        <v>-22.053872950837867</v>
      </c>
      <c r="AA33" s="6">
        <v>2252262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62057629</v>
      </c>
      <c r="D35" s="33">
        <f>SUM(D24:D34)</f>
        <v>0</v>
      </c>
      <c r="E35" s="34">
        <f t="shared" si="1"/>
        <v>70400089</v>
      </c>
      <c r="F35" s="35">
        <f t="shared" si="1"/>
        <v>71457439</v>
      </c>
      <c r="G35" s="35">
        <f t="shared" si="1"/>
        <v>1127722</v>
      </c>
      <c r="H35" s="35">
        <f t="shared" si="1"/>
        <v>5644541</v>
      </c>
      <c r="I35" s="35">
        <f t="shared" si="1"/>
        <v>6453886</v>
      </c>
      <c r="J35" s="35">
        <f t="shared" si="1"/>
        <v>13226149</v>
      </c>
      <c r="K35" s="35">
        <f t="shared" si="1"/>
        <v>7789868</v>
      </c>
      <c r="L35" s="35">
        <f t="shared" si="1"/>
        <v>3781796</v>
      </c>
      <c r="M35" s="35">
        <f t="shared" si="1"/>
        <v>3566318</v>
      </c>
      <c r="N35" s="35">
        <f t="shared" si="1"/>
        <v>15137982</v>
      </c>
      <c r="O35" s="35">
        <f t="shared" si="1"/>
        <v>5085895</v>
      </c>
      <c r="P35" s="35">
        <f t="shared" si="1"/>
        <v>3730760</v>
      </c>
      <c r="Q35" s="35">
        <f t="shared" si="1"/>
        <v>4314441</v>
      </c>
      <c r="R35" s="35">
        <f t="shared" si="1"/>
        <v>13131096</v>
      </c>
      <c r="S35" s="35">
        <f t="shared" si="1"/>
        <v>4179627</v>
      </c>
      <c r="T35" s="35">
        <f t="shared" si="1"/>
        <v>2785478</v>
      </c>
      <c r="U35" s="35">
        <f t="shared" si="1"/>
        <v>7267622</v>
      </c>
      <c r="V35" s="35">
        <f t="shared" si="1"/>
        <v>14232727</v>
      </c>
      <c r="W35" s="35">
        <f t="shared" si="1"/>
        <v>55727954</v>
      </c>
      <c r="X35" s="35">
        <f t="shared" si="1"/>
        <v>71457439</v>
      </c>
      <c r="Y35" s="35">
        <f t="shared" si="1"/>
        <v>-15729485</v>
      </c>
      <c r="Z35" s="36">
        <f>+IF(X35&lt;&gt;0,+(Y35/X35)*100,0)</f>
        <v>-22.012382783547562</v>
      </c>
      <c r="AA35" s="33">
        <f>SUM(AA24:AA34)</f>
        <v>71457439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-20377702</v>
      </c>
      <c r="D37" s="46">
        <f>+D21-D35</f>
        <v>0</v>
      </c>
      <c r="E37" s="47">
        <f t="shared" si="2"/>
        <v>11015219</v>
      </c>
      <c r="F37" s="48">
        <f t="shared" si="2"/>
        <v>19895226</v>
      </c>
      <c r="G37" s="48">
        <f t="shared" si="2"/>
        <v>3683796</v>
      </c>
      <c r="H37" s="48">
        <f t="shared" si="2"/>
        <v>-469522</v>
      </c>
      <c r="I37" s="48">
        <f t="shared" si="2"/>
        <v>-1781813</v>
      </c>
      <c r="J37" s="48">
        <f t="shared" si="2"/>
        <v>1432461</v>
      </c>
      <c r="K37" s="48">
        <f t="shared" si="2"/>
        <v>-3679077</v>
      </c>
      <c r="L37" s="48">
        <f t="shared" si="2"/>
        <v>77308</v>
      </c>
      <c r="M37" s="48">
        <f t="shared" si="2"/>
        <v>16332</v>
      </c>
      <c r="N37" s="48">
        <f t="shared" si="2"/>
        <v>-3585437</v>
      </c>
      <c r="O37" s="48">
        <f t="shared" si="2"/>
        <v>-1229375</v>
      </c>
      <c r="P37" s="48">
        <f t="shared" si="2"/>
        <v>-1022492</v>
      </c>
      <c r="Q37" s="48">
        <f t="shared" si="2"/>
        <v>-499561</v>
      </c>
      <c r="R37" s="48">
        <f t="shared" si="2"/>
        <v>-2751428</v>
      </c>
      <c r="S37" s="48">
        <f t="shared" si="2"/>
        <v>-201428</v>
      </c>
      <c r="T37" s="48">
        <f t="shared" si="2"/>
        <v>1406353</v>
      </c>
      <c r="U37" s="48">
        <f t="shared" si="2"/>
        <v>-2330374</v>
      </c>
      <c r="V37" s="48">
        <f t="shared" si="2"/>
        <v>-1125449</v>
      </c>
      <c r="W37" s="48">
        <f t="shared" si="2"/>
        <v>-6029853</v>
      </c>
      <c r="X37" s="48">
        <f>IF(F21=F35,0,X21-X35)</f>
        <v>19895226</v>
      </c>
      <c r="Y37" s="48">
        <f t="shared" si="2"/>
        <v>-25925079</v>
      </c>
      <c r="Z37" s="49">
        <f>+IF(X37&lt;&gt;0,+(Y37/X37)*100,0)</f>
        <v>-130.30803972772162</v>
      </c>
      <c r="AA37" s="46">
        <f>+AA21-AA35</f>
        <v>19895226</v>
      </c>
    </row>
    <row r="38" spans="1:27" ht="23.1" customHeight="1" x14ac:dyDescent="0.25">
      <c r="A38" s="50" t="s">
        <v>62</v>
      </c>
      <c r="B38" s="29" t="s">
        <v>32</v>
      </c>
      <c r="C38" s="6">
        <v>1122485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-19255217</v>
      </c>
      <c r="D41" s="56">
        <f>SUM(D37:D40)</f>
        <v>0</v>
      </c>
      <c r="E41" s="57">
        <f t="shared" si="3"/>
        <v>11015219</v>
      </c>
      <c r="F41" s="58">
        <f t="shared" si="3"/>
        <v>19895226</v>
      </c>
      <c r="G41" s="58">
        <f t="shared" si="3"/>
        <v>3683796</v>
      </c>
      <c r="H41" s="58">
        <f t="shared" si="3"/>
        <v>-469522</v>
      </c>
      <c r="I41" s="58">
        <f t="shared" si="3"/>
        <v>-1781813</v>
      </c>
      <c r="J41" s="58">
        <f t="shared" si="3"/>
        <v>1432461</v>
      </c>
      <c r="K41" s="58">
        <f t="shared" si="3"/>
        <v>-3679077</v>
      </c>
      <c r="L41" s="58">
        <f t="shared" si="3"/>
        <v>77308</v>
      </c>
      <c r="M41" s="58">
        <f t="shared" si="3"/>
        <v>16332</v>
      </c>
      <c r="N41" s="58">
        <f t="shared" si="3"/>
        <v>-3585437</v>
      </c>
      <c r="O41" s="58">
        <f t="shared" si="3"/>
        <v>-1229375</v>
      </c>
      <c r="P41" s="58">
        <f t="shared" si="3"/>
        <v>-1022492</v>
      </c>
      <c r="Q41" s="58">
        <f t="shared" si="3"/>
        <v>-499561</v>
      </c>
      <c r="R41" s="58">
        <f t="shared" si="3"/>
        <v>-2751428</v>
      </c>
      <c r="S41" s="58">
        <f t="shared" si="3"/>
        <v>-201428</v>
      </c>
      <c r="T41" s="58">
        <f t="shared" si="3"/>
        <v>1406353</v>
      </c>
      <c r="U41" s="58">
        <f t="shared" si="3"/>
        <v>-2330374</v>
      </c>
      <c r="V41" s="58">
        <f t="shared" si="3"/>
        <v>-1125449</v>
      </c>
      <c r="W41" s="58">
        <f t="shared" si="3"/>
        <v>-6029853</v>
      </c>
      <c r="X41" s="58">
        <f t="shared" si="3"/>
        <v>19895226</v>
      </c>
      <c r="Y41" s="58">
        <f t="shared" si="3"/>
        <v>-25925079</v>
      </c>
      <c r="Z41" s="59">
        <f>+IF(X41&lt;&gt;0,+(Y41/X41)*100,0)</f>
        <v>-130.30803972772162</v>
      </c>
      <c r="AA41" s="56">
        <f>SUM(AA37:AA40)</f>
        <v>19895226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-19255217</v>
      </c>
      <c r="D43" s="64">
        <f>+D41-D42</f>
        <v>0</v>
      </c>
      <c r="E43" s="65">
        <f t="shared" si="4"/>
        <v>11015219</v>
      </c>
      <c r="F43" s="66">
        <f t="shared" si="4"/>
        <v>19895226</v>
      </c>
      <c r="G43" s="66">
        <f t="shared" si="4"/>
        <v>3683796</v>
      </c>
      <c r="H43" s="66">
        <f t="shared" si="4"/>
        <v>-469522</v>
      </c>
      <c r="I43" s="66">
        <f t="shared" si="4"/>
        <v>-1781813</v>
      </c>
      <c r="J43" s="66">
        <f t="shared" si="4"/>
        <v>1432461</v>
      </c>
      <c r="K43" s="66">
        <f t="shared" si="4"/>
        <v>-3679077</v>
      </c>
      <c r="L43" s="66">
        <f t="shared" si="4"/>
        <v>77308</v>
      </c>
      <c r="M43" s="66">
        <f t="shared" si="4"/>
        <v>16332</v>
      </c>
      <c r="N43" s="66">
        <f t="shared" si="4"/>
        <v>-3585437</v>
      </c>
      <c r="O43" s="66">
        <f t="shared" si="4"/>
        <v>-1229375</v>
      </c>
      <c r="P43" s="66">
        <f t="shared" si="4"/>
        <v>-1022492</v>
      </c>
      <c r="Q43" s="66">
        <f t="shared" si="4"/>
        <v>-499561</v>
      </c>
      <c r="R43" s="66">
        <f t="shared" si="4"/>
        <v>-2751428</v>
      </c>
      <c r="S43" s="66">
        <f t="shared" si="4"/>
        <v>-201428</v>
      </c>
      <c r="T43" s="66">
        <f t="shared" si="4"/>
        <v>1406353</v>
      </c>
      <c r="U43" s="66">
        <f t="shared" si="4"/>
        <v>-2330374</v>
      </c>
      <c r="V43" s="66">
        <f t="shared" si="4"/>
        <v>-1125449</v>
      </c>
      <c r="W43" s="66">
        <f t="shared" si="4"/>
        <v>-6029853</v>
      </c>
      <c r="X43" s="66">
        <f t="shared" si="4"/>
        <v>19895226</v>
      </c>
      <c r="Y43" s="66">
        <f t="shared" si="4"/>
        <v>-25925079</v>
      </c>
      <c r="Z43" s="67">
        <f>+IF(X43&lt;&gt;0,+(Y43/X43)*100,0)</f>
        <v>-130.30803972772162</v>
      </c>
      <c r="AA43" s="64">
        <f>+AA41-AA42</f>
        <v>19895226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-19255217</v>
      </c>
      <c r="D45" s="56">
        <f>SUM(D43:D44)</f>
        <v>0</v>
      </c>
      <c r="E45" s="57">
        <f t="shared" si="5"/>
        <v>11015219</v>
      </c>
      <c r="F45" s="58">
        <f t="shared" si="5"/>
        <v>19895226</v>
      </c>
      <c r="G45" s="58">
        <f t="shared" si="5"/>
        <v>3683796</v>
      </c>
      <c r="H45" s="58">
        <f t="shared" si="5"/>
        <v>-469522</v>
      </c>
      <c r="I45" s="58">
        <f t="shared" si="5"/>
        <v>-1781813</v>
      </c>
      <c r="J45" s="58">
        <f t="shared" si="5"/>
        <v>1432461</v>
      </c>
      <c r="K45" s="58">
        <f t="shared" si="5"/>
        <v>-3679077</v>
      </c>
      <c r="L45" s="58">
        <f t="shared" si="5"/>
        <v>77308</v>
      </c>
      <c r="M45" s="58">
        <f t="shared" si="5"/>
        <v>16332</v>
      </c>
      <c r="N45" s="58">
        <f t="shared" si="5"/>
        <v>-3585437</v>
      </c>
      <c r="O45" s="58">
        <f t="shared" si="5"/>
        <v>-1229375</v>
      </c>
      <c r="P45" s="58">
        <f t="shared" si="5"/>
        <v>-1022492</v>
      </c>
      <c r="Q45" s="58">
        <f t="shared" si="5"/>
        <v>-499561</v>
      </c>
      <c r="R45" s="58">
        <f t="shared" si="5"/>
        <v>-2751428</v>
      </c>
      <c r="S45" s="58">
        <f t="shared" si="5"/>
        <v>-201428</v>
      </c>
      <c r="T45" s="58">
        <f t="shared" si="5"/>
        <v>1406353</v>
      </c>
      <c r="U45" s="58">
        <f t="shared" si="5"/>
        <v>-2330374</v>
      </c>
      <c r="V45" s="58">
        <f t="shared" si="5"/>
        <v>-1125449</v>
      </c>
      <c r="W45" s="58">
        <f t="shared" si="5"/>
        <v>-6029853</v>
      </c>
      <c r="X45" s="58">
        <f t="shared" si="5"/>
        <v>19895226</v>
      </c>
      <c r="Y45" s="58">
        <f t="shared" si="5"/>
        <v>-25925079</v>
      </c>
      <c r="Z45" s="59">
        <f>+IF(X45&lt;&gt;0,+(Y45/X45)*100,0)</f>
        <v>-130.30803972772162</v>
      </c>
      <c r="AA45" s="56">
        <f>SUM(AA43:AA44)</f>
        <v>19895226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-19255217</v>
      </c>
      <c r="D47" s="71">
        <f>SUM(D45:D46)</f>
        <v>0</v>
      </c>
      <c r="E47" s="72">
        <f t="shared" si="6"/>
        <v>11015219</v>
      </c>
      <c r="F47" s="73">
        <f t="shared" si="6"/>
        <v>19895226</v>
      </c>
      <c r="G47" s="73">
        <f t="shared" si="6"/>
        <v>3683796</v>
      </c>
      <c r="H47" s="74">
        <f t="shared" si="6"/>
        <v>-469522</v>
      </c>
      <c r="I47" s="74">
        <f t="shared" si="6"/>
        <v>-1781813</v>
      </c>
      <c r="J47" s="74">
        <f t="shared" si="6"/>
        <v>1432461</v>
      </c>
      <c r="K47" s="74">
        <f t="shared" si="6"/>
        <v>-3679077</v>
      </c>
      <c r="L47" s="74">
        <f t="shared" si="6"/>
        <v>77308</v>
      </c>
      <c r="M47" s="73">
        <f t="shared" si="6"/>
        <v>16332</v>
      </c>
      <c r="N47" s="73">
        <f t="shared" si="6"/>
        <v>-3585437</v>
      </c>
      <c r="O47" s="74">
        <f t="shared" si="6"/>
        <v>-1229375</v>
      </c>
      <c r="P47" s="74">
        <f t="shared" si="6"/>
        <v>-1022492</v>
      </c>
      <c r="Q47" s="74">
        <f t="shared" si="6"/>
        <v>-499561</v>
      </c>
      <c r="R47" s="74">
        <f t="shared" si="6"/>
        <v>-2751428</v>
      </c>
      <c r="S47" s="74">
        <f t="shared" si="6"/>
        <v>-201428</v>
      </c>
      <c r="T47" s="73">
        <f t="shared" si="6"/>
        <v>1406353</v>
      </c>
      <c r="U47" s="73">
        <f t="shared" si="6"/>
        <v>-2330374</v>
      </c>
      <c r="V47" s="74">
        <f t="shared" si="6"/>
        <v>-1125449</v>
      </c>
      <c r="W47" s="74">
        <f t="shared" si="6"/>
        <v>-6029853</v>
      </c>
      <c r="X47" s="74">
        <f t="shared" si="6"/>
        <v>19895226</v>
      </c>
      <c r="Y47" s="74">
        <f t="shared" si="6"/>
        <v>-25925079</v>
      </c>
      <c r="Z47" s="75">
        <f>+IF(X47&lt;&gt;0,+(Y47/X47)*100,0)</f>
        <v>-130.30803972772162</v>
      </c>
      <c r="AA47" s="76">
        <f>SUM(AA45:AA46)</f>
        <v>19895226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99687523</v>
      </c>
      <c r="D6" s="6"/>
      <c r="E6" s="7">
        <v>118204414</v>
      </c>
      <c r="F6" s="8">
        <v>102627930</v>
      </c>
      <c r="G6" s="8">
        <v>4218599</v>
      </c>
      <c r="H6" s="8">
        <v>9950983</v>
      </c>
      <c r="I6" s="8">
        <v>5481749</v>
      </c>
      <c r="J6" s="8">
        <v>19651331</v>
      </c>
      <c r="K6" s="8">
        <v>11533717</v>
      </c>
      <c r="L6" s="8">
        <v>12272433</v>
      </c>
      <c r="M6" s="8">
        <v>6015396</v>
      </c>
      <c r="N6" s="8">
        <v>29821546</v>
      </c>
      <c r="O6" s="8">
        <v>6714337</v>
      </c>
      <c r="P6" s="8">
        <v>14936540</v>
      </c>
      <c r="Q6" s="8">
        <v>-2390225</v>
      </c>
      <c r="R6" s="8">
        <v>19260652</v>
      </c>
      <c r="S6" s="8">
        <v>7544125</v>
      </c>
      <c r="T6" s="8">
        <v>9684591</v>
      </c>
      <c r="U6" s="8">
        <v>11999488</v>
      </c>
      <c r="V6" s="8">
        <v>29228204</v>
      </c>
      <c r="W6" s="8">
        <v>97961733</v>
      </c>
      <c r="X6" s="8">
        <v>102627930</v>
      </c>
      <c r="Y6" s="8">
        <v>-4666197</v>
      </c>
      <c r="Z6" s="2">
        <v>-4.5467125761963629</v>
      </c>
      <c r="AA6" s="6">
        <v>102627930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44193</v>
      </c>
      <c r="D15" s="6"/>
      <c r="E15" s="7">
        <v>42599</v>
      </c>
      <c r="F15" s="8">
        <v>42599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23839</v>
      </c>
      <c r="R15" s="8">
        <v>23839</v>
      </c>
      <c r="S15" s="8">
        <v>17325</v>
      </c>
      <c r="T15" s="8">
        <v>8180</v>
      </c>
      <c r="U15" s="8"/>
      <c r="V15" s="8">
        <v>25505</v>
      </c>
      <c r="W15" s="8">
        <v>49344</v>
      </c>
      <c r="X15" s="8">
        <v>42599</v>
      </c>
      <c r="Y15" s="8">
        <v>6745</v>
      </c>
      <c r="Z15" s="2">
        <v>15.833705016549684</v>
      </c>
      <c r="AA15" s="6">
        <v>42599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7301</v>
      </c>
      <c r="D19" s="6"/>
      <c r="E19" s="7">
        <v>694816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99739017</v>
      </c>
      <c r="D21" s="33">
        <f t="shared" si="0"/>
        <v>0</v>
      </c>
      <c r="E21" s="34">
        <f t="shared" si="0"/>
        <v>118941829</v>
      </c>
      <c r="F21" s="35">
        <f t="shared" si="0"/>
        <v>102670529</v>
      </c>
      <c r="G21" s="35">
        <f t="shared" si="0"/>
        <v>4218599</v>
      </c>
      <c r="H21" s="35">
        <f t="shared" si="0"/>
        <v>9950983</v>
      </c>
      <c r="I21" s="35">
        <f t="shared" si="0"/>
        <v>5481749</v>
      </c>
      <c r="J21" s="35">
        <f t="shared" si="0"/>
        <v>19651331</v>
      </c>
      <c r="K21" s="35">
        <f t="shared" si="0"/>
        <v>11533717</v>
      </c>
      <c r="L21" s="35">
        <f t="shared" si="0"/>
        <v>12272433</v>
      </c>
      <c r="M21" s="35">
        <f t="shared" si="0"/>
        <v>6015396</v>
      </c>
      <c r="N21" s="35">
        <f t="shared" si="0"/>
        <v>29821546</v>
      </c>
      <c r="O21" s="35">
        <f t="shared" si="0"/>
        <v>6714337</v>
      </c>
      <c r="P21" s="35">
        <f t="shared" si="0"/>
        <v>14936540</v>
      </c>
      <c r="Q21" s="35">
        <f t="shared" si="0"/>
        <v>-2366386</v>
      </c>
      <c r="R21" s="35">
        <f t="shared" si="0"/>
        <v>19284491</v>
      </c>
      <c r="S21" s="35">
        <f t="shared" si="0"/>
        <v>7561450</v>
      </c>
      <c r="T21" s="35">
        <f t="shared" si="0"/>
        <v>9692771</v>
      </c>
      <c r="U21" s="35">
        <f t="shared" si="0"/>
        <v>11999488</v>
      </c>
      <c r="V21" s="35">
        <f t="shared" si="0"/>
        <v>29253709</v>
      </c>
      <c r="W21" s="35">
        <f t="shared" si="0"/>
        <v>98011077</v>
      </c>
      <c r="X21" s="35">
        <f t="shared" si="0"/>
        <v>102670529</v>
      </c>
      <c r="Y21" s="35">
        <f t="shared" si="0"/>
        <v>-4659452</v>
      </c>
      <c r="Z21" s="36">
        <f>+IF(X21&lt;&gt;0,+(Y21/X21)*100,0)</f>
        <v>-4.5382565429267441</v>
      </c>
      <c r="AA21" s="33">
        <f>SUM(AA5:AA20)</f>
        <v>102670529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12305778</v>
      </c>
      <c r="D24" s="6"/>
      <c r="E24" s="7">
        <v>12175271</v>
      </c>
      <c r="F24" s="8">
        <v>19638080</v>
      </c>
      <c r="G24" s="8"/>
      <c r="H24" s="8">
        <v>677505</v>
      </c>
      <c r="I24" s="8">
        <v>1701633</v>
      </c>
      <c r="J24" s="8">
        <v>2379138</v>
      </c>
      <c r="K24" s="8">
        <v>2236607</v>
      </c>
      <c r="L24" s="8">
        <v>1863463</v>
      </c>
      <c r="M24" s="8">
        <v>2201345</v>
      </c>
      <c r="N24" s="8">
        <v>6301415</v>
      </c>
      <c r="O24" s="8">
        <v>1780934</v>
      </c>
      <c r="P24" s="8">
        <v>1831263</v>
      </c>
      <c r="Q24" s="8">
        <v>1963932</v>
      </c>
      <c r="R24" s="8">
        <v>5576129</v>
      </c>
      <c r="S24" s="8">
        <v>1916167</v>
      </c>
      <c r="T24" s="8">
        <v>1978214</v>
      </c>
      <c r="U24" s="8">
        <v>1943588</v>
      </c>
      <c r="V24" s="8">
        <v>5837969</v>
      </c>
      <c r="W24" s="8">
        <v>20094651</v>
      </c>
      <c r="X24" s="8">
        <v>19638080</v>
      </c>
      <c r="Y24" s="8">
        <v>456571</v>
      </c>
      <c r="Z24" s="2">
        <v>2.3249268767618831</v>
      </c>
      <c r="AA24" s="6">
        <v>19638080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1820153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2500000</v>
      </c>
      <c r="Y26" s="8">
        <v>-2500000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5634591</v>
      </c>
      <c r="D27" s="6"/>
      <c r="E27" s="7"/>
      <c r="F27" s="8">
        <v>12500000</v>
      </c>
      <c r="G27" s="8"/>
      <c r="H27" s="8">
        <v>1368812</v>
      </c>
      <c r="I27" s="8">
        <v>1324657</v>
      </c>
      <c r="J27" s="8">
        <v>2693469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2693469</v>
      </c>
      <c r="X27" s="8">
        <v>12500000</v>
      </c>
      <c r="Y27" s="8">
        <v>-9806531</v>
      </c>
      <c r="Z27" s="2">
        <v>-78.452247999999997</v>
      </c>
      <c r="AA27" s="6">
        <v>12500000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106094076</v>
      </c>
      <c r="D29" s="6"/>
      <c r="E29" s="7">
        <v>71894000</v>
      </c>
      <c r="F29" s="8">
        <v>110000000</v>
      </c>
      <c r="G29" s="8"/>
      <c r="H29" s="8"/>
      <c r="I29" s="8"/>
      <c r="J29" s="8"/>
      <c r="K29" s="8"/>
      <c r="L29" s="8"/>
      <c r="M29" s="8"/>
      <c r="N29" s="8"/>
      <c r="O29" s="8"/>
      <c r="P29" s="8">
        <v>-44268937</v>
      </c>
      <c r="Q29" s="8">
        <v>408464</v>
      </c>
      <c r="R29" s="8">
        <v>-43860473</v>
      </c>
      <c r="S29" s="8"/>
      <c r="T29" s="8"/>
      <c r="U29" s="8">
        <v>14531349</v>
      </c>
      <c r="V29" s="8">
        <v>14531349</v>
      </c>
      <c r="W29" s="8">
        <v>-29329124</v>
      </c>
      <c r="X29" s="8">
        <v>110000000</v>
      </c>
      <c r="Y29" s="8">
        <v>-139329124</v>
      </c>
      <c r="Z29" s="2">
        <v>-126.66284000000002</v>
      </c>
      <c r="AA29" s="6">
        <v>110000000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4404025</v>
      </c>
      <c r="D31" s="6"/>
      <c r="E31" s="7"/>
      <c r="F31" s="8">
        <v>7345000</v>
      </c>
      <c r="G31" s="8">
        <v>26087</v>
      </c>
      <c r="H31" s="8">
        <v>-4798</v>
      </c>
      <c r="I31" s="8">
        <v>8679</v>
      </c>
      <c r="J31" s="8">
        <v>29968</v>
      </c>
      <c r="K31" s="8">
        <v>49227</v>
      </c>
      <c r="L31" s="8"/>
      <c r="M31" s="8"/>
      <c r="N31" s="8">
        <v>49227</v>
      </c>
      <c r="O31" s="8"/>
      <c r="P31" s="8">
        <v>48277</v>
      </c>
      <c r="Q31" s="8">
        <v>186253</v>
      </c>
      <c r="R31" s="8">
        <v>234530</v>
      </c>
      <c r="S31" s="8">
        <v>3874</v>
      </c>
      <c r="T31" s="8">
        <v>28143</v>
      </c>
      <c r="U31" s="8">
        <v>138960</v>
      </c>
      <c r="V31" s="8">
        <v>170977</v>
      </c>
      <c r="W31" s="8">
        <v>484702</v>
      </c>
      <c r="X31" s="8">
        <v>7345000</v>
      </c>
      <c r="Y31" s="8">
        <v>-6860298</v>
      </c>
      <c r="Z31" s="2">
        <v>-93.400925799863856</v>
      </c>
      <c r="AA31" s="6">
        <v>7345000</v>
      </c>
    </row>
    <row r="32" spans="1:27" ht="13.5" x14ac:dyDescent="0.25">
      <c r="A32" s="25" t="s">
        <v>45</v>
      </c>
      <c r="B32" s="24" t="s">
        <v>32</v>
      </c>
      <c r="C32" s="6">
        <v>225943</v>
      </c>
      <c r="D32" s="6"/>
      <c r="E32" s="7"/>
      <c r="F32" s="8">
        <v>430000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v>47064</v>
      </c>
      <c r="T32" s="8">
        <v>199768</v>
      </c>
      <c r="U32" s="8"/>
      <c r="V32" s="8">
        <v>246832</v>
      </c>
      <c r="W32" s="8">
        <v>246832</v>
      </c>
      <c r="X32" s="8">
        <v>430000</v>
      </c>
      <c r="Y32" s="8">
        <v>-183168</v>
      </c>
      <c r="Z32" s="2">
        <v>-42.597209302325581</v>
      </c>
      <c r="AA32" s="6">
        <v>430000</v>
      </c>
    </row>
    <row r="33" spans="1:27" ht="13.5" x14ac:dyDescent="0.25">
      <c r="A33" s="25" t="s">
        <v>58</v>
      </c>
      <c r="B33" s="24" t="s">
        <v>32</v>
      </c>
      <c r="C33" s="6">
        <v>5373984</v>
      </c>
      <c r="D33" s="6"/>
      <c r="E33" s="7">
        <v>7110626</v>
      </c>
      <c r="F33" s="8">
        <v>4039038</v>
      </c>
      <c r="G33" s="8">
        <v>48279</v>
      </c>
      <c r="H33" s="8">
        <v>10610</v>
      </c>
      <c r="I33" s="8">
        <v>303880</v>
      </c>
      <c r="J33" s="8">
        <v>362769</v>
      </c>
      <c r="K33" s="8">
        <v>663982</v>
      </c>
      <c r="L33" s="8">
        <v>411480</v>
      </c>
      <c r="M33" s="8"/>
      <c r="N33" s="8">
        <v>1075462</v>
      </c>
      <c r="O33" s="8">
        <v>197220</v>
      </c>
      <c r="P33" s="8">
        <v>152626</v>
      </c>
      <c r="Q33" s="8">
        <v>197567</v>
      </c>
      <c r="R33" s="8">
        <v>547413</v>
      </c>
      <c r="S33" s="8"/>
      <c r="T33" s="8">
        <v>578126</v>
      </c>
      <c r="U33" s="8">
        <v>-1368882</v>
      </c>
      <c r="V33" s="8">
        <v>-790756</v>
      </c>
      <c r="W33" s="8">
        <v>1194888</v>
      </c>
      <c r="X33" s="8">
        <v>4039038</v>
      </c>
      <c r="Y33" s="8">
        <v>-2844150</v>
      </c>
      <c r="Z33" s="2">
        <v>-70.416519973320376</v>
      </c>
      <c r="AA33" s="6">
        <v>4039038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134038397</v>
      </c>
      <c r="D35" s="33">
        <f>SUM(D24:D34)</f>
        <v>0</v>
      </c>
      <c r="E35" s="34">
        <f t="shared" si="1"/>
        <v>93000050</v>
      </c>
      <c r="F35" s="35">
        <f t="shared" si="1"/>
        <v>156452118</v>
      </c>
      <c r="G35" s="35">
        <f t="shared" si="1"/>
        <v>74366</v>
      </c>
      <c r="H35" s="35">
        <f t="shared" si="1"/>
        <v>2052129</v>
      </c>
      <c r="I35" s="35">
        <f t="shared" si="1"/>
        <v>3338849</v>
      </c>
      <c r="J35" s="35">
        <f t="shared" si="1"/>
        <v>5465344</v>
      </c>
      <c r="K35" s="35">
        <f t="shared" si="1"/>
        <v>2949816</v>
      </c>
      <c r="L35" s="35">
        <f t="shared" si="1"/>
        <v>2274943</v>
      </c>
      <c r="M35" s="35">
        <f t="shared" si="1"/>
        <v>2201345</v>
      </c>
      <c r="N35" s="35">
        <f t="shared" si="1"/>
        <v>7426104</v>
      </c>
      <c r="O35" s="35">
        <f t="shared" si="1"/>
        <v>1978154</v>
      </c>
      <c r="P35" s="35">
        <f t="shared" si="1"/>
        <v>-42236771</v>
      </c>
      <c r="Q35" s="35">
        <f t="shared" si="1"/>
        <v>2756216</v>
      </c>
      <c r="R35" s="35">
        <f t="shared" si="1"/>
        <v>-37502401</v>
      </c>
      <c r="S35" s="35">
        <f t="shared" si="1"/>
        <v>1967105</v>
      </c>
      <c r="T35" s="35">
        <f t="shared" si="1"/>
        <v>2784251</v>
      </c>
      <c r="U35" s="35">
        <f t="shared" si="1"/>
        <v>15245015</v>
      </c>
      <c r="V35" s="35">
        <f t="shared" si="1"/>
        <v>19996371</v>
      </c>
      <c r="W35" s="35">
        <f t="shared" si="1"/>
        <v>-4614582</v>
      </c>
      <c r="X35" s="35">
        <f t="shared" si="1"/>
        <v>156452118</v>
      </c>
      <c r="Y35" s="35">
        <f t="shared" si="1"/>
        <v>-161066700</v>
      </c>
      <c r="Z35" s="36">
        <f>+IF(X35&lt;&gt;0,+(Y35/X35)*100,0)</f>
        <v>-102.94951711679607</v>
      </c>
      <c r="AA35" s="33">
        <f>SUM(AA24:AA34)</f>
        <v>156452118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-34299380</v>
      </c>
      <c r="D37" s="46">
        <f>+D21-D35</f>
        <v>0</v>
      </c>
      <c r="E37" s="47">
        <f t="shared" si="2"/>
        <v>25941779</v>
      </c>
      <c r="F37" s="48">
        <f t="shared" si="2"/>
        <v>-53781589</v>
      </c>
      <c r="G37" s="48">
        <f t="shared" si="2"/>
        <v>4144233</v>
      </c>
      <c r="H37" s="48">
        <f t="shared" si="2"/>
        <v>7898854</v>
      </c>
      <c r="I37" s="48">
        <f t="shared" si="2"/>
        <v>2142900</v>
      </c>
      <c r="J37" s="48">
        <f t="shared" si="2"/>
        <v>14185987</v>
      </c>
      <c r="K37" s="48">
        <f t="shared" si="2"/>
        <v>8583901</v>
      </c>
      <c r="L37" s="48">
        <f t="shared" si="2"/>
        <v>9997490</v>
      </c>
      <c r="M37" s="48">
        <f t="shared" si="2"/>
        <v>3814051</v>
      </c>
      <c r="N37" s="48">
        <f t="shared" si="2"/>
        <v>22395442</v>
      </c>
      <c r="O37" s="48">
        <f t="shared" si="2"/>
        <v>4736183</v>
      </c>
      <c r="P37" s="48">
        <f t="shared" si="2"/>
        <v>57173311</v>
      </c>
      <c r="Q37" s="48">
        <f t="shared" si="2"/>
        <v>-5122602</v>
      </c>
      <c r="R37" s="48">
        <f t="shared" si="2"/>
        <v>56786892</v>
      </c>
      <c r="S37" s="48">
        <f t="shared" si="2"/>
        <v>5594345</v>
      </c>
      <c r="T37" s="48">
        <f t="shared" si="2"/>
        <v>6908520</v>
      </c>
      <c r="U37" s="48">
        <f t="shared" si="2"/>
        <v>-3245527</v>
      </c>
      <c r="V37" s="48">
        <f t="shared" si="2"/>
        <v>9257338</v>
      </c>
      <c r="W37" s="48">
        <f t="shared" si="2"/>
        <v>102625659</v>
      </c>
      <c r="X37" s="48">
        <f>IF(F21=F35,0,X21-X35)</f>
        <v>-53781589</v>
      </c>
      <c r="Y37" s="48">
        <f t="shared" si="2"/>
        <v>156407248</v>
      </c>
      <c r="Z37" s="49">
        <f>+IF(X37&lt;&gt;0,+(Y37/X37)*100,0)</f>
        <v>-290.81931365025304</v>
      </c>
      <c r="AA37" s="46">
        <f>+AA21-AA35</f>
        <v>-53781589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116433</v>
      </c>
      <c r="V38" s="8">
        <v>116433</v>
      </c>
      <c r="W38" s="8">
        <v>116433</v>
      </c>
      <c r="X38" s="8"/>
      <c r="Y38" s="8">
        <v>116433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-34299380</v>
      </c>
      <c r="D41" s="56">
        <f>SUM(D37:D40)</f>
        <v>0</v>
      </c>
      <c r="E41" s="57">
        <f t="shared" si="3"/>
        <v>25941779</v>
      </c>
      <c r="F41" s="58">
        <f t="shared" si="3"/>
        <v>-53781589</v>
      </c>
      <c r="G41" s="58">
        <f t="shared" si="3"/>
        <v>4144233</v>
      </c>
      <c r="H41" s="58">
        <f t="shared" si="3"/>
        <v>7898854</v>
      </c>
      <c r="I41" s="58">
        <f t="shared" si="3"/>
        <v>2142900</v>
      </c>
      <c r="J41" s="58">
        <f t="shared" si="3"/>
        <v>14185987</v>
      </c>
      <c r="K41" s="58">
        <f t="shared" si="3"/>
        <v>8583901</v>
      </c>
      <c r="L41" s="58">
        <f t="shared" si="3"/>
        <v>9997490</v>
      </c>
      <c r="M41" s="58">
        <f t="shared" si="3"/>
        <v>3814051</v>
      </c>
      <c r="N41" s="58">
        <f t="shared" si="3"/>
        <v>22395442</v>
      </c>
      <c r="O41" s="58">
        <f t="shared" si="3"/>
        <v>4736183</v>
      </c>
      <c r="P41" s="58">
        <f t="shared" si="3"/>
        <v>57173311</v>
      </c>
      <c r="Q41" s="58">
        <f t="shared" si="3"/>
        <v>-5122602</v>
      </c>
      <c r="R41" s="58">
        <f t="shared" si="3"/>
        <v>56786892</v>
      </c>
      <c r="S41" s="58">
        <f t="shared" si="3"/>
        <v>5594345</v>
      </c>
      <c r="T41" s="58">
        <f t="shared" si="3"/>
        <v>6908520</v>
      </c>
      <c r="U41" s="58">
        <f t="shared" si="3"/>
        <v>-3129094</v>
      </c>
      <c r="V41" s="58">
        <f t="shared" si="3"/>
        <v>9373771</v>
      </c>
      <c r="W41" s="58">
        <f t="shared" si="3"/>
        <v>102742092</v>
      </c>
      <c r="X41" s="58">
        <f t="shared" si="3"/>
        <v>-53781589</v>
      </c>
      <c r="Y41" s="58">
        <f t="shared" si="3"/>
        <v>156523681</v>
      </c>
      <c r="Z41" s="59">
        <f>+IF(X41&lt;&gt;0,+(Y41/X41)*100,0)</f>
        <v>-291.03580595210752</v>
      </c>
      <c r="AA41" s="56">
        <f>SUM(AA37:AA40)</f>
        <v>-53781589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-34299380</v>
      </c>
      <c r="D43" s="64">
        <f>+D41-D42</f>
        <v>0</v>
      </c>
      <c r="E43" s="65">
        <f t="shared" si="4"/>
        <v>25941779</v>
      </c>
      <c r="F43" s="66">
        <f t="shared" si="4"/>
        <v>-53781589</v>
      </c>
      <c r="G43" s="66">
        <f t="shared" si="4"/>
        <v>4144233</v>
      </c>
      <c r="H43" s="66">
        <f t="shared" si="4"/>
        <v>7898854</v>
      </c>
      <c r="I43" s="66">
        <f t="shared" si="4"/>
        <v>2142900</v>
      </c>
      <c r="J43" s="66">
        <f t="shared" si="4"/>
        <v>14185987</v>
      </c>
      <c r="K43" s="66">
        <f t="shared" si="4"/>
        <v>8583901</v>
      </c>
      <c r="L43" s="66">
        <f t="shared" si="4"/>
        <v>9997490</v>
      </c>
      <c r="M43" s="66">
        <f t="shared" si="4"/>
        <v>3814051</v>
      </c>
      <c r="N43" s="66">
        <f t="shared" si="4"/>
        <v>22395442</v>
      </c>
      <c r="O43" s="66">
        <f t="shared" si="4"/>
        <v>4736183</v>
      </c>
      <c r="P43" s="66">
        <f t="shared" si="4"/>
        <v>57173311</v>
      </c>
      <c r="Q43" s="66">
        <f t="shared" si="4"/>
        <v>-5122602</v>
      </c>
      <c r="R43" s="66">
        <f t="shared" si="4"/>
        <v>56786892</v>
      </c>
      <c r="S43" s="66">
        <f t="shared" si="4"/>
        <v>5594345</v>
      </c>
      <c r="T43" s="66">
        <f t="shared" si="4"/>
        <v>6908520</v>
      </c>
      <c r="U43" s="66">
        <f t="shared" si="4"/>
        <v>-3129094</v>
      </c>
      <c r="V43" s="66">
        <f t="shared" si="4"/>
        <v>9373771</v>
      </c>
      <c r="W43" s="66">
        <f t="shared" si="4"/>
        <v>102742092</v>
      </c>
      <c r="X43" s="66">
        <f t="shared" si="4"/>
        <v>-53781589</v>
      </c>
      <c r="Y43" s="66">
        <f t="shared" si="4"/>
        <v>156523681</v>
      </c>
      <c r="Z43" s="67">
        <f>+IF(X43&lt;&gt;0,+(Y43/X43)*100,0)</f>
        <v>-291.03580595210752</v>
      </c>
      <c r="AA43" s="64">
        <f>+AA41-AA42</f>
        <v>-53781589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-34299380</v>
      </c>
      <c r="D45" s="56">
        <f>SUM(D43:D44)</f>
        <v>0</v>
      </c>
      <c r="E45" s="57">
        <f t="shared" si="5"/>
        <v>25941779</v>
      </c>
      <c r="F45" s="58">
        <f t="shared" si="5"/>
        <v>-53781589</v>
      </c>
      <c r="G45" s="58">
        <f t="shared" si="5"/>
        <v>4144233</v>
      </c>
      <c r="H45" s="58">
        <f t="shared" si="5"/>
        <v>7898854</v>
      </c>
      <c r="I45" s="58">
        <f t="shared" si="5"/>
        <v>2142900</v>
      </c>
      <c r="J45" s="58">
        <f t="shared" si="5"/>
        <v>14185987</v>
      </c>
      <c r="K45" s="58">
        <f t="shared" si="5"/>
        <v>8583901</v>
      </c>
      <c r="L45" s="58">
        <f t="shared" si="5"/>
        <v>9997490</v>
      </c>
      <c r="M45" s="58">
        <f t="shared" si="5"/>
        <v>3814051</v>
      </c>
      <c r="N45" s="58">
        <f t="shared" si="5"/>
        <v>22395442</v>
      </c>
      <c r="O45" s="58">
        <f t="shared" si="5"/>
        <v>4736183</v>
      </c>
      <c r="P45" s="58">
        <f t="shared" si="5"/>
        <v>57173311</v>
      </c>
      <c r="Q45" s="58">
        <f t="shared" si="5"/>
        <v>-5122602</v>
      </c>
      <c r="R45" s="58">
        <f t="shared" si="5"/>
        <v>56786892</v>
      </c>
      <c r="S45" s="58">
        <f t="shared" si="5"/>
        <v>5594345</v>
      </c>
      <c r="T45" s="58">
        <f t="shared" si="5"/>
        <v>6908520</v>
      </c>
      <c r="U45" s="58">
        <f t="shared" si="5"/>
        <v>-3129094</v>
      </c>
      <c r="V45" s="58">
        <f t="shared" si="5"/>
        <v>9373771</v>
      </c>
      <c r="W45" s="58">
        <f t="shared" si="5"/>
        <v>102742092</v>
      </c>
      <c r="X45" s="58">
        <f t="shared" si="5"/>
        <v>-53781589</v>
      </c>
      <c r="Y45" s="58">
        <f t="shared" si="5"/>
        <v>156523681</v>
      </c>
      <c r="Z45" s="59">
        <f>+IF(X45&lt;&gt;0,+(Y45/X45)*100,0)</f>
        <v>-291.03580595210752</v>
      </c>
      <c r="AA45" s="56">
        <f>SUM(AA43:AA44)</f>
        <v>-53781589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-34299380</v>
      </c>
      <c r="D47" s="71">
        <f>SUM(D45:D46)</f>
        <v>0</v>
      </c>
      <c r="E47" s="72">
        <f t="shared" si="6"/>
        <v>25941779</v>
      </c>
      <c r="F47" s="73">
        <f t="shared" si="6"/>
        <v>-53781589</v>
      </c>
      <c r="G47" s="73">
        <f t="shared" si="6"/>
        <v>4144233</v>
      </c>
      <c r="H47" s="74">
        <f t="shared" si="6"/>
        <v>7898854</v>
      </c>
      <c r="I47" s="74">
        <f t="shared" si="6"/>
        <v>2142900</v>
      </c>
      <c r="J47" s="74">
        <f t="shared" si="6"/>
        <v>14185987</v>
      </c>
      <c r="K47" s="74">
        <f t="shared" si="6"/>
        <v>8583901</v>
      </c>
      <c r="L47" s="74">
        <f t="shared" si="6"/>
        <v>9997490</v>
      </c>
      <c r="M47" s="73">
        <f t="shared" si="6"/>
        <v>3814051</v>
      </c>
      <c r="N47" s="73">
        <f t="shared" si="6"/>
        <v>22395442</v>
      </c>
      <c r="O47" s="74">
        <f t="shared" si="6"/>
        <v>4736183</v>
      </c>
      <c r="P47" s="74">
        <f t="shared" si="6"/>
        <v>57173311</v>
      </c>
      <c r="Q47" s="74">
        <f t="shared" si="6"/>
        <v>-5122602</v>
      </c>
      <c r="R47" s="74">
        <f t="shared" si="6"/>
        <v>56786892</v>
      </c>
      <c r="S47" s="74">
        <f t="shared" si="6"/>
        <v>5594345</v>
      </c>
      <c r="T47" s="73">
        <f t="shared" si="6"/>
        <v>6908520</v>
      </c>
      <c r="U47" s="73">
        <f t="shared" si="6"/>
        <v>-3129094</v>
      </c>
      <c r="V47" s="74">
        <f t="shared" si="6"/>
        <v>9373771</v>
      </c>
      <c r="W47" s="74">
        <f t="shared" si="6"/>
        <v>102742092</v>
      </c>
      <c r="X47" s="74">
        <f t="shared" si="6"/>
        <v>-53781589</v>
      </c>
      <c r="Y47" s="74">
        <f t="shared" si="6"/>
        <v>156523681</v>
      </c>
      <c r="Z47" s="75">
        <f>+IF(X47&lt;&gt;0,+(Y47/X47)*100,0)</f>
        <v>-291.03580595210752</v>
      </c>
      <c r="AA47" s="76">
        <f>SUM(AA45:AA46)</f>
        <v>-53781589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4200000</v>
      </c>
      <c r="F27" s="8">
        <v>4200000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4200000</v>
      </c>
      <c r="Y27" s="8">
        <v>-4200000</v>
      </c>
      <c r="Z27" s="2">
        <v>-100</v>
      </c>
      <c r="AA27" s="6">
        <v>4200000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46630</v>
      </c>
      <c r="D31" s="6"/>
      <c r="E31" s="7">
        <v>3316908</v>
      </c>
      <c r="F31" s="8">
        <v>3316908</v>
      </c>
      <c r="G31" s="8"/>
      <c r="H31" s="8"/>
      <c r="I31" s="8"/>
      <c r="J31" s="8"/>
      <c r="K31" s="8">
        <v>736664</v>
      </c>
      <c r="L31" s="8">
        <v>91235</v>
      </c>
      <c r="M31" s="8">
        <v>86768</v>
      </c>
      <c r="N31" s="8">
        <v>914667</v>
      </c>
      <c r="O31" s="8"/>
      <c r="P31" s="8">
        <v>83103</v>
      </c>
      <c r="Q31" s="8"/>
      <c r="R31" s="8">
        <v>83103</v>
      </c>
      <c r="S31" s="8">
        <v>72075</v>
      </c>
      <c r="T31" s="8">
        <v>365932</v>
      </c>
      <c r="U31" s="8"/>
      <c r="V31" s="8">
        <v>438007</v>
      </c>
      <c r="W31" s="8">
        <v>1435777</v>
      </c>
      <c r="X31" s="8">
        <v>3316908</v>
      </c>
      <c r="Y31" s="8">
        <v>-1881131</v>
      </c>
      <c r="Z31" s="2">
        <v>-56.713390905023594</v>
      </c>
      <c r="AA31" s="6">
        <v>3316908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2331483</v>
      </c>
      <c r="D33" s="6"/>
      <c r="E33" s="7">
        <v>1726500</v>
      </c>
      <c r="F33" s="8">
        <v>6726500</v>
      </c>
      <c r="G33" s="8">
        <v>1078789</v>
      </c>
      <c r="H33" s="8">
        <v>144021</v>
      </c>
      <c r="I33" s="8">
        <v>244417</v>
      </c>
      <c r="J33" s="8">
        <v>1467227</v>
      </c>
      <c r="K33" s="8">
        <v>534512</v>
      </c>
      <c r="L33" s="8">
        <v>534613</v>
      </c>
      <c r="M33" s="8">
        <v>59034</v>
      </c>
      <c r="N33" s="8">
        <v>1128159</v>
      </c>
      <c r="O33" s="8">
        <v>406034</v>
      </c>
      <c r="P33" s="8">
        <v>259318</v>
      </c>
      <c r="Q33" s="8">
        <v>402013</v>
      </c>
      <c r="R33" s="8">
        <v>1067365</v>
      </c>
      <c r="S33" s="8">
        <v>137708</v>
      </c>
      <c r="T33" s="8">
        <v>559921</v>
      </c>
      <c r="U33" s="8">
        <v>725733</v>
      </c>
      <c r="V33" s="8">
        <v>1423362</v>
      </c>
      <c r="W33" s="8">
        <v>5086113</v>
      </c>
      <c r="X33" s="8">
        <v>6726500</v>
      </c>
      <c r="Y33" s="8">
        <v>-1640387</v>
      </c>
      <c r="Z33" s="2">
        <v>-24.38693228276221</v>
      </c>
      <c r="AA33" s="6">
        <v>6726500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2378113</v>
      </c>
      <c r="D35" s="33">
        <f>SUM(D24:D34)</f>
        <v>0</v>
      </c>
      <c r="E35" s="34">
        <f t="shared" si="1"/>
        <v>9243408</v>
      </c>
      <c r="F35" s="35">
        <f t="shared" si="1"/>
        <v>14243408</v>
      </c>
      <c r="G35" s="35">
        <f t="shared" si="1"/>
        <v>1078789</v>
      </c>
      <c r="H35" s="35">
        <f t="shared" si="1"/>
        <v>144021</v>
      </c>
      <c r="I35" s="35">
        <f t="shared" si="1"/>
        <v>244417</v>
      </c>
      <c r="J35" s="35">
        <f t="shared" si="1"/>
        <v>1467227</v>
      </c>
      <c r="K35" s="35">
        <f t="shared" si="1"/>
        <v>1271176</v>
      </c>
      <c r="L35" s="35">
        <f t="shared" si="1"/>
        <v>625848</v>
      </c>
      <c r="M35" s="35">
        <f t="shared" si="1"/>
        <v>145802</v>
      </c>
      <c r="N35" s="35">
        <f t="shared" si="1"/>
        <v>2042826</v>
      </c>
      <c r="O35" s="35">
        <f t="shared" si="1"/>
        <v>406034</v>
      </c>
      <c r="P35" s="35">
        <f t="shared" si="1"/>
        <v>342421</v>
      </c>
      <c r="Q35" s="35">
        <f t="shared" si="1"/>
        <v>402013</v>
      </c>
      <c r="R35" s="35">
        <f t="shared" si="1"/>
        <v>1150468</v>
      </c>
      <c r="S35" s="35">
        <f t="shared" si="1"/>
        <v>209783</v>
      </c>
      <c r="T35" s="35">
        <f t="shared" si="1"/>
        <v>925853</v>
      </c>
      <c r="U35" s="35">
        <f t="shared" si="1"/>
        <v>725733</v>
      </c>
      <c r="V35" s="35">
        <f t="shared" si="1"/>
        <v>1861369</v>
      </c>
      <c r="W35" s="35">
        <f t="shared" si="1"/>
        <v>6521890</v>
      </c>
      <c r="X35" s="35">
        <f t="shared" si="1"/>
        <v>14243408</v>
      </c>
      <c r="Y35" s="35">
        <f t="shared" si="1"/>
        <v>-7721518</v>
      </c>
      <c r="Z35" s="36">
        <f>+IF(X35&lt;&gt;0,+(Y35/X35)*100,0)</f>
        <v>-54.211169124692624</v>
      </c>
      <c r="AA35" s="33">
        <f>SUM(AA24:AA34)</f>
        <v>14243408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-2378113</v>
      </c>
      <c r="D37" s="46">
        <f>+D21-D35</f>
        <v>0</v>
      </c>
      <c r="E37" s="47">
        <f t="shared" si="2"/>
        <v>-9243408</v>
      </c>
      <c r="F37" s="48">
        <f t="shared" si="2"/>
        <v>-14243408</v>
      </c>
      <c r="G37" s="48">
        <f t="shared" si="2"/>
        <v>-1078789</v>
      </c>
      <c r="H37" s="48">
        <f t="shared" si="2"/>
        <v>-144021</v>
      </c>
      <c r="I37" s="48">
        <f t="shared" si="2"/>
        <v>-244417</v>
      </c>
      <c r="J37" s="48">
        <f t="shared" si="2"/>
        <v>-1467227</v>
      </c>
      <c r="K37" s="48">
        <f t="shared" si="2"/>
        <v>-1271176</v>
      </c>
      <c r="L37" s="48">
        <f t="shared" si="2"/>
        <v>-625848</v>
      </c>
      <c r="M37" s="48">
        <f t="shared" si="2"/>
        <v>-145802</v>
      </c>
      <c r="N37" s="48">
        <f t="shared" si="2"/>
        <v>-2042826</v>
      </c>
      <c r="O37" s="48">
        <f t="shared" si="2"/>
        <v>-406034</v>
      </c>
      <c r="P37" s="48">
        <f t="shared" si="2"/>
        <v>-342421</v>
      </c>
      <c r="Q37" s="48">
        <f t="shared" si="2"/>
        <v>-402013</v>
      </c>
      <c r="R37" s="48">
        <f t="shared" si="2"/>
        <v>-1150468</v>
      </c>
      <c r="S37" s="48">
        <f t="shared" si="2"/>
        <v>-209783</v>
      </c>
      <c r="T37" s="48">
        <f t="shared" si="2"/>
        <v>-925853</v>
      </c>
      <c r="U37" s="48">
        <f t="shared" si="2"/>
        <v>-725733</v>
      </c>
      <c r="V37" s="48">
        <f t="shared" si="2"/>
        <v>-1861369</v>
      </c>
      <c r="W37" s="48">
        <f t="shared" si="2"/>
        <v>-6521890</v>
      </c>
      <c r="X37" s="48">
        <f>IF(F21=F35,0,X21-X35)</f>
        <v>-14243408</v>
      </c>
      <c r="Y37" s="48">
        <f t="shared" si="2"/>
        <v>7721518</v>
      </c>
      <c r="Z37" s="49">
        <f>+IF(X37&lt;&gt;0,+(Y37/X37)*100,0)</f>
        <v>-54.211169124692624</v>
      </c>
      <c r="AA37" s="46">
        <f>+AA21-AA35</f>
        <v>-14243408</v>
      </c>
    </row>
    <row r="38" spans="1:27" ht="23.1" customHeight="1" x14ac:dyDescent="0.25">
      <c r="A38" s="50" t="s">
        <v>62</v>
      </c>
      <c r="B38" s="29" t="s">
        <v>32</v>
      </c>
      <c r="C38" s="6">
        <v>2319000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-59113</v>
      </c>
      <c r="D41" s="56">
        <f>SUM(D37:D40)</f>
        <v>0</v>
      </c>
      <c r="E41" s="57">
        <f t="shared" si="3"/>
        <v>-9243408</v>
      </c>
      <c r="F41" s="58">
        <f t="shared" si="3"/>
        <v>-14243408</v>
      </c>
      <c r="G41" s="58">
        <f t="shared" si="3"/>
        <v>-1078789</v>
      </c>
      <c r="H41" s="58">
        <f t="shared" si="3"/>
        <v>-144021</v>
      </c>
      <c r="I41" s="58">
        <f t="shared" si="3"/>
        <v>-244417</v>
      </c>
      <c r="J41" s="58">
        <f t="shared" si="3"/>
        <v>-1467227</v>
      </c>
      <c r="K41" s="58">
        <f t="shared" si="3"/>
        <v>-1271176</v>
      </c>
      <c r="L41" s="58">
        <f t="shared" si="3"/>
        <v>-625848</v>
      </c>
      <c r="M41" s="58">
        <f t="shared" si="3"/>
        <v>-145802</v>
      </c>
      <c r="N41" s="58">
        <f t="shared" si="3"/>
        <v>-2042826</v>
      </c>
      <c r="O41" s="58">
        <f t="shared" si="3"/>
        <v>-406034</v>
      </c>
      <c r="P41" s="58">
        <f t="shared" si="3"/>
        <v>-342421</v>
      </c>
      <c r="Q41" s="58">
        <f t="shared" si="3"/>
        <v>-402013</v>
      </c>
      <c r="R41" s="58">
        <f t="shared" si="3"/>
        <v>-1150468</v>
      </c>
      <c r="S41" s="58">
        <f t="shared" si="3"/>
        <v>-209783</v>
      </c>
      <c r="T41" s="58">
        <f t="shared" si="3"/>
        <v>-925853</v>
      </c>
      <c r="U41" s="58">
        <f t="shared" si="3"/>
        <v>-725733</v>
      </c>
      <c r="V41" s="58">
        <f t="shared" si="3"/>
        <v>-1861369</v>
      </c>
      <c r="W41" s="58">
        <f t="shared" si="3"/>
        <v>-6521890</v>
      </c>
      <c r="X41" s="58">
        <f t="shared" si="3"/>
        <v>-14243408</v>
      </c>
      <c r="Y41" s="58">
        <f t="shared" si="3"/>
        <v>7721518</v>
      </c>
      <c r="Z41" s="59">
        <f>+IF(X41&lt;&gt;0,+(Y41/X41)*100,0)</f>
        <v>-54.211169124692624</v>
      </c>
      <c r="AA41" s="56">
        <f>SUM(AA37:AA40)</f>
        <v>-14243408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-59113</v>
      </c>
      <c r="D43" s="64">
        <f>+D41-D42</f>
        <v>0</v>
      </c>
      <c r="E43" s="65">
        <f t="shared" si="4"/>
        <v>-9243408</v>
      </c>
      <c r="F43" s="66">
        <f t="shared" si="4"/>
        <v>-14243408</v>
      </c>
      <c r="G43" s="66">
        <f t="shared" si="4"/>
        <v>-1078789</v>
      </c>
      <c r="H43" s="66">
        <f t="shared" si="4"/>
        <v>-144021</v>
      </c>
      <c r="I43" s="66">
        <f t="shared" si="4"/>
        <v>-244417</v>
      </c>
      <c r="J43" s="66">
        <f t="shared" si="4"/>
        <v>-1467227</v>
      </c>
      <c r="K43" s="66">
        <f t="shared" si="4"/>
        <v>-1271176</v>
      </c>
      <c r="L43" s="66">
        <f t="shared" si="4"/>
        <v>-625848</v>
      </c>
      <c r="M43" s="66">
        <f t="shared" si="4"/>
        <v>-145802</v>
      </c>
      <c r="N43" s="66">
        <f t="shared" si="4"/>
        <v>-2042826</v>
      </c>
      <c r="O43" s="66">
        <f t="shared" si="4"/>
        <v>-406034</v>
      </c>
      <c r="P43" s="66">
        <f t="shared" si="4"/>
        <v>-342421</v>
      </c>
      <c r="Q43" s="66">
        <f t="shared" si="4"/>
        <v>-402013</v>
      </c>
      <c r="R43" s="66">
        <f t="shared" si="4"/>
        <v>-1150468</v>
      </c>
      <c r="S43" s="66">
        <f t="shared" si="4"/>
        <v>-209783</v>
      </c>
      <c r="T43" s="66">
        <f t="shared" si="4"/>
        <v>-925853</v>
      </c>
      <c r="U43" s="66">
        <f t="shared" si="4"/>
        <v>-725733</v>
      </c>
      <c r="V43" s="66">
        <f t="shared" si="4"/>
        <v>-1861369</v>
      </c>
      <c r="W43" s="66">
        <f t="shared" si="4"/>
        <v>-6521890</v>
      </c>
      <c r="X43" s="66">
        <f t="shared" si="4"/>
        <v>-14243408</v>
      </c>
      <c r="Y43" s="66">
        <f t="shared" si="4"/>
        <v>7721518</v>
      </c>
      <c r="Z43" s="67">
        <f>+IF(X43&lt;&gt;0,+(Y43/X43)*100,0)</f>
        <v>-54.211169124692624</v>
      </c>
      <c r="AA43" s="64">
        <f>+AA41-AA42</f>
        <v>-14243408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-59113</v>
      </c>
      <c r="D45" s="56">
        <f>SUM(D43:D44)</f>
        <v>0</v>
      </c>
      <c r="E45" s="57">
        <f t="shared" si="5"/>
        <v>-9243408</v>
      </c>
      <c r="F45" s="58">
        <f t="shared" si="5"/>
        <v>-14243408</v>
      </c>
      <c r="G45" s="58">
        <f t="shared" si="5"/>
        <v>-1078789</v>
      </c>
      <c r="H45" s="58">
        <f t="shared" si="5"/>
        <v>-144021</v>
      </c>
      <c r="I45" s="58">
        <f t="shared" si="5"/>
        <v>-244417</v>
      </c>
      <c r="J45" s="58">
        <f t="shared" si="5"/>
        <v>-1467227</v>
      </c>
      <c r="K45" s="58">
        <f t="shared" si="5"/>
        <v>-1271176</v>
      </c>
      <c r="L45" s="58">
        <f t="shared" si="5"/>
        <v>-625848</v>
      </c>
      <c r="M45" s="58">
        <f t="shared" si="5"/>
        <v>-145802</v>
      </c>
      <c r="N45" s="58">
        <f t="shared" si="5"/>
        <v>-2042826</v>
      </c>
      <c r="O45" s="58">
        <f t="shared" si="5"/>
        <v>-406034</v>
      </c>
      <c r="P45" s="58">
        <f t="shared" si="5"/>
        <v>-342421</v>
      </c>
      <c r="Q45" s="58">
        <f t="shared" si="5"/>
        <v>-402013</v>
      </c>
      <c r="R45" s="58">
        <f t="shared" si="5"/>
        <v>-1150468</v>
      </c>
      <c r="S45" s="58">
        <f t="shared" si="5"/>
        <v>-209783</v>
      </c>
      <c r="T45" s="58">
        <f t="shared" si="5"/>
        <v>-925853</v>
      </c>
      <c r="U45" s="58">
        <f t="shared" si="5"/>
        <v>-725733</v>
      </c>
      <c r="V45" s="58">
        <f t="shared" si="5"/>
        <v>-1861369</v>
      </c>
      <c r="W45" s="58">
        <f t="shared" si="5"/>
        <v>-6521890</v>
      </c>
      <c r="X45" s="58">
        <f t="shared" si="5"/>
        <v>-14243408</v>
      </c>
      <c r="Y45" s="58">
        <f t="shared" si="5"/>
        <v>7721518</v>
      </c>
      <c r="Z45" s="59">
        <f>+IF(X45&lt;&gt;0,+(Y45/X45)*100,0)</f>
        <v>-54.211169124692624</v>
      </c>
      <c r="AA45" s="56">
        <f>SUM(AA43:AA44)</f>
        <v>-14243408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-59113</v>
      </c>
      <c r="D47" s="71">
        <f>SUM(D45:D46)</f>
        <v>0</v>
      </c>
      <c r="E47" s="72">
        <f t="shared" si="6"/>
        <v>-9243408</v>
      </c>
      <c r="F47" s="73">
        <f t="shared" si="6"/>
        <v>-14243408</v>
      </c>
      <c r="G47" s="73">
        <f t="shared" si="6"/>
        <v>-1078789</v>
      </c>
      <c r="H47" s="74">
        <f t="shared" si="6"/>
        <v>-144021</v>
      </c>
      <c r="I47" s="74">
        <f t="shared" si="6"/>
        <v>-244417</v>
      </c>
      <c r="J47" s="74">
        <f t="shared" si="6"/>
        <v>-1467227</v>
      </c>
      <c r="K47" s="74">
        <f t="shared" si="6"/>
        <v>-1271176</v>
      </c>
      <c r="L47" s="74">
        <f t="shared" si="6"/>
        <v>-625848</v>
      </c>
      <c r="M47" s="73">
        <f t="shared" si="6"/>
        <v>-145802</v>
      </c>
      <c r="N47" s="73">
        <f t="shared" si="6"/>
        <v>-2042826</v>
      </c>
      <c r="O47" s="74">
        <f t="shared" si="6"/>
        <v>-406034</v>
      </c>
      <c r="P47" s="74">
        <f t="shared" si="6"/>
        <v>-342421</v>
      </c>
      <c r="Q47" s="74">
        <f t="shared" si="6"/>
        <v>-402013</v>
      </c>
      <c r="R47" s="74">
        <f t="shared" si="6"/>
        <v>-1150468</v>
      </c>
      <c r="S47" s="74">
        <f t="shared" si="6"/>
        <v>-209783</v>
      </c>
      <c r="T47" s="73">
        <f t="shared" si="6"/>
        <v>-925853</v>
      </c>
      <c r="U47" s="73">
        <f t="shared" si="6"/>
        <v>-725733</v>
      </c>
      <c r="V47" s="74">
        <f t="shared" si="6"/>
        <v>-1861369</v>
      </c>
      <c r="W47" s="74">
        <f t="shared" si="6"/>
        <v>-6521890</v>
      </c>
      <c r="X47" s="74">
        <f t="shared" si="6"/>
        <v>-14243408</v>
      </c>
      <c r="Y47" s="74">
        <f t="shared" si="6"/>
        <v>7721518</v>
      </c>
      <c r="Z47" s="75">
        <f>+IF(X47&lt;&gt;0,+(Y47/X47)*100,0)</f>
        <v>-54.211169124692624</v>
      </c>
      <c r="AA47" s="76">
        <f>SUM(AA45:AA46)</f>
        <v>-14243408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5150000</v>
      </c>
      <c r="D18" s="6"/>
      <c r="E18" s="7">
        <v>16067000</v>
      </c>
      <c r="F18" s="8">
        <v>16067000</v>
      </c>
      <c r="G18" s="8">
        <v>8000000</v>
      </c>
      <c r="H18" s="8">
        <v>8000000</v>
      </c>
      <c r="I18" s="8">
        <v>8000000</v>
      </c>
      <c r="J18" s="8">
        <v>24000000</v>
      </c>
      <c r="K18" s="8"/>
      <c r="L18" s="8"/>
      <c r="M18" s="8">
        <v>4500000</v>
      </c>
      <c r="N18" s="8">
        <v>4500000</v>
      </c>
      <c r="O18" s="8"/>
      <c r="P18" s="8">
        <v>3567000</v>
      </c>
      <c r="Q18" s="8">
        <v>-13890670</v>
      </c>
      <c r="R18" s="8">
        <v>-10323670</v>
      </c>
      <c r="S18" s="8"/>
      <c r="T18" s="8">
        <v>1443227</v>
      </c>
      <c r="U18" s="8">
        <v>1003198</v>
      </c>
      <c r="V18" s="8">
        <v>2446425</v>
      </c>
      <c r="W18" s="8">
        <v>20622755</v>
      </c>
      <c r="X18" s="8">
        <v>16067000</v>
      </c>
      <c r="Y18" s="8">
        <v>4555755</v>
      </c>
      <c r="Z18" s="2">
        <v>28.354733304288292</v>
      </c>
      <c r="AA18" s="6">
        <v>16067000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5150000</v>
      </c>
      <c r="D21" s="33">
        <f t="shared" si="0"/>
        <v>0</v>
      </c>
      <c r="E21" s="34">
        <f t="shared" si="0"/>
        <v>16067000</v>
      </c>
      <c r="F21" s="35">
        <f t="shared" si="0"/>
        <v>16067000</v>
      </c>
      <c r="G21" s="35">
        <f t="shared" si="0"/>
        <v>8000000</v>
      </c>
      <c r="H21" s="35">
        <f t="shared" si="0"/>
        <v>8000000</v>
      </c>
      <c r="I21" s="35">
        <f t="shared" si="0"/>
        <v>8000000</v>
      </c>
      <c r="J21" s="35">
        <f t="shared" si="0"/>
        <v>24000000</v>
      </c>
      <c r="K21" s="35">
        <f t="shared" si="0"/>
        <v>0</v>
      </c>
      <c r="L21" s="35">
        <f t="shared" si="0"/>
        <v>0</v>
      </c>
      <c r="M21" s="35">
        <f t="shared" si="0"/>
        <v>4500000</v>
      </c>
      <c r="N21" s="35">
        <f t="shared" si="0"/>
        <v>4500000</v>
      </c>
      <c r="O21" s="35">
        <f t="shared" si="0"/>
        <v>0</v>
      </c>
      <c r="P21" s="35">
        <f t="shared" si="0"/>
        <v>3567000</v>
      </c>
      <c r="Q21" s="35">
        <f t="shared" si="0"/>
        <v>-13890670</v>
      </c>
      <c r="R21" s="35">
        <f t="shared" si="0"/>
        <v>-10323670</v>
      </c>
      <c r="S21" s="35">
        <f t="shared" si="0"/>
        <v>0</v>
      </c>
      <c r="T21" s="35">
        <f t="shared" si="0"/>
        <v>1443227</v>
      </c>
      <c r="U21" s="35">
        <f t="shared" si="0"/>
        <v>1003198</v>
      </c>
      <c r="V21" s="35">
        <f t="shared" si="0"/>
        <v>2446425</v>
      </c>
      <c r="W21" s="35">
        <f t="shared" si="0"/>
        <v>20622755</v>
      </c>
      <c r="X21" s="35">
        <f t="shared" si="0"/>
        <v>16067000</v>
      </c>
      <c r="Y21" s="35">
        <f t="shared" si="0"/>
        <v>4555755</v>
      </c>
      <c r="Z21" s="36">
        <f>+IF(X21&lt;&gt;0,+(Y21/X21)*100,0)</f>
        <v>28.354733304288292</v>
      </c>
      <c r="AA21" s="33">
        <f>SUM(AA5:AA20)</f>
        <v>16067000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603315</v>
      </c>
      <c r="D24" s="6"/>
      <c r="E24" s="7">
        <v>2297877</v>
      </c>
      <c r="F24" s="8">
        <v>2578033</v>
      </c>
      <c r="G24" s="8">
        <v>183285</v>
      </c>
      <c r="H24" s="8">
        <v>163285</v>
      </c>
      <c r="I24" s="8">
        <v>163285</v>
      </c>
      <c r="J24" s="8">
        <v>509855</v>
      </c>
      <c r="K24" s="8">
        <v>185571</v>
      </c>
      <c r="L24" s="8">
        <v>168857</v>
      </c>
      <c r="M24" s="8">
        <v>182857</v>
      </c>
      <c r="N24" s="8">
        <v>537285</v>
      </c>
      <c r="O24" s="8">
        <v>168950</v>
      </c>
      <c r="P24" s="8">
        <v>170804</v>
      </c>
      <c r="Q24" s="8">
        <v>196371</v>
      </c>
      <c r="R24" s="8">
        <v>536125</v>
      </c>
      <c r="S24" s="8">
        <v>169877</v>
      </c>
      <c r="T24" s="8">
        <v>173877</v>
      </c>
      <c r="U24" s="8">
        <v>172877</v>
      </c>
      <c r="V24" s="8">
        <v>516631</v>
      </c>
      <c r="W24" s="8">
        <v>2099896</v>
      </c>
      <c r="X24" s="8">
        <v>2578033</v>
      </c>
      <c r="Y24" s="8">
        <v>-478137</v>
      </c>
      <c r="Z24" s="2">
        <v>-18.546581831962587</v>
      </c>
      <c r="AA24" s="6">
        <v>2578033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958498</v>
      </c>
      <c r="D30" s="6"/>
      <c r="E30" s="7">
        <v>1050000</v>
      </c>
      <c r="F30" s="8">
        <v>1050000</v>
      </c>
      <c r="G30" s="8"/>
      <c r="H30" s="8">
        <v>51125</v>
      </c>
      <c r="I30" s="8">
        <v>26030</v>
      </c>
      <c r="J30" s="8">
        <v>77155</v>
      </c>
      <c r="K30" s="8">
        <v>129629</v>
      </c>
      <c r="L30" s="8">
        <v>51198</v>
      </c>
      <c r="M30" s="8">
        <v>421342</v>
      </c>
      <c r="N30" s="8">
        <v>602169</v>
      </c>
      <c r="O30" s="8"/>
      <c r="P30" s="8">
        <v>265610</v>
      </c>
      <c r="Q30" s="8"/>
      <c r="R30" s="8">
        <v>265610</v>
      </c>
      <c r="S30" s="8">
        <v>48886</v>
      </c>
      <c r="T30" s="8"/>
      <c r="U30" s="8"/>
      <c r="V30" s="8">
        <v>48886</v>
      </c>
      <c r="W30" s="8">
        <v>993820</v>
      </c>
      <c r="X30" s="8">
        <v>1050000</v>
      </c>
      <c r="Y30" s="8">
        <v>-56180</v>
      </c>
      <c r="Z30" s="2">
        <v>-5.3504761904761899</v>
      </c>
      <c r="AA30" s="6">
        <v>1050000</v>
      </c>
    </row>
    <row r="31" spans="1:27" ht="13.5" x14ac:dyDescent="0.25">
      <c r="A31" s="25" t="s">
        <v>57</v>
      </c>
      <c r="B31" s="24" t="s">
        <v>32</v>
      </c>
      <c r="C31" s="6">
        <v>8534275</v>
      </c>
      <c r="D31" s="6"/>
      <c r="E31" s="7">
        <v>16067000</v>
      </c>
      <c r="F31" s="8">
        <v>20066999</v>
      </c>
      <c r="G31" s="8"/>
      <c r="H31" s="8"/>
      <c r="I31" s="8">
        <v>4792197</v>
      </c>
      <c r="J31" s="8">
        <v>4792197</v>
      </c>
      <c r="K31" s="8">
        <v>3003508</v>
      </c>
      <c r="L31" s="8">
        <v>2356678</v>
      </c>
      <c r="M31" s="8">
        <v>1776298</v>
      </c>
      <c r="N31" s="8">
        <v>7136484</v>
      </c>
      <c r="O31" s="8">
        <v>1789</v>
      </c>
      <c r="P31" s="8"/>
      <c r="Q31" s="8">
        <v>2176331</v>
      </c>
      <c r="R31" s="8">
        <v>2178120</v>
      </c>
      <c r="S31" s="8"/>
      <c r="T31" s="8">
        <v>1443227</v>
      </c>
      <c r="U31" s="8">
        <v>2794541</v>
      </c>
      <c r="V31" s="8">
        <v>4237768</v>
      </c>
      <c r="W31" s="8">
        <v>18344569</v>
      </c>
      <c r="X31" s="8">
        <v>20066999</v>
      </c>
      <c r="Y31" s="8">
        <v>-1722430</v>
      </c>
      <c r="Z31" s="2">
        <v>-8.5833960523942814</v>
      </c>
      <c r="AA31" s="6">
        <v>20066999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1746616</v>
      </c>
      <c r="D33" s="6"/>
      <c r="E33" s="7">
        <v>3049396</v>
      </c>
      <c r="F33" s="8">
        <v>3048396</v>
      </c>
      <c r="G33" s="8">
        <v>105761</v>
      </c>
      <c r="H33" s="8">
        <v>103845</v>
      </c>
      <c r="I33" s="8">
        <v>143528</v>
      </c>
      <c r="J33" s="8">
        <v>353134</v>
      </c>
      <c r="K33" s="8">
        <v>79551</v>
      </c>
      <c r="L33" s="8">
        <v>92642</v>
      </c>
      <c r="M33" s="8">
        <v>28275</v>
      </c>
      <c r="N33" s="8">
        <v>200468</v>
      </c>
      <c r="O33" s="8">
        <v>177553</v>
      </c>
      <c r="P33" s="8">
        <v>22181</v>
      </c>
      <c r="Q33" s="8">
        <v>10860</v>
      </c>
      <c r="R33" s="8">
        <v>210594</v>
      </c>
      <c r="S33" s="8">
        <v>3843</v>
      </c>
      <c r="T33" s="8">
        <v>97209</v>
      </c>
      <c r="U33" s="8">
        <v>220361</v>
      </c>
      <c r="V33" s="8">
        <v>321413</v>
      </c>
      <c r="W33" s="8">
        <v>1085609</v>
      </c>
      <c r="X33" s="8">
        <v>3048396</v>
      </c>
      <c r="Y33" s="8">
        <v>-1962787</v>
      </c>
      <c r="Z33" s="2">
        <v>-64.387533640642488</v>
      </c>
      <c r="AA33" s="6">
        <v>3048396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11842704</v>
      </c>
      <c r="D35" s="33">
        <f>SUM(D24:D34)</f>
        <v>0</v>
      </c>
      <c r="E35" s="34">
        <f t="shared" si="1"/>
        <v>22464273</v>
      </c>
      <c r="F35" s="35">
        <f t="shared" si="1"/>
        <v>26743428</v>
      </c>
      <c r="G35" s="35">
        <f t="shared" si="1"/>
        <v>289046</v>
      </c>
      <c r="H35" s="35">
        <f t="shared" si="1"/>
        <v>318255</v>
      </c>
      <c r="I35" s="35">
        <f t="shared" si="1"/>
        <v>5125040</v>
      </c>
      <c r="J35" s="35">
        <f t="shared" si="1"/>
        <v>5732341</v>
      </c>
      <c r="K35" s="35">
        <f t="shared" si="1"/>
        <v>3398259</v>
      </c>
      <c r="L35" s="35">
        <f t="shared" si="1"/>
        <v>2669375</v>
      </c>
      <c r="M35" s="35">
        <f t="shared" si="1"/>
        <v>2408772</v>
      </c>
      <c r="N35" s="35">
        <f t="shared" si="1"/>
        <v>8476406</v>
      </c>
      <c r="O35" s="35">
        <f t="shared" si="1"/>
        <v>348292</v>
      </c>
      <c r="P35" s="35">
        <f t="shared" si="1"/>
        <v>458595</v>
      </c>
      <c r="Q35" s="35">
        <f t="shared" si="1"/>
        <v>2383562</v>
      </c>
      <c r="R35" s="35">
        <f t="shared" si="1"/>
        <v>3190449</v>
      </c>
      <c r="S35" s="35">
        <f t="shared" si="1"/>
        <v>222606</v>
      </c>
      <c r="T35" s="35">
        <f t="shared" si="1"/>
        <v>1714313</v>
      </c>
      <c r="U35" s="35">
        <f t="shared" si="1"/>
        <v>3187779</v>
      </c>
      <c r="V35" s="35">
        <f t="shared" si="1"/>
        <v>5124698</v>
      </c>
      <c r="W35" s="35">
        <f t="shared" si="1"/>
        <v>22523894</v>
      </c>
      <c r="X35" s="35">
        <f t="shared" si="1"/>
        <v>26743428</v>
      </c>
      <c r="Y35" s="35">
        <f t="shared" si="1"/>
        <v>-4219534</v>
      </c>
      <c r="Z35" s="36">
        <f>+IF(X35&lt;&gt;0,+(Y35/X35)*100,0)</f>
        <v>-15.777835212449205</v>
      </c>
      <c r="AA35" s="33">
        <f>SUM(AA24:AA34)</f>
        <v>26743428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-6692704</v>
      </c>
      <c r="D37" s="46">
        <f>+D21-D35</f>
        <v>0</v>
      </c>
      <c r="E37" s="47">
        <f t="shared" si="2"/>
        <v>-6397273</v>
      </c>
      <c r="F37" s="48">
        <f t="shared" si="2"/>
        <v>-10676428</v>
      </c>
      <c r="G37" s="48">
        <f t="shared" si="2"/>
        <v>7710954</v>
      </c>
      <c r="H37" s="48">
        <f t="shared" si="2"/>
        <v>7681745</v>
      </c>
      <c r="I37" s="48">
        <f t="shared" si="2"/>
        <v>2874960</v>
      </c>
      <c r="J37" s="48">
        <f t="shared" si="2"/>
        <v>18267659</v>
      </c>
      <c r="K37" s="48">
        <f t="shared" si="2"/>
        <v>-3398259</v>
      </c>
      <c r="L37" s="48">
        <f t="shared" si="2"/>
        <v>-2669375</v>
      </c>
      <c r="M37" s="48">
        <f t="shared" si="2"/>
        <v>2091228</v>
      </c>
      <c r="N37" s="48">
        <f t="shared" si="2"/>
        <v>-3976406</v>
      </c>
      <c r="O37" s="48">
        <f t="shared" si="2"/>
        <v>-348292</v>
      </c>
      <c r="P37" s="48">
        <f t="shared" si="2"/>
        <v>3108405</v>
      </c>
      <c r="Q37" s="48">
        <f t="shared" si="2"/>
        <v>-16274232</v>
      </c>
      <c r="R37" s="48">
        <f t="shared" si="2"/>
        <v>-13514119</v>
      </c>
      <c r="S37" s="48">
        <f t="shared" si="2"/>
        <v>-222606</v>
      </c>
      <c r="T37" s="48">
        <f t="shared" si="2"/>
        <v>-271086</v>
      </c>
      <c r="U37" s="48">
        <f t="shared" si="2"/>
        <v>-2184581</v>
      </c>
      <c r="V37" s="48">
        <f t="shared" si="2"/>
        <v>-2678273</v>
      </c>
      <c r="W37" s="48">
        <f t="shared" si="2"/>
        <v>-1901139</v>
      </c>
      <c r="X37" s="48">
        <f>IF(F21=F35,0,X21-X35)</f>
        <v>-10676428</v>
      </c>
      <c r="Y37" s="48">
        <f t="shared" si="2"/>
        <v>8775289</v>
      </c>
      <c r="Z37" s="49">
        <f>+IF(X37&lt;&gt;0,+(Y37/X37)*100,0)</f>
        <v>-82.193117398440748</v>
      </c>
      <c r="AA37" s="46">
        <f>+AA21-AA35</f>
        <v>-10676428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-6692704</v>
      </c>
      <c r="D41" s="56">
        <f>SUM(D37:D40)</f>
        <v>0</v>
      </c>
      <c r="E41" s="57">
        <f t="shared" si="3"/>
        <v>-6397273</v>
      </c>
      <c r="F41" s="58">
        <f t="shared" si="3"/>
        <v>-10676428</v>
      </c>
      <c r="G41" s="58">
        <f t="shared" si="3"/>
        <v>7710954</v>
      </c>
      <c r="H41" s="58">
        <f t="shared" si="3"/>
        <v>7681745</v>
      </c>
      <c r="I41" s="58">
        <f t="shared" si="3"/>
        <v>2874960</v>
      </c>
      <c r="J41" s="58">
        <f t="shared" si="3"/>
        <v>18267659</v>
      </c>
      <c r="K41" s="58">
        <f t="shared" si="3"/>
        <v>-3398259</v>
      </c>
      <c r="L41" s="58">
        <f t="shared" si="3"/>
        <v>-2669375</v>
      </c>
      <c r="M41" s="58">
        <f t="shared" si="3"/>
        <v>2091228</v>
      </c>
      <c r="N41" s="58">
        <f t="shared" si="3"/>
        <v>-3976406</v>
      </c>
      <c r="O41" s="58">
        <f t="shared" si="3"/>
        <v>-348292</v>
      </c>
      <c r="P41" s="58">
        <f t="shared" si="3"/>
        <v>3108405</v>
      </c>
      <c r="Q41" s="58">
        <f t="shared" si="3"/>
        <v>-16274232</v>
      </c>
      <c r="R41" s="58">
        <f t="shared" si="3"/>
        <v>-13514119</v>
      </c>
      <c r="S41" s="58">
        <f t="shared" si="3"/>
        <v>-222606</v>
      </c>
      <c r="T41" s="58">
        <f t="shared" si="3"/>
        <v>-271086</v>
      </c>
      <c r="U41" s="58">
        <f t="shared" si="3"/>
        <v>-2184581</v>
      </c>
      <c r="V41" s="58">
        <f t="shared" si="3"/>
        <v>-2678273</v>
      </c>
      <c r="W41" s="58">
        <f t="shared" si="3"/>
        <v>-1901139</v>
      </c>
      <c r="X41" s="58">
        <f t="shared" si="3"/>
        <v>-10676428</v>
      </c>
      <c r="Y41" s="58">
        <f t="shared" si="3"/>
        <v>8775289</v>
      </c>
      <c r="Z41" s="59">
        <f>+IF(X41&lt;&gt;0,+(Y41/X41)*100,0)</f>
        <v>-82.193117398440748</v>
      </c>
      <c r="AA41" s="56">
        <f>SUM(AA37:AA40)</f>
        <v>-10676428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-6692704</v>
      </c>
      <c r="D43" s="64">
        <f>+D41-D42</f>
        <v>0</v>
      </c>
      <c r="E43" s="65">
        <f t="shared" si="4"/>
        <v>-6397273</v>
      </c>
      <c r="F43" s="66">
        <f t="shared" si="4"/>
        <v>-10676428</v>
      </c>
      <c r="G43" s="66">
        <f t="shared" si="4"/>
        <v>7710954</v>
      </c>
      <c r="H43" s="66">
        <f t="shared" si="4"/>
        <v>7681745</v>
      </c>
      <c r="I43" s="66">
        <f t="shared" si="4"/>
        <v>2874960</v>
      </c>
      <c r="J43" s="66">
        <f t="shared" si="4"/>
        <v>18267659</v>
      </c>
      <c r="K43" s="66">
        <f t="shared" si="4"/>
        <v>-3398259</v>
      </c>
      <c r="L43" s="66">
        <f t="shared" si="4"/>
        <v>-2669375</v>
      </c>
      <c r="M43" s="66">
        <f t="shared" si="4"/>
        <v>2091228</v>
      </c>
      <c r="N43" s="66">
        <f t="shared" si="4"/>
        <v>-3976406</v>
      </c>
      <c r="O43" s="66">
        <f t="shared" si="4"/>
        <v>-348292</v>
      </c>
      <c r="P43" s="66">
        <f t="shared" si="4"/>
        <v>3108405</v>
      </c>
      <c r="Q43" s="66">
        <f t="shared" si="4"/>
        <v>-16274232</v>
      </c>
      <c r="R43" s="66">
        <f t="shared" si="4"/>
        <v>-13514119</v>
      </c>
      <c r="S43" s="66">
        <f t="shared" si="4"/>
        <v>-222606</v>
      </c>
      <c r="T43" s="66">
        <f t="shared" si="4"/>
        <v>-271086</v>
      </c>
      <c r="U43" s="66">
        <f t="shared" si="4"/>
        <v>-2184581</v>
      </c>
      <c r="V43" s="66">
        <f t="shared" si="4"/>
        <v>-2678273</v>
      </c>
      <c r="W43" s="66">
        <f t="shared" si="4"/>
        <v>-1901139</v>
      </c>
      <c r="X43" s="66">
        <f t="shared" si="4"/>
        <v>-10676428</v>
      </c>
      <c r="Y43" s="66">
        <f t="shared" si="4"/>
        <v>8775289</v>
      </c>
      <c r="Z43" s="67">
        <f>+IF(X43&lt;&gt;0,+(Y43/X43)*100,0)</f>
        <v>-82.193117398440748</v>
      </c>
      <c r="AA43" s="64">
        <f>+AA41-AA42</f>
        <v>-10676428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-6692704</v>
      </c>
      <c r="D45" s="56">
        <f>SUM(D43:D44)</f>
        <v>0</v>
      </c>
      <c r="E45" s="57">
        <f t="shared" si="5"/>
        <v>-6397273</v>
      </c>
      <c r="F45" s="58">
        <f t="shared" si="5"/>
        <v>-10676428</v>
      </c>
      <c r="G45" s="58">
        <f t="shared" si="5"/>
        <v>7710954</v>
      </c>
      <c r="H45" s="58">
        <f t="shared" si="5"/>
        <v>7681745</v>
      </c>
      <c r="I45" s="58">
        <f t="shared" si="5"/>
        <v>2874960</v>
      </c>
      <c r="J45" s="58">
        <f t="shared" si="5"/>
        <v>18267659</v>
      </c>
      <c r="K45" s="58">
        <f t="shared" si="5"/>
        <v>-3398259</v>
      </c>
      <c r="L45" s="58">
        <f t="shared" si="5"/>
        <v>-2669375</v>
      </c>
      <c r="M45" s="58">
        <f t="shared" si="5"/>
        <v>2091228</v>
      </c>
      <c r="N45" s="58">
        <f t="shared" si="5"/>
        <v>-3976406</v>
      </c>
      <c r="O45" s="58">
        <f t="shared" si="5"/>
        <v>-348292</v>
      </c>
      <c r="P45" s="58">
        <f t="shared" si="5"/>
        <v>3108405</v>
      </c>
      <c r="Q45" s="58">
        <f t="shared" si="5"/>
        <v>-16274232</v>
      </c>
      <c r="R45" s="58">
        <f t="shared" si="5"/>
        <v>-13514119</v>
      </c>
      <c r="S45" s="58">
        <f t="shared" si="5"/>
        <v>-222606</v>
      </c>
      <c r="T45" s="58">
        <f t="shared" si="5"/>
        <v>-271086</v>
      </c>
      <c r="U45" s="58">
        <f t="shared" si="5"/>
        <v>-2184581</v>
      </c>
      <c r="V45" s="58">
        <f t="shared" si="5"/>
        <v>-2678273</v>
      </c>
      <c r="W45" s="58">
        <f t="shared" si="5"/>
        <v>-1901139</v>
      </c>
      <c r="X45" s="58">
        <f t="shared" si="5"/>
        <v>-10676428</v>
      </c>
      <c r="Y45" s="58">
        <f t="shared" si="5"/>
        <v>8775289</v>
      </c>
      <c r="Z45" s="59">
        <f>+IF(X45&lt;&gt;0,+(Y45/X45)*100,0)</f>
        <v>-82.193117398440748</v>
      </c>
      <c r="AA45" s="56">
        <f>SUM(AA43:AA44)</f>
        <v>-10676428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-6692704</v>
      </c>
      <c r="D47" s="71">
        <f>SUM(D45:D46)</f>
        <v>0</v>
      </c>
      <c r="E47" s="72">
        <f t="shared" si="6"/>
        <v>-6397273</v>
      </c>
      <c r="F47" s="73">
        <f t="shared" si="6"/>
        <v>-10676428</v>
      </c>
      <c r="G47" s="73">
        <f t="shared" si="6"/>
        <v>7710954</v>
      </c>
      <c r="H47" s="74">
        <f t="shared" si="6"/>
        <v>7681745</v>
      </c>
      <c r="I47" s="74">
        <f t="shared" si="6"/>
        <v>2874960</v>
      </c>
      <c r="J47" s="74">
        <f t="shared" si="6"/>
        <v>18267659</v>
      </c>
      <c r="K47" s="74">
        <f t="shared" si="6"/>
        <v>-3398259</v>
      </c>
      <c r="L47" s="74">
        <f t="shared" si="6"/>
        <v>-2669375</v>
      </c>
      <c r="M47" s="73">
        <f t="shared" si="6"/>
        <v>2091228</v>
      </c>
      <c r="N47" s="73">
        <f t="shared" si="6"/>
        <v>-3976406</v>
      </c>
      <c r="O47" s="74">
        <f t="shared" si="6"/>
        <v>-348292</v>
      </c>
      <c r="P47" s="74">
        <f t="shared" si="6"/>
        <v>3108405</v>
      </c>
      <c r="Q47" s="74">
        <f t="shared" si="6"/>
        <v>-16274232</v>
      </c>
      <c r="R47" s="74">
        <f t="shared" si="6"/>
        <v>-13514119</v>
      </c>
      <c r="S47" s="74">
        <f t="shared" si="6"/>
        <v>-222606</v>
      </c>
      <c r="T47" s="73">
        <f t="shared" si="6"/>
        <v>-271086</v>
      </c>
      <c r="U47" s="73">
        <f t="shared" si="6"/>
        <v>-2184581</v>
      </c>
      <c r="V47" s="74">
        <f t="shared" si="6"/>
        <v>-2678273</v>
      </c>
      <c r="W47" s="74">
        <f t="shared" si="6"/>
        <v>-1901139</v>
      </c>
      <c r="X47" s="74">
        <f t="shared" si="6"/>
        <v>-10676428</v>
      </c>
      <c r="Y47" s="74">
        <f t="shared" si="6"/>
        <v>8775289</v>
      </c>
      <c r="Z47" s="75">
        <f>+IF(X47&lt;&gt;0,+(Y47/X47)*100,0)</f>
        <v>-82.193117398440748</v>
      </c>
      <c r="AA47" s="76">
        <f>SUM(AA45:AA46)</f>
        <v>-10676428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29421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29421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-29421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12398796</v>
      </c>
      <c r="D38" s="6"/>
      <c r="E38" s="7">
        <v>18521000</v>
      </c>
      <c r="F38" s="8">
        <v>18521000</v>
      </c>
      <c r="G38" s="8"/>
      <c r="H38" s="8"/>
      <c r="I38" s="8">
        <v>205625</v>
      </c>
      <c r="J38" s="8">
        <v>205625</v>
      </c>
      <c r="K38" s="8">
        <v>1693950</v>
      </c>
      <c r="L38" s="8">
        <v>6959433</v>
      </c>
      <c r="M38" s="8">
        <v>4496061</v>
      </c>
      <c r="N38" s="8">
        <v>13149444</v>
      </c>
      <c r="O38" s="8"/>
      <c r="P38" s="8"/>
      <c r="Q38" s="8">
        <v>640615</v>
      </c>
      <c r="R38" s="8">
        <v>640615</v>
      </c>
      <c r="S38" s="8">
        <v>2947379</v>
      </c>
      <c r="T38" s="8">
        <v>710337</v>
      </c>
      <c r="U38" s="8">
        <v>867599</v>
      </c>
      <c r="V38" s="8">
        <v>4525315</v>
      </c>
      <c r="W38" s="8">
        <v>18520999</v>
      </c>
      <c r="X38" s="8">
        <v>18521000</v>
      </c>
      <c r="Y38" s="8">
        <v>-1</v>
      </c>
      <c r="Z38" s="2"/>
      <c r="AA38" s="6">
        <v>18521000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12369375</v>
      </c>
      <c r="D41" s="56">
        <f>SUM(D37:D40)</f>
        <v>0</v>
      </c>
      <c r="E41" s="57">
        <f t="shared" si="3"/>
        <v>18521000</v>
      </c>
      <c r="F41" s="58">
        <f t="shared" si="3"/>
        <v>18521000</v>
      </c>
      <c r="G41" s="58">
        <f t="shared" si="3"/>
        <v>0</v>
      </c>
      <c r="H41" s="58">
        <f t="shared" si="3"/>
        <v>0</v>
      </c>
      <c r="I41" s="58">
        <f t="shared" si="3"/>
        <v>205625</v>
      </c>
      <c r="J41" s="58">
        <f t="shared" si="3"/>
        <v>205625</v>
      </c>
      <c r="K41" s="58">
        <f t="shared" si="3"/>
        <v>1693950</v>
      </c>
      <c r="L41" s="58">
        <f t="shared" si="3"/>
        <v>6959433</v>
      </c>
      <c r="M41" s="58">
        <f t="shared" si="3"/>
        <v>4496061</v>
      </c>
      <c r="N41" s="58">
        <f t="shared" si="3"/>
        <v>13149444</v>
      </c>
      <c r="O41" s="58">
        <f t="shared" si="3"/>
        <v>0</v>
      </c>
      <c r="P41" s="58">
        <f t="shared" si="3"/>
        <v>0</v>
      </c>
      <c r="Q41" s="58">
        <f t="shared" si="3"/>
        <v>640615</v>
      </c>
      <c r="R41" s="58">
        <f t="shared" si="3"/>
        <v>640615</v>
      </c>
      <c r="S41" s="58">
        <f t="shared" si="3"/>
        <v>2947379</v>
      </c>
      <c r="T41" s="58">
        <f t="shared" si="3"/>
        <v>710337</v>
      </c>
      <c r="U41" s="58">
        <f t="shared" si="3"/>
        <v>867599</v>
      </c>
      <c r="V41" s="58">
        <f t="shared" si="3"/>
        <v>4525315</v>
      </c>
      <c r="W41" s="58">
        <f t="shared" si="3"/>
        <v>18520999</v>
      </c>
      <c r="X41" s="58">
        <f t="shared" si="3"/>
        <v>18521000</v>
      </c>
      <c r="Y41" s="58">
        <f t="shared" si="3"/>
        <v>-1</v>
      </c>
      <c r="Z41" s="59">
        <f>+IF(X41&lt;&gt;0,+(Y41/X41)*100,0)</f>
        <v>-5.3992764969494092E-6</v>
      </c>
      <c r="AA41" s="56">
        <f>SUM(AA37:AA40)</f>
        <v>18521000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12369375</v>
      </c>
      <c r="D43" s="64">
        <f>+D41-D42</f>
        <v>0</v>
      </c>
      <c r="E43" s="65">
        <f t="shared" si="4"/>
        <v>18521000</v>
      </c>
      <c r="F43" s="66">
        <f t="shared" si="4"/>
        <v>18521000</v>
      </c>
      <c r="G43" s="66">
        <f t="shared" si="4"/>
        <v>0</v>
      </c>
      <c r="H43" s="66">
        <f t="shared" si="4"/>
        <v>0</v>
      </c>
      <c r="I43" s="66">
        <f t="shared" si="4"/>
        <v>205625</v>
      </c>
      <c r="J43" s="66">
        <f t="shared" si="4"/>
        <v>205625</v>
      </c>
      <c r="K43" s="66">
        <f t="shared" si="4"/>
        <v>1693950</v>
      </c>
      <c r="L43" s="66">
        <f t="shared" si="4"/>
        <v>6959433</v>
      </c>
      <c r="M43" s="66">
        <f t="shared" si="4"/>
        <v>4496061</v>
      </c>
      <c r="N43" s="66">
        <f t="shared" si="4"/>
        <v>13149444</v>
      </c>
      <c r="O43" s="66">
        <f t="shared" si="4"/>
        <v>0</v>
      </c>
      <c r="P43" s="66">
        <f t="shared" si="4"/>
        <v>0</v>
      </c>
      <c r="Q43" s="66">
        <f t="shared" si="4"/>
        <v>640615</v>
      </c>
      <c r="R43" s="66">
        <f t="shared" si="4"/>
        <v>640615</v>
      </c>
      <c r="S43" s="66">
        <f t="shared" si="4"/>
        <v>2947379</v>
      </c>
      <c r="T43" s="66">
        <f t="shared" si="4"/>
        <v>710337</v>
      </c>
      <c r="U43" s="66">
        <f t="shared" si="4"/>
        <v>867599</v>
      </c>
      <c r="V43" s="66">
        <f t="shared" si="4"/>
        <v>4525315</v>
      </c>
      <c r="W43" s="66">
        <f t="shared" si="4"/>
        <v>18520999</v>
      </c>
      <c r="X43" s="66">
        <f t="shared" si="4"/>
        <v>18521000</v>
      </c>
      <c r="Y43" s="66">
        <f t="shared" si="4"/>
        <v>-1</v>
      </c>
      <c r="Z43" s="67">
        <f>+IF(X43&lt;&gt;0,+(Y43/X43)*100,0)</f>
        <v>-5.3992764969494092E-6</v>
      </c>
      <c r="AA43" s="64">
        <f>+AA41-AA42</f>
        <v>18521000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12369375</v>
      </c>
      <c r="D45" s="56">
        <f>SUM(D43:D44)</f>
        <v>0</v>
      </c>
      <c r="E45" s="57">
        <f t="shared" si="5"/>
        <v>18521000</v>
      </c>
      <c r="F45" s="58">
        <f t="shared" si="5"/>
        <v>18521000</v>
      </c>
      <c r="G45" s="58">
        <f t="shared" si="5"/>
        <v>0</v>
      </c>
      <c r="H45" s="58">
        <f t="shared" si="5"/>
        <v>0</v>
      </c>
      <c r="I45" s="58">
        <f t="shared" si="5"/>
        <v>205625</v>
      </c>
      <c r="J45" s="58">
        <f t="shared" si="5"/>
        <v>205625</v>
      </c>
      <c r="K45" s="58">
        <f t="shared" si="5"/>
        <v>1693950</v>
      </c>
      <c r="L45" s="58">
        <f t="shared" si="5"/>
        <v>6959433</v>
      </c>
      <c r="M45" s="58">
        <f t="shared" si="5"/>
        <v>4496061</v>
      </c>
      <c r="N45" s="58">
        <f t="shared" si="5"/>
        <v>13149444</v>
      </c>
      <c r="O45" s="58">
        <f t="shared" si="5"/>
        <v>0</v>
      </c>
      <c r="P45" s="58">
        <f t="shared" si="5"/>
        <v>0</v>
      </c>
      <c r="Q45" s="58">
        <f t="shared" si="5"/>
        <v>640615</v>
      </c>
      <c r="R45" s="58">
        <f t="shared" si="5"/>
        <v>640615</v>
      </c>
      <c r="S45" s="58">
        <f t="shared" si="5"/>
        <v>2947379</v>
      </c>
      <c r="T45" s="58">
        <f t="shared" si="5"/>
        <v>710337</v>
      </c>
      <c r="U45" s="58">
        <f t="shared" si="5"/>
        <v>867599</v>
      </c>
      <c r="V45" s="58">
        <f t="shared" si="5"/>
        <v>4525315</v>
      </c>
      <c r="W45" s="58">
        <f t="shared" si="5"/>
        <v>18520999</v>
      </c>
      <c r="X45" s="58">
        <f t="shared" si="5"/>
        <v>18521000</v>
      </c>
      <c r="Y45" s="58">
        <f t="shared" si="5"/>
        <v>-1</v>
      </c>
      <c r="Z45" s="59">
        <f>+IF(X45&lt;&gt;0,+(Y45/X45)*100,0)</f>
        <v>-5.3992764969494092E-6</v>
      </c>
      <c r="AA45" s="56">
        <f>SUM(AA43:AA44)</f>
        <v>18521000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12369375</v>
      </c>
      <c r="D47" s="71">
        <f>SUM(D45:D46)</f>
        <v>0</v>
      </c>
      <c r="E47" s="72">
        <f t="shared" si="6"/>
        <v>18521000</v>
      </c>
      <c r="F47" s="73">
        <f t="shared" si="6"/>
        <v>18521000</v>
      </c>
      <c r="G47" s="73">
        <f t="shared" si="6"/>
        <v>0</v>
      </c>
      <c r="H47" s="74">
        <f t="shared" si="6"/>
        <v>0</v>
      </c>
      <c r="I47" s="74">
        <f t="shared" si="6"/>
        <v>205625</v>
      </c>
      <c r="J47" s="74">
        <f t="shared" si="6"/>
        <v>205625</v>
      </c>
      <c r="K47" s="74">
        <f t="shared" si="6"/>
        <v>1693950</v>
      </c>
      <c r="L47" s="74">
        <f t="shared" si="6"/>
        <v>6959433</v>
      </c>
      <c r="M47" s="73">
        <f t="shared" si="6"/>
        <v>4496061</v>
      </c>
      <c r="N47" s="73">
        <f t="shared" si="6"/>
        <v>13149444</v>
      </c>
      <c r="O47" s="74">
        <f t="shared" si="6"/>
        <v>0</v>
      </c>
      <c r="P47" s="74">
        <f t="shared" si="6"/>
        <v>0</v>
      </c>
      <c r="Q47" s="74">
        <f t="shared" si="6"/>
        <v>640615</v>
      </c>
      <c r="R47" s="74">
        <f t="shared" si="6"/>
        <v>640615</v>
      </c>
      <c r="S47" s="74">
        <f t="shared" si="6"/>
        <v>2947379</v>
      </c>
      <c r="T47" s="73">
        <f t="shared" si="6"/>
        <v>710337</v>
      </c>
      <c r="U47" s="73">
        <f t="shared" si="6"/>
        <v>867599</v>
      </c>
      <c r="V47" s="74">
        <f t="shared" si="6"/>
        <v>4525315</v>
      </c>
      <c r="W47" s="74">
        <f t="shared" si="6"/>
        <v>18520999</v>
      </c>
      <c r="X47" s="74">
        <f t="shared" si="6"/>
        <v>18521000</v>
      </c>
      <c r="Y47" s="74">
        <f t="shared" si="6"/>
        <v>-1</v>
      </c>
      <c r="Z47" s="75">
        <f>+IF(X47&lt;&gt;0,+(Y47/X47)*100,0)</f>
        <v>-5.3992764969494092E-6</v>
      </c>
      <c r="AA47" s="76">
        <f>SUM(AA45:AA46)</f>
        <v>18521000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441464874</v>
      </c>
      <c r="D6" s="6"/>
      <c r="E6" s="7">
        <v>578655720</v>
      </c>
      <c r="F6" s="8">
        <v>562525407</v>
      </c>
      <c r="G6" s="8">
        <v>44907781</v>
      </c>
      <c r="H6" s="8">
        <v>45648699</v>
      </c>
      <c r="I6" s="8">
        <v>43671015</v>
      </c>
      <c r="J6" s="8">
        <v>134227495</v>
      </c>
      <c r="K6" s="8">
        <v>42923671</v>
      </c>
      <c r="L6" s="8">
        <v>40926149</v>
      </c>
      <c r="M6" s="8">
        <v>40579302</v>
      </c>
      <c r="N6" s="8">
        <v>124429122</v>
      </c>
      <c r="O6" s="8">
        <v>39666239</v>
      </c>
      <c r="P6" s="8">
        <v>39359040</v>
      </c>
      <c r="Q6" s="8">
        <v>41485173</v>
      </c>
      <c r="R6" s="8">
        <v>120510452</v>
      </c>
      <c r="S6" s="8">
        <v>15221619</v>
      </c>
      <c r="T6" s="8">
        <v>64141519</v>
      </c>
      <c r="U6" s="8">
        <v>48039485</v>
      </c>
      <c r="V6" s="8">
        <v>127402623</v>
      </c>
      <c r="W6" s="8">
        <v>506569692</v>
      </c>
      <c r="X6" s="8">
        <v>562525407</v>
      </c>
      <c r="Y6" s="8">
        <v>-55955715</v>
      </c>
      <c r="Z6" s="2">
        <v>-9.9472333700298101</v>
      </c>
      <c r="AA6" s="6">
        <v>562525407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4271027</v>
      </c>
      <c r="D15" s="6"/>
      <c r="E15" s="7">
        <v>1231236</v>
      </c>
      <c r="F15" s="8">
        <v>2239189</v>
      </c>
      <c r="G15" s="8">
        <v>436209</v>
      </c>
      <c r="H15" s="8">
        <v>319289</v>
      </c>
      <c r="I15" s="8">
        <v>393987</v>
      </c>
      <c r="J15" s="8">
        <v>1149485</v>
      </c>
      <c r="K15" s="8">
        <v>136994</v>
      </c>
      <c r="L15" s="8">
        <v>306215</v>
      </c>
      <c r="M15" s="8">
        <v>140874</v>
      </c>
      <c r="N15" s="8">
        <v>584083</v>
      </c>
      <c r="O15" s="8">
        <v>207561</v>
      </c>
      <c r="P15" s="8">
        <v>322275</v>
      </c>
      <c r="Q15" s="8">
        <v>202753</v>
      </c>
      <c r="R15" s="8">
        <v>732589</v>
      </c>
      <c r="S15" s="8">
        <v>203215</v>
      </c>
      <c r="T15" s="8">
        <v>182010</v>
      </c>
      <c r="U15" s="8">
        <v>190333</v>
      </c>
      <c r="V15" s="8">
        <v>575558</v>
      </c>
      <c r="W15" s="8">
        <v>3041715</v>
      </c>
      <c r="X15" s="8">
        <v>2239189</v>
      </c>
      <c r="Y15" s="8">
        <v>802526</v>
      </c>
      <c r="Z15" s="2">
        <v>35.840029582138889</v>
      </c>
      <c r="AA15" s="6">
        <v>2239189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2144294</v>
      </c>
      <c r="D19" s="6"/>
      <c r="E19" s="7">
        <v>973330</v>
      </c>
      <c r="F19" s="26">
        <v>4256643</v>
      </c>
      <c r="G19" s="26">
        <v>386402</v>
      </c>
      <c r="H19" s="26">
        <v>188170</v>
      </c>
      <c r="I19" s="26">
        <v>300077</v>
      </c>
      <c r="J19" s="26">
        <v>874649</v>
      </c>
      <c r="K19" s="26">
        <v>264322</v>
      </c>
      <c r="L19" s="26">
        <v>373341</v>
      </c>
      <c r="M19" s="26">
        <v>129344</v>
      </c>
      <c r="N19" s="26">
        <v>767007</v>
      </c>
      <c r="O19" s="26">
        <v>191374</v>
      </c>
      <c r="P19" s="26">
        <v>221097</v>
      </c>
      <c r="Q19" s="26">
        <v>198870</v>
      </c>
      <c r="R19" s="26">
        <v>611341</v>
      </c>
      <c r="S19" s="26">
        <v>104646</v>
      </c>
      <c r="T19" s="26">
        <v>177841</v>
      </c>
      <c r="U19" s="26">
        <v>182505</v>
      </c>
      <c r="V19" s="26">
        <v>464992</v>
      </c>
      <c r="W19" s="26">
        <v>2717989</v>
      </c>
      <c r="X19" s="26">
        <v>4256643</v>
      </c>
      <c r="Y19" s="26">
        <v>-1538654</v>
      </c>
      <c r="Z19" s="27">
        <v>-36.147123449159352</v>
      </c>
      <c r="AA19" s="28">
        <v>4256643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447880195</v>
      </c>
      <c r="D21" s="33">
        <f t="shared" si="0"/>
        <v>0</v>
      </c>
      <c r="E21" s="34">
        <f t="shared" si="0"/>
        <v>580860286</v>
      </c>
      <c r="F21" s="35">
        <f t="shared" si="0"/>
        <v>569021239</v>
      </c>
      <c r="G21" s="35">
        <f t="shared" si="0"/>
        <v>45730392</v>
      </c>
      <c r="H21" s="35">
        <f t="shared" si="0"/>
        <v>46156158</v>
      </c>
      <c r="I21" s="35">
        <f t="shared" si="0"/>
        <v>44365079</v>
      </c>
      <c r="J21" s="35">
        <f t="shared" si="0"/>
        <v>136251629</v>
      </c>
      <c r="K21" s="35">
        <f t="shared" si="0"/>
        <v>43324987</v>
      </c>
      <c r="L21" s="35">
        <f t="shared" si="0"/>
        <v>41605705</v>
      </c>
      <c r="M21" s="35">
        <f t="shared" si="0"/>
        <v>40849520</v>
      </c>
      <c r="N21" s="35">
        <f t="shared" si="0"/>
        <v>125780212</v>
      </c>
      <c r="O21" s="35">
        <f t="shared" si="0"/>
        <v>40065174</v>
      </c>
      <c r="P21" s="35">
        <f t="shared" si="0"/>
        <v>39902412</v>
      </c>
      <c r="Q21" s="35">
        <f t="shared" si="0"/>
        <v>41886796</v>
      </c>
      <c r="R21" s="35">
        <f t="shared" si="0"/>
        <v>121854382</v>
      </c>
      <c r="S21" s="35">
        <f t="shared" si="0"/>
        <v>15529480</v>
      </c>
      <c r="T21" s="35">
        <f t="shared" si="0"/>
        <v>64501370</v>
      </c>
      <c r="U21" s="35">
        <f t="shared" si="0"/>
        <v>48412323</v>
      </c>
      <c r="V21" s="35">
        <f t="shared" si="0"/>
        <v>128443173</v>
      </c>
      <c r="W21" s="35">
        <f t="shared" si="0"/>
        <v>512329396</v>
      </c>
      <c r="X21" s="35">
        <f t="shared" si="0"/>
        <v>569021239</v>
      </c>
      <c r="Y21" s="35">
        <f t="shared" si="0"/>
        <v>-56691843</v>
      </c>
      <c r="Z21" s="36">
        <f>+IF(X21&lt;&gt;0,+(Y21/X21)*100,0)</f>
        <v>-9.9630451579681711</v>
      </c>
      <c r="AA21" s="33">
        <f>SUM(AA5:AA20)</f>
        <v>569021239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17032320</v>
      </c>
      <c r="D24" s="6"/>
      <c r="E24" s="7">
        <v>18422726</v>
      </c>
      <c r="F24" s="8">
        <v>17989635</v>
      </c>
      <c r="G24" s="8">
        <v>1466015</v>
      </c>
      <c r="H24" s="8">
        <v>1431228</v>
      </c>
      <c r="I24" s="8">
        <v>1414993</v>
      </c>
      <c r="J24" s="8">
        <v>4312236</v>
      </c>
      <c r="K24" s="8">
        <v>1422345</v>
      </c>
      <c r="L24" s="8">
        <v>1337278</v>
      </c>
      <c r="M24" s="8">
        <v>1649470</v>
      </c>
      <c r="N24" s="8">
        <v>4409093</v>
      </c>
      <c r="O24" s="8">
        <v>1340385</v>
      </c>
      <c r="P24" s="8">
        <v>1441773</v>
      </c>
      <c r="Q24" s="8">
        <v>1478063</v>
      </c>
      <c r="R24" s="8">
        <v>4260221</v>
      </c>
      <c r="S24" s="8">
        <v>1684704</v>
      </c>
      <c r="T24" s="8">
        <v>1561121</v>
      </c>
      <c r="U24" s="8">
        <v>1411158</v>
      </c>
      <c r="V24" s="8">
        <v>4656983</v>
      </c>
      <c r="W24" s="8">
        <v>17638533</v>
      </c>
      <c r="X24" s="8">
        <v>17989635</v>
      </c>
      <c r="Y24" s="8">
        <v>-351102</v>
      </c>
      <c r="Z24" s="2">
        <v>-1.9516905151216242</v>
      </c>
      <c r="AA24" s="6">
        <v>17989635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19147382</v>
      </c>
      <c r="D27" s="6"/>
      <c r="E27" s="7">
        <v>15896675</v>
      </c>
      <c r="F27" s="8">
        <v>23489558</v>
      </c>
      <c r="G27" s="8"/>
      <c r="H27" s="8"/>
      <c r="I27" s="8"/>
      <c r="J27" s="8"/>
      <c r="K27" s="8">
        <v>5013144</v>
      </c>
      <c r="L27" s="8">
        <v>2435334</v>
      </c>
      <c r="M27" s="8">
        <v>1705084</v>
      </c>
      <c r="N27" s="8">
        <v>9153562</v>
      </c>
      <c r="O27" s="8">
        <v>1705805</v>
      </c>
      <c r="P27" s="8">
        <v>3421680</v>
      </c>
      <c r="Q27" s="8">
        <v>5127485</v>
      </c>
      <c r="R27" s="8">
        <v>10254970</v>
      </c>
      <c r="S27" s="8"/>
      <c r="T27" s="8">
        <v>8585034</v>
      </c>
      <c r="U27" s="8"/>
      <c r="V27" s="8">
        <v>8585034</v>
      </c>
      <c r="W27" s="8">
        <v>27993566</v>
      </c>
      <c r="X27" s="8">
        <v>23489558</v>
      </c>
      <c r="Y27" s="8">
        <v>4504008</v>
      </c>
      <c r="Z27" s="2">
        <v>19.17451149996096</v>
      </c>
      <c r="AA27" s="6">
        <v>23489558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322019740</v>
      </c>
      <c r="D29" s="6"/>
      <c r="E29" s="7">
        <v>399186943</v>
      </c>
      <c r="F29" s="8">
        <v>413156746</v>
      </c>
      <c r="G29" s="8">
        <v>51935238</v>
      </c>
      <c r="H29" s="8">
        <v>49009166</v>
      </c>
      <c r="I29" s="8">
        <v>33989546</v>
      </c>
      <c r="J29" s="8">
        <v>134933950</v>
      </c>
      <c r="K29" s="8">
        <v>28032452</v>
      </c>
      <c r="L29" s="8">
        <v>27042769</v>
      </c>
      <c r="M29" s="8">
        <v>23554103</v>
      </c>
      <c r="N29" s="8">
        <v>78629324</v>
      </c>
      <c r="O29" s="8">
        <v>24303940</v>
      </c>
      <c r="P29" s="8">
        <v>24783939</v>
      </c>
      <c r="Q29" s="8">
        <v>22633435</v>
      </c>
      <c r="R29" s="8">
        <v>71721314</v>
      </c>
      <c r="S29" s="8">
        <v>27145964</v>
      </c>
      <c r="T29" s="8">
        <v>27410885</v>
      </c>
      <c r="U29" s="8">
        <v>47887434</v>
      </c>
      <c r="V29" s="8">
        <v>102444283</v>
      </c>
      <c r="W29" s="8">
        <v>387728871</v>
      </c>
      <c r="X29" s="8">
        <v>413156746</v>
      </c>
      <c r="Y29" s="8">
        <v>-25427875</v>
      </c>
      <c r="Z29" s="2">
        <v>-6.1545346278818833</v>
      </c>
      <c r="AA29" s="6">
        <v>413156746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20399573</v>
      </c>
      <c r="D31" s="6"/>
      <c r="E31" s="7">
        <v>7383901</v>
      </c>
      <c r="F31" s="8">
        <v>9197606</v>
      </c>
      <c r="G31" s="8">
        <v>1743821</v>
      </c>
      <c r="H31" s="8">
        <v>1918856</v>
      </c>
      <c r="I31" s="8"/>
      <c r="J31" s="8">
        <v>3662677</v>
      </c>
      <c r="K31" s="8">
        <v>2817434</v>
      </c>
      <c r="L31" s="8"/>
      <c r="M31" s="8">
        <v>4804441</v>
      </c>
      <c r="N31" s="8">
        <v>7621875</v>
      </c>
      <c r="O31" s="8">
        <v>1453290</v>
      </c>
      <c r="P31" s="8">
        <v>66650</v>
      </c>
      <c r="Q31" s="8">
        <v>416000</v>
      </c>
      <c r="R31" s="8">
        <v>1935940</v>
      </c>
      <c r="S31" s="8">
        <v>3522986</v>
      </c>
      <c r="T31" s="8">
        <v>23847</v>
      </c>
      <c r="U31" s="8">
        <v>5250384</v>
      </c>
      <c r="V31" s="8">
        <v>8797217</v>
      </c>
      <c r="W31" s="8">
        <v>22017709</v>
      </c>
      <c r="X31" s="8">
        <v>9197606</v>
      </c>
      <c r="Y31" s="8">
        <v>12820103</v>
      </c>
      <c r="Z31" s="2">
        <v>139.38521610949633</v>
      </c>
      <c r="AA31" s="6">
        <v>9197606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12316541</v>
      </c>
      <c r="D33" s="6"/>
      <c r="E33" s="7">
        <v>4906714</v>
      </c>
      <c r="F33" s="8">
        <v>4247525</v>
      </c>
      <c r="G33" s="8">
        <v>649730</v>
      </c>
      <c r="H33" s="8">
        <v>-555907</v>
      </c>
      <c r="I33" s="8">
        <v>215062</v>
      </c>
      <c r="J33" s="8">
        <v>308885</v>
      </c>
      <c r="K33" s="8">
        <v>1924604</v>
      </c>
      <c r="L33" s="8">
        <v>660172</v>
      </c>
      <c r="M33" s="8">
        <v>2359477</v>
      </c>
      <c r="N33" s="8">
        <v>4944253</v>
      </c>
      <c r="O33" s="8">
        <v>139295</v>
      </c>
      <c r="P33" s="8">
        <v>56751</v>
      </c>
      <c r="Q33" s="8">
        <v>171656</v>
      </c>
      <c r="R33" s="8">
        <v>367702</v>
      </c>
      <c r="S33" s="8">
        <v>7315598</v>
      </c>
      <c r="T33" s="8">
        <v>2850370</v>
      </c>
      <c r="U33" s="8">
        <v>5936641</v>
      </c>
      <c r="V33" s="8">
        <v>16102609</v>
      </c>
      <c r="W33" s="8">
        <v>21723449</v>
      </c>
      <c r="X33" s="8">
        <v>4247525</v>
      </c>
      <c r="Y33" s="8">
        <v>17475924</v>
      </c>
      <c r="Z33" s="2">
        <v>411.43781378567519</v>
      </c>
      <c r="AA33" s="6">
        <v>4247525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390915556</v>
      </c>
      <c r="D35" s="33">
        <f>SUM(D24:D34)</f>
        <v>0</v>
      </c>
      <c r="E35" s="34">
        <f t="shared" si="1"/>
        <v>445796959</v>
      </c>
      <c r="F35" s="35">
        <f t="shared" si="1"/>
        <v>468081070</v>
      </c>
      <c r="G35" s="35">
        <f t="shared" si="1"/>
        <v>55794804</v>
      </c>
      <c r="H35" s="35">
        <f t="shared" si="1"/>
        <v>51803343</v>
      </c>
      <c r="I35" s="35">
        <f t="shared" si="1"/>
        <v>35619601</v>
      </c>
      <c r="J35" s="35">
        <f t="shared" si="1"/>
        <v>143217748</v>
      </c>
      <c r="K35" s="35">
        <f t="shared" si="1"/>
        <v>39209979</v>
      </c>
      <c r="L35" s="35">
        <f t="shared" si="1"/>
        <v>31475553</v>
      </c>
      <c r="M35" s="35">
        <f t="shared" si="1"/>
        <v>34072575</v>
      </c>
      <c r="N35" s="35">
        <f t="shared" si="1"/>
        <v>104758107</v>
      </c>
      <c r="O35" s="35">
        <f t="shared" si="1"/>
        <v>28942715</v>
      </c>
      <c r="P35" s="35">
        <f t="shared" si="1"/>
        <v>29770793</v>
      </c>
      <c r="Q35" s="35">
        <f t="shared" si="1"/>
        <v>29826639</v>
      </c>
      <c r="R35" s="35">
        <f t="shared" si="1"/>
        <v>88540147</v>
      </c>
      <c r="S35" s="35">
        <f t="shared" si="1"/>
        <v>39669252</v>
      </c>
      <c r="T35" s="35">
        <f t="shared" si="1"/>
        <v>40431257</v>
      </c>
      <c r="U35" s="35">
        <f t="shared" si="1"/>
        <v>60485617</v>
      </c>
      <c r="V35" s="35">
        <f t="shared" si="1"/>
        <v>140586126</v>
      </c>
      <c r="W35" s="35">
        <f t="shared" si="1"/>
        <v>477102128</v>
      </c>
      <c r="X35" s="35">
        <f t="shared" si="1"/>
        <v>468081070</v>
      </c>
      <c r="Y35" s="35">
        <f t="shared" si="1"/>
        <v>9021058</v>
      </c>
      <c r="Z35" s="36">
        <f>+IF(X35&lt;&gt;0,+(Y35/X35)*100,0)</f>
        <v>1.9272426462364736</v>
      </c>
      <c r="AA35" s="33">
        <f>SUM(AA24:AA34)</f>
        <v>468081070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56964639</v>
      </c>
      <c r="D37" s="46">
        <f>+D21-D35</f>
        <v>0</v>
      </c>
      <c r="E37" s="47">
        <f t="shared" si="2"/>
        <v>135063327</v>
      </c>
      <c r="F37" s="48">
        <f t="shared" si="2"/>
        <v>100940169</v>
      </c>
      <c r="G37" s="48">
        <f t="shared" si="2"/>
        <v>-10064412</v>
      </c>
      <c r="H37" s="48">
        <f t="shared" si="2"/>
        <v>-5647185</v>
      </c>
      <c r="I37" s="48">
        <f t="shared" si="2"/>
        <v>8745478</v>
      </c>
      <c r="J37" s="48">
        <f t="shared" si="2"/>
        <v>-6966119</v>
      </c>
      <c r="K37" s="48">
        <f t="shared" si="2"/>
        <v>4115008</v>
      </c>
      <c r="L37" s="48">
        <f t="shared" si="2"/>
        <v>10130152</v>
      </c>
      <c r="M37" s="48">
        <f t="shared" si="2"/>
        <v>6776945</v>
      </c>
      <c r="N37" s="48">
        <f t="shared" si="2"/>
        <v>21022105</v>
      </c>
      <c r="O37" s="48">
        <f t="shared" si="2"/>
        <v>11122459</v>
      </c>
      <c r="P37" s="48">
        <f t="shared" si="2"/>
        <v>10131619</v>
      </c>
      <c r="Q37" s="48">
        <f t="shared" si="2"/>
        <v>12060157</v>
      </c>
      <c r="R37" s="48">
        <f t="shared" si="2"/>
        <v>33314235</v>
      </c>
      <c r="S37" s="48">
        <f t="shared" si="2"/>
        <v>-24139772</v>
      </c>
      <c r="T37" s="48">
        <f t="shared" si="2"/>
        <v>24070113</v>
      </c>
      <c r="U37" s="48">
        <f t="shared" si="2"/>
        <v>-12073294</v>
      </c>
      <c r="V37" s="48">
        <f t="shared" si="2"/>
        <v>-12142953</v>
      </c>
      <c r="W37" s="48">
        <f t="shared" si="2"/>
        <v>35227268</v>
      </c>
      <c r="X37" s="48">
        <f>IF(F21=F35,0,X21-X35)</f>
        <v>100940169</v>
      </c>
      <c r="Y37" s="48">
        <f t="shared" si="2"/>
        <v>-65712901</v>
      </c>
      <c r="Z37" s="49">
        <f>+IF(X37&lt;&gt;0,+(Y37/X37)*100,0)</f>
        <v>-65.100843054859553</v>
      </c>
      <c r="AA37" s="46">
        <f>+AA21-AA35</f>
        <v>100940169</v>
      </c>
    </row>
    <row r="38" spans="1:27" ht="23.1" customHeight="1" x14ac:dyDescent="0.25">
      <c r="A38" s="50" t="s">
        <v>62</v>
      </c>
      <c r="B38" s="29" t="s">
        <v>32</v>
      </c>
      <c r="C38" s="6">
        <v>19423788</v>
      </c>
      <c r="D38" s="6"/>
      <c r="E38" s="7"/>
      <c r="F38" s="8">
        <v>-11000000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-11000000</v>
      </c>
      <c r="Y38" s="8">
        <v>11000000</v>
      </c>
      <c r="Z38" s="2">
        <v>-100</v>
      </c>
      <c r="AA38" s="6">
        <v>-11000000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76388427</v>
      </c>
      <c r="D41" s="56">
        <f>SUM(D37:D40)</f>
        <v>0</v>
      </c>
      <c r="E41" s="57">
        <f t="shared" si="3"/>
        <v>135063327</v>
      </c>
      <c r="F41" s="58">
        <f t="shared" si="3"/>
        <v>89940169</v>
      </c>
      <c r="G41" s="58">
        <f t="shared" si="3"/>
        <v>-10064412</v>
      </c>
      <c r="H41" s="58">
        <f t="shared" si="3"/>
        <v>-5647185</v>
      </c>
      <c r="I41" s="58">
        <f t="shared" si="3"/>
        <v>8745478</v>
      </c>
      <c r="J41" s="58">
        <f t="shared" si="3"/>
        <v>-6966119</v>
      </c>
      <c r="K41" s="58">
        <f t="shared" si="3"/>
        <v>4115008</v>
      </c>
      <c r="L41" s="58">
        <f t="shared" si="3"/>
        <v>10130152</v>
      </c>
      <c r="M41" s="58">
        <f t="shared" si="3"/>
        <v>6776945</v>
      </c>
      <c r="N41" s="58">
        <f t="shared" si="3"/>
        <v>21022105</v>
      </c>
      <c r="O41" s="58">
        <f t="shared" si="3"/>
        <v>11122459</v>
      </c>
      <c r="P41" s="58">
        <f t="shared" si="3"/>
        <v>10131619</v>
      </c>
      <c r="Q41" s="58">
        <f t="shared" si="3"/>
        <v>12060157</v>
      </c>
      <c r="R41" s="58">
        <f t="shared" si="3"/>
        <v>33314235</v>
      </c>
      <c r="S41" s="58">
        <f t="shared" si="3"/>
        <v>-24139772</v>
      </c>
      <c r="T41" s="58">
        <f t="shared" si="3"/>
        <v>24070113</v>
      </c>
      <c r="U41" s="58">
        <f t="shared" si="3"/>
        <v>-12073294</v>
      </c>
      <c r="V41" s="58">
        <f t="shared" si="3"/>
        <v>-12142953</v>
      </c>
      <c r="W41" s="58">
        <f t="shared" si="3"/>
        <v>35227268</v>
      </c>
      <c r="X41" s="58">
        <f t="shared" si="3"/>
        <v>89940169</v>
      </c>
      <c r="Y41" s="58">
        <f t="shared" si="3"/>
        <v>-54712901</v>
      </c>
      <c r="Z41" s="59">
        <f>+IF(X41&lt;&gt;0,+(Y41/X41)*100,0)</f>
        <v>-60.832553027557687</v>
      </c>
      <c r="AA41" s="56">
        <f>SUM(AA37:AA40)</f>
        <v>89940169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76388427</v>
      </c>
      <c r="D43" s="64">
        <f>+D41-D42</f>
        <v>0</v>
      </c>
      <c r="E43" s="65">
        <f t="shared" si="4"/>
        <v>135063327</v>
      </c>
      <c r="F43" s="66">
        <f t="shared" si="4"/>
        <v>89940169</v>
      </c>
      <c r="G43" s="66">
        <f t="shared" si="4"/>
        <v>-10064412</v>
      </c>
      <c r="H43" s="66">
        <f t="shared" si="4"/>
        <v>-5647185</v>
      </c>
      <c r="I43" s="66">
        <f t="shared" si="4"/>
        <v>8745478</v>
      </c>
      <c r="J43" s="66">
        <f t="shared" si="4"/>
        <v>-6966119</v>
      </c>
      <c r="K43" s="66">
        <f t="shared" si="4"/>
        <v>4115008</v>
      </c>
      <c r="L43" s="66">
        <f t="shared" si="4"/>
        <v>10130152</v>
      </c>
      <c r="M43" s="66">
        <f t="shared" si="4"/>
        <v>6776945</v>
      </c>
      <c r="N43" s="66">
        <f t="shared" si="4"/>
        <v>21022105</v>
      </c>
      <c r="O43" s="66">
        <f t="shared" si="4"/>
        <v>11122459</v>
      </c>
      <c r="P43" s="66">
        <f t="shared" si="4"/>
        <v>10131619</v>
      </c>
      <c r="Q43" s="66">
        <f t="shared" si="4"/>
        <v>12060157</v>
      </c>
      <c r="R43" s="66">
        <f t="shared" si="4"/>
        <v>33314235</v>
      </c>
      <c r="S43" s="66">
        <f t="shared" si="4"/>
        <v>-24139772</v>
      </c>
      <c r="T43" s="66">
        <f t="shared" si="4"/>
        <v>24070113</v>
      </c>
      <c r="U43" s="66">
        <f t="shared" si="4"/>
        <v>-12073294</v>
      </c>
      <c r="V43" s="66">
        <f t="shared" si="4"/>
        <v>-12142953</v>
      </c>
      <c r="W43" s="66">
        <f t="shared" si="4"/>
        <v>35227268</v>
      </c>
      <c r="X43" s="66">
        <f t="shared" si="4"/>
        <v>89940169</v>
      </c>
      <c r="Y43" s="66">
        <f t="shared" si="4"/>
        <v>-54712901</v>
      </c>
      <c r="Z43" s="67">
        <f>+IF(X43&lt;&gt;0,+(Y43/X43)*100,0)</f>
        <v>-60.832553027557687</v>
      </c>
      <c r="AA43" s="64">
        <f>+AA41-AA42</f>
        <v>89940169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76388427</v>
      </c>
      <c r="D45" s="56">
        <f>SUM(D43:D44)</f>
        <v>0</v>
      </c>
      <c r="E45" s="57">
        <f t="shared" si="5"/>
        <v>135063327</v>
      </c>
      <c r="F45" s="58">
        <f t="shared" si="5"/>
        <v>89940169</v>
      </c>
      <c r="G45" s="58">
        <f t="shared" si="5"/>
        <v>-10064412</v>
      </c>
      <c r="H45" s="58">
        <f t="shared" si="5"/>
        <v>-5647185</v>
      </c>
      <c r="I45" s="58">
        <f t="shared" si="5"/>
        <v>8745478</v>
      </c>
      <c r="J45" s="58">
        <f t="shared" si="5"/>
        <v>-6966119</v>
      </c>
      <c r="K45" s="58">
        <f t="shared" si="5"/>
        <v>4115008</v>
      </c>
      <c r="L45" s="58">
        <f t="shared" si="5"/>
        <v>10130152</v>
      </c>
      <c r="M45" s="58">
        <f t="shared" si="5"/>
        <v>6776945</v>
      </c>
      <c r="N45" s="58">
        <f t="shared" si="5"/>
        <v>21022105</v>
      </c>
      <c r="O45" s="58">
        <f t="shared" si="5"/>
        <v>11122459</v>
      </c>
      <c r="P45" s="58">
        <f t="shared" si="5"/>
        <v>10131619</v>
      </c>
      <c r="Q45" s="58">
        <f t="shared" si="5"/>
        <v>12060157</v>
      </c>
      <c r="R45" s="58">
        <f t="shared" si="5"/>
        <v>33314235</v>
      </c>
      <c r="S45" s="58">
        <f t="shared" si="5"/>
        <v>-24139772</v>
      </c>
      <c r="T45" s="58">
        <f t="shared" si="5"/>
        <v>24070113</v>
      </c>
      <c r="U45" s="58">
        <f t="shared" si="5"/>
        <v>-12073294</v>
      </c>
      <c r="V45" s="58">
        <f t="shared" si="5"/>
        <v>-12142953</v>
      </c>
      <c r="W45" s="58">
        <f t="shared" si="5"/>
        <v>35227268</v>
      </c>
      <c r="X45" s="58">
        <f t="shared" si="5"/>
        <v>89940169</v>
      </c>
      <c r="Y45" s="58">
        <f t="shared" si="5"/>
        <v>-54712901</v>
      </c>
      <c r="Z45" s="59">
        <f>+IF(X45&lt;&gt;0,+(Y45/X45)*100,0)</f>
        <v>-60.832553027557687</v>
      </c>
      <c r="AA45" s="56">
        <f>SUM(AA43:AA44)</f>
        <v>89940169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76388427</v>
      </c>
      <c r="D47" s="71">
        <f>SUM(D45:D46)</f>
        <v>0</v>
      </c>
      <c r="E47" s="72">
        <f t="shared" si="6"/>
        <v>135063327</v>
      </c>
      <c r="F47" s="73">
        <f t="shared" si="6"/>
        <v>89940169</v>
      </c>
      <c r="G47" s="73">
        <f t="shared" si="6"/>
        <v>-10064412</v>
      </c>
      <c r="H47" s="74">
        <f t="shared" si="6"/>
        <v>-5647185</v>
      </c>
      <c r="I47" s="74">
        <f t="shared" si="6"/>
        <v>8745478</v>
      </c>
      <c r="J47" s="74">
        <f t="shared" si="6"/>
        <v>-6966119</v>
      </c>
      <c r="K47" s="74">
        <f t="shared" si="6"/>
        <v>4115008</v>
      </c>
      <c r="L47" s="74">
        <f t="shared" si="6"/>
        <v>10130152</v>
      </c>
      <c r="M47" s="73">
        <f t="shared" si="6"/>
        <v>6776945</v>
      </c>
      <c r="N47" s="73">
        <f t="shared" si="6"/>
        <v>21022105</v>
      </c>
      <c r="O47" s="74">
        <f t="shared" si="6"/>
        <v>11122459</v>
      </c>
      <c r="P47" s="74">
        <f t="shared" si="6"/>
        <v>10131619</v>
      </c>
      <c r="Q47" s="74">
        <f t="shared" si="6"/>
        <v>12060157</v>
      </c>
      <c r="R47" s="74">
        <f t="shared" si="6"/>
        <v>33314235</v>
      </c>
      <c r="S47" s="74">
        <f t="shared" si="6"/>
        <v>-24139772</v>
      </c>
      <c r="T47" s="73">
        <f t="shared" si="6"/>
        <v>24070113</v>
      </c>
      <c r="U47" s="73">
        <f t="shared" si="6"/>
        <v>-12073294</v>
      </c>
      <c r="V47" s="74">
        <f t="shared" si="6"/>
        <v>-12142953</v>
      </c>
      <c r="W47" s="74">
        <f t="shared" si="6"/>
        <v>35227268</v>
      </c>
      <c r="X47" s="74">
        <f t="shared" si="6"/>
        <v>89940169</v>
      </c>
      <c r="Y47" s="74">
        <f t="shared" si="6"/>
        <v>-54712901</v>
      </c>
      <c r="Z47" s="75">
        <f>+IF(X47&lt;&gt;0,+(Y47/X47)*100,0)</f>
        <v>-60.832553027557687</v>
      </c>
      <c r="AA47" s="76">
        <f>SUM(AA45:AA46)</f>
        <v>89940169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57058072</v>
      </c>
      <c r="D6" s="6"/>
      <c r="E6" s="7">
        <v>55006644</v>
      </c>
      <c r="F6" s="8">
        <v>55006644</v>
      </c>
      <c r="G6" s="8">
        <v>3910391</v>
      </c>
      <c r="H6" s="8">
        <v>3820156</v>
      </c>
      <c r="I6" s="8">
        <v>3318785</v>
      </c>
      <c r="J6" s="8">
        <v>11049332</v>
      </c>
      <c r="K6" s="8">
        <v>6874880</v>
      </c>
      <c r="L6" s="8">
        <v>4316861</v>
      </c>
      <c r="M6" s="8">
        <v>3868047</v>
      </c>
      <c r="N6" s="8">
        <v>15059788</v>
      </c>
      <c r="O6" s="8">
        <v>4565189</v>
      </c>
      <c r="P6" s="8">
        <v>3983421</v>
      </c>
      <c r="Q6" s="8">
        <v>3517849</v>
      </c>
      <c r="R6" s="8">
        <v>12066459</v>
      </c>
      <c r="S6" s="8">
        <v>4138154</v>
      </c>
      <c r="T6" s="8">
        <v>4221369</v>
      </c>
      <c r="U6" s="8">
        <v>9995372</v>
      </c>
      <c r="V6" s="8">
        <v>18354895</v>
      </c>
      <c r="W6" s="8">
        <v>56530474</v>
      </c>
      <c r="X6" s="8">
        <v>55006644</v>
      </c>
      <c r="Y6" s="8">
        <v>1523830</v>
      </c>
      <c r="Z6" s="2">
        <v>2.770265351945485</v>
      </c>
      <c r="AA6" s="6">
        <v>55006644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1370894</v>
      </c>
      <c r="D13" s="6"/>
      <c r="E13" s="7">
        <v>1392588</v>
      </c>
      <c r="F13" s="8">
        <v>1392588</v>
      </c>
      <c r="G13" s="8">
        <v>134395</v>
      </c>
      <c r="H13" s="8">
        <v>157280</v>
      </c>
      <c r="I13" s="8">
        <v>164456</v>
      </c>
      <c r="J13" s="8">
        <v>456131</v>
      </c>
      <c r="K13" s="8">
        <v>171205</v>
      </c>
      <c r="L13" s="8">
        <v>183979</v>
      </c>
      <c r="M13" s="8">
        <v>191930</v>
      </c>
      <c r="N13" s="8">
        <v>547114</v>
      </c>
      <c r="O13" s="8">
        <v>210360</v>
      </c>
      <c r="P13" s="8">
        <v>183627</v>
      </c>
      <c r="Q13" s="8">
        <v>195068</v>
      </c>
      <c r="R13" s="8">
        <v>589055</v>
      </c>
      <c r="S13" s="8">
        <v>206355</v>
      </c>
      <c r="T13" s="8">
        <v>187013</v>
      </c>
      <c r="U13" s="8">
        <v>181968</v>
      </c>
      <c r="V13" s="8">
        <v>575336</v>
      </c>
      <c r="W13" s="8">
        <v>2167636</v>
      </c>
      <c r="X13" s="8">
        <v>1392588</v>
      </c>
      <c r="Y13" s="8">
        <v>775048</v>
      </c>
      <c r="Z13" s="2">
        <v>55.655226097022236</v>
      </c>
      <c r="AA13" s="6">
        <v>1392588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20004</v>
      </c>
      <c r="F15" s="8">
        <v>20004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20004</v>
      </c>
      <c r="Y15" s="8">
        <v>-20004</v>
      </c>
      <c r="Z15" s="2">
        <v>-100</v>
      </c>
      <c r="AA15" s="6">
        <v>20004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180000</v>
      </c>
      <c r="F19" s="26">
        <v>180000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180000</v>
      </c>
      <c r="Y19" s="26">
        <v>-180000</v>
      </c>
      <c r="Z19" s="27">
        <v>-100</v>
      </c>
      <c r="AA19" s="28">
        <v>180000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58428966</v>
      </c>
      <c r="D21" s="33">
        <f t="shared" si="0"/>
        <v>0</v>
      </c>
      <c r="E21" s="34">
        <f t="shared" si="0"/>
        <v>56599236</v>
      </c>
      <c r="F21" s="35">
        <f t="shared" si="0"/>
        <v>56599236</v>
      </c>
      <c r="G21" s="35">
        <f t="shared" si="0"/>
        <v>4044786</v>
      </c>
      <c r="H21" s="35">
        <f t="shared" si="0"/>
        <v>3977436</v>
      </c>
      <c r="I21" s="35">
        <f t="shared" si="0"/>
        <v>3483241</v>
      </c>
      <c r="J21" s="35">
        <f t="shared" si="0"/>
        <v>11505463</v>
      </c>
      <c r="K21" s="35">
        <f t="shared" si="0"/>
        <v>7046085</v>
      </c>
      <c r="L21" s="35">
        <f t="shared" si="0"/>
        <v>4500840</v>
      </c>
      <c r="M21" s="35">
        <f t="shared" si="0"/>
        <v>4059977</v>
      </c>
      <c r="N21" s="35">
        <f t="shared" si="0"/>
        <v>15606902</v>
      </c>
      <c r="O21" s="35">
        <f t="shared" si="0"/>
        <v>4775549</v>
      </c>
      <c r="P21" s="35">
        <f t="shared" si="0"/>
        <v>4167048</v>
      </c>
      <c r="Q21" s="35">
        <f t="shared" si="0"/>
        <v>3712917</v>
      </c>
      <c r="R21" s="35">
        <f t="shared" si="0"/>
        <v>12655514</v>
      </c>
      <c r="S21" s="35">
        <f t="shared" si="0"/>
        <v>4344509</v>
      </c>
      <c r="T21" s="35">
        <f t="shared" si="0"/>
        <v>4408382</v>
      </c>
      <c r="U21" s="35">
        <f t="shared" si="0"/>
        <v>10177340</v>
      </c>
      <c r="V21" s="35">
        <f t="shared" si="0"/>
        <v>18930231</v>
      </c>
      <c r="W21" s="35">
        <f t="shared" si="0"/>
        <v>58698110</v>
      </c>
      <c r="X21" s="35">
        <f t="shared" si="0"/>
        <v>56599236</v>
      </c>
      <c r="Y21" s="35">
        <f t="shared" si="0"/>
        <v>2098874</v>
      </c>
      <c r="Z21" s="36">
        <f>+IF(X21&lt;&gt;0,+(Y21/X21)*100,0)</f>
        <v>3.7083080061363369</v>
      </c>
      <c r="AA21" s="33">
        <f>SUM(AA5:AA20)</f>
        <v>56599236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5618569</v>
      </c>
      <c r="D24" s="6"/>
      <c r="E24" s="7">
        <v>6884712</v>
      </c>
      <c r="F24" s="8">
        <v>6884712</v>
      </c>
      <c r="G24" s="8">
        <v>494089</v>
      </c>
      <c r="H24" s="8">
        <v>500381</v>
      </c>
      <c r="I24" s="8">
        <v>446958</v>
      </c>
      <c r="J24" s="8">
        <v>1441428</v>
      </c>
      <c r="K24" s="8">
        <v>526453</v>
      </c>
      <c r="L24" s="8">
        <v>518976</v>
      </c>
      <c r="M24" s="8">
        <v>551738</v>
      </c>
      <c r="N24" s="8">
        <v>1597167</v>
      </c>
      <c r="O24" s="8">
        <v>552185</v>
      </c>
      <c r="P24" s="8">
        <v>530471</v>
      </c>
      <c r="Q24" s="8">
        <v>574064</v>
      </c>
      <c r="R24" s="8">
        <v>1656720</v>
      </c>
      <c r="S24" s="8">
        <v>572713</v>
      </c>
      <c r="T24" s="8">
        <v>574973</v>
      </c>
      <c r="U24" s="8">
        <v>582464</v>
      </c>
      <c r="V24" s="8">
        <v>1730150</v>
      </c>
      <c r="W24" s="8">
        <v>6425465</v>
      </c>
      <c r="X24" s="8">
        <v>6884712</v>
      </c>
      <c r="Y24" s="8">
        <v>-459247</v>
      </c>
      <c r="Z24" s="2">
        <v>-6.6705332045843013</v>
      </c>
      <c r="AA24" s="6">
        <v>6884712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40102263</v>
      </c>
      <c r="D27" s="6"/>
      <c r="E27" s="7"/>
      <c r="F27" s="8">
        <v>17174250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17174250</v>
      </c>
      <c r="Y27" s="8">
        <v>-17174250</v>
      </c>
      <c r="Z27" s="2">
        <v>-100</v>
      </c>
      <c r="AA27" s="6">
        <v>17174250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48196231</v>
      </c>
      <c r="D29" s="6"/>
      <c r="E29" s="7">
        <v>50000004</v>
      </c>
      <c r="F29" s="8">
        <v>62000004</v>
      </c>
      <c r="G29" s="8">
        <v>12465769</v>
      </c>
      <c r="H29" s="8">
        <v>8139585</v>
      </c>
      <c r="I29" s="8">
        <v>6332761</v>
      </c>
      <c r="J29" s="8">
        <v>26938115</v>
      </c>
      <c r="K29" s="8">
        <v>3930492</v>
      </c>
      <c r="L29" s="8">
        <v>3857350</v>
      </c>
      <c r="M29" s="8"/>
      <c r="N29" s="8">
        <v>7787842</v>
      </c>
      <c r="O29" s="8">
        <v>7744210</v>
      </c>
      <c r="P29" s="8"/>
      <c r="Q29" s="8">
        <v>3919278</v>
      </c>
      <c r="R29" s="8">
        <v>11663488</v>
      </c>
      <c r="S29" s="8">
        <v>3636413</v>
      </c>
      <c r="T29" s="8">
        <v>-1793336</v>
      </c>
      <c r="U29" s="8">
        <v>3970457</v>
      </c>
      <c r="V29" s="8">
        <v>5813534</v>
      </c>
      <c r="W29" s="8">
        <v>52202979</v>
      </c>
      <c r="X29" s="8">
        <v>62000004</v>
      </c>
      <c r="Y29" s="8">
        <v>-9797025</v>
      </c>
      <c r="Z29" s="2">
        <v>-15.801652206345018</v>
      </c>
      <c r="AA29" s="6">
        <v>62000004</v>
      </c>
    </row>
    <row r="30" spans="1:27" ht="13.5" x14ac:dyDescent="0.25">
      <c r="A30" s="25" t="s">
        <v>56</v>
      </c>
      <c r="B30" s="24" t="s">
        <v>32</v>
      </c>
      <c r="C30" s="6">
        <v>1226144</v>
      </c>
      <c r="D30" s="6"/>
      <c r="E30" s="7">
        <v>900000</v>
      </c>
      <c r="F30" s="8">
        <v>960000</v>
      </c>
      <c r="G30" s="8">
        <v>89543</v>
      </c>
      <c r="H30" s="8">
        <v>215858</v>
      </c>
      <c r="I30" s="8">
        <v>15908</v>
      </c>
      <c r="J30" s="8">
        <v>321309</v>
      </c>
      <c r="K30" s="8">
        <v>125342</v>
      </c>
      <c r="L30" s="8">
        <v>14383</v>
      </c>
      <c r="M30" s="8">
        <v>82826</v>
      </c>
      <c r="N30" s="8">
        <v>222551</v>
      </c>
      <c r="O30" s="8">
        <v>84130</v>
      </c>
      <c r="P30" s="8">
        <v>46032</v>
      </c>
      <c r="Q30" s="8">
        <v>27205</v>
      </c>
      <c r="R30" s="8">
        <v>157367</v>
      </c>
      <c r="S30" s="8">
        <v>62319</v>
      </c>
      <c r="T30" s="8">
        <v>114918</v>
      </c>
      <c r="U30" s="8">
        <v>52222</v>
      </c>
      <c r="V30" s="8">
        <v>229459</v>
      </c>
      <c r="W30" s="8">
        <v>930686</v>
      </c>
      <c r="X30" s="8">
        <v>960000</v>
      </c>
      <c r="Y30" s="8">
        <v>-29314</v>
      </c>
      <c r="Z30" s="2">
        <v>-3.0535416666666664</v>
      </c>
      <c r="AA30" s="6">
        <v>960000</v>
      </c>
    </row>
    <row r="31" spans="1:27" ht="13.5" x14ac:dyDescent="0.25">
      <c r="A31" s="25" t="s">
        <v>57</v>
      </c>
      <c r="B31" s="24" t="s">
        <v>32</v>
      </c>
      <c r="C31" s="6">
        <v>1017344</v>
      </c>
      <c r="D31" s="6"/>
      <c r="E31" s="7">
        <v>1470000</v>
      </c>
      <c r="F31" s="8">
        <v>1530000</v>
      </c>
      <c r="G31" s="8">
        <v>1054977</v>
      </c>
      <c r="H31" s="8"/>
      <c r="I31" s="8"/>
      <c r="J31" s="8">
        <v>1054977</v>
      </c>
      <c r="K31" s="8">
        <v>29600</v>
      </c>
      <c r="L31" s="8">
        <v>5580</v>
      </c>
      <c r="M31" s="8">
        <v>1900</v>
      </c>
      <c r="N31" s="8">
        <v>37080</v>
      </c>
      <c r="O31" s="8">
        <v>424095</v>
      </c>
      <c r="P31" s="8">
        <v>55800</v>
      </c>
      <c r="Q31" s="8">
        <v>3384</v>
      </c>
      <c r="R31" s="8">
        <v>483279</v>
      </c>
      <c r="S31" s="8">
        <v>26000</v>
      </c>
      <c r="T31" s="8"/>
      <c r="U31" s="8"/>
      <c r="V31" s="8">
        <v>26000</v>
      </c>
      <c r="W31" s="8">
        <v>1601336</v>
      </c>
      <c r="X31" s="8">
        <v>1530000</v>
      </c>
      <c r="Y31" s="8">
        <v>71336</v>
      </c>
      <c r="Z31" s="2">
        <v>4.6624836601307189</v>
      </c>
      <c r="AA31" s="6">
        <v>1530000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785649</v>
      </c>
      <c r="D33" s="6"/>
      <c r="E33" s="7">
        <v>885312</v>
      </c>
      <c r="F33" s="8">
        <v>4825308</v>
      </c>
      <c r="G33" s="8">
        <v>4163</v>
      </c>
      <c r="H33" s="8">
        <v>4226</v>
      </c>
      <c r="I33" s="8">
        <v>5022</v>
      </c>
      <c r="J33" s="8">
        <v>13411</v>
      </c>
      <c r="K33" s="8">
        <v>31822</v>
      </c>
      <c r="L33" s="8">
        <v>5760</v>
      </c>
      <c r="M33" s="8">
        <v>28657</v>
      </c>
      <c r="N33" s="8">
        <v>66239</v>
      </c>
      <c r="O33" s="8">
        <v>12866</v>
      </c>
      <c r="P33" s="8">
        <v>10910</v>
      </c>
      <c r="Q33" s="8">
        <v>12530</v>
      </c>
      <c r="R33" s="8">
        <v>36306</v>
      </c>
      <c r="S33" s="8">
        <v>4666</v>
      </c>
      <c r="T33" s="8">
        <v>5737973</v>
      </c>
      <c r="U33" s="8">
        <v>14031</v>
      </c>
      <c r="V33" s="8">
        <v>5756670</v>
      </c>
      <c r="W33" s="8">
        <v>5872626</v>
      </c>
      <c r="X33" s="8">
        <v>4825308</v>
      </c>
      <c r="Y33" s="8">
        <v>1047318</v>
      </c>
      <c r="Z33" s="2">
        <v>21.704687037594283</v>
      </c>
      <c r="AA33" s="6">
        <v>4825308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96946200</v>
      </c>
      <c r="D35" s="33">
        <f>SUM(D24:D34)</f>
        <v>0</v>
      </c>
      <c r="E35" s="34">
        <f t="shared" si="1"/>
        <v>60140028</v>
      </c>
      <c r="F35" s="35">
        <f t="shared" si="1"/>
        <v>93374274</v>
      </c>
      <c r="G35" s="35">
        <f t="shared" si="1"/>
        <v>14108541</v>
      </c>
      <c r="H35" s="35">
        <f t="shared" si="1"/>
        <v>8860050</v>
      </c>
      <c r="I35" s="35">
        <f t="shared" si="1"/>
        <v>6800649</v>
      </c>
      <c r="J35" s="35">
        <f t="shared" si="1"/>
        <v>29769240</v>
      </c>
      <c r="K35" s="35">
        <f t="shared" si="1"/>
        <v>4643709</v>
      </c>
      <c r="L35" s="35">
        <f t="shared" si="1"/>
        <v>4402049</v>
      </c>
      <c r="M35" s="35">
        <f t="shared" si="1"/>
        <v>665121</v>
      </c>
      <c r="N35" s="35">
        <f t="shared" si="1"/>
        <v>9710879</v>
      </c>
      <c r="O35" s="35">
        <f t="shared" si="1"/>
        <v>8817486</v>
      </c>
      <c r="P35" s="35">
        <f t="shared" si="1"/>
        <v>643213</v>
      </c>
      <c r="Q35" s="35">
        <f t="shared" si="1"/>
        <v>4536461</v>
      </c>
      <c r="R35" s="35">
        <f t="shared" si="1"/>
        <v>13997160</v>
      </c>
      <c r="S35" s="35">
        <f t="shared" si="1"/>
        <v>4302111</v>
      </c>
      <c r="T35" s="35">
        <f t="shared" si="1"/>
        <v>4634528</v>
      </c>
      <c r="U35" s="35">
        <f t="shared" si="1"/>
        <v>4619174</v>
      </c>
      <c r="V35" s="35">
        <f t="shared" si="1"/>
        <v>13555813</v>
      </c>
      <c r="W35" s="35">
        <f t="shared" si="1"/>
        <v>67033092</v>
      </c>
      <c r="X35" s="35">
        <f t="shared" si="1"/>
        <v>93374274</v>
      </c>
      <c r="Y35" s="35">
        <f t="shared" si="1"/>
        <v>-26341182</v>
      </c>
      <c r="Z35" s="36">
        <f>+IF(X35&lt;&gt;0,+(Y35/X35)*100,0)</f>
        <v>-28.210320542893857</v>
      </c>
      <c r="AA35" s="33">
        <f>SUM(AA24:AA34)</f>
        <v>93374274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-38517234</v>
      </c>
      <c r="D37" s="46">
        <f>+D21-D35</f>
        <v>0</v>
      </c>
      <c r="E37" s="47">
        <f t="shared" si="2"/>
        <v>-3540792</v>
      </c>
      <c r="F37" s="48">
        <f t="shared" si="2"/>
        <v>-36775038</v>
      </c>
      <c r="G37" s="48">
        <f t="shared" si="2"/>
        <v>-10063755</v>
      </c>
      <c r="H37" s="48">
        <f t="shared" si="2"/>
        <v>-4882614</v>
      </c>
      <c r="I37" s="48">
        <f t="shared" si="2"/>
        <v>-3317408</v>
      </c>
      <c r="J37" s="48">
        <f t="shared" si="2"/>
        <v>-18263777</v>
      </c>
      <c r="K37" s="48">
        <f t="shared" si="2"/>
        <v>2402376</v>
      </c>
      <c r="L37" s="48">
        <f t="shared" si="2"/>
        <v>98791</v>
      </c>
      <c r="M37" s="48">
        <f t="shared" si="2"/>
        <v>3394856</v>
      </c>
      <c r="N37" s="48">
        <f t="shared" si="2"/>
        <v>5896023</v>
      </c>
      <c r="O37" s="48">
        <f t="shared" si="2"/>
        <v>-4041937</v>
      </c>
      <c r="P37" s="48">
        <f t="shared" si="2"/>
        <v>3523835</v>
      </c>
      <c r="Q37" s="48">
        <f t="shared" si="2"/>
        <v>-823544</v>
      </c>
      <c r="R37" s="48">
        <f t="shared" si="2"/>
        <v>-1341646</v>
      </c>
      <c r="S37" s="48">
        <f t="shared" si="2"/>
        <v>42398</v>
      </c>
      <c r="T37" s="48">
        <f t="shared" si="2"/>
        <v>-226146</v>
      </c>
      <c r="U37" s="48">
        <f t="shared" si="2"/>
        <v>5558166</v>
      </c>
      <c r="V37" s="48">
        <f t="shared" si="2"/>
        <v>5374418</v>
      </c>
      <c r="W37" s="48">
        <f t="shared" si="2"/>
        <v>-8334982</v>
      </c>
      <c r="X37" s="48">
        <f>IF(F21=F35,0,X21-X35)</f>
        <v>-36775038</v>
      </c>
      <c r="Y37" s="48">
        <f t="shared" si="2"/>
        <v>28440056</v>
      </c>
      <c r="Z37" s="49">
        <f>+IF(X37&lt;&gt;0,+(Y37/X37)*100,0)</f>
        <v>-77.335218525131097</v>
      </c>
      <c r="AA37" s="46">
        <f>+AA21-AA35</f>
        <v>-36775038</v>
      </c>
    </row>
    <row r="38" spans="1:27" ht="23.1" customHeight="1" x14ac:dyDescent="0.25">
      <c r="A38" s="50" t="s">
        <v>62</v>
      </c>
      <c r="B38" s="29" t="s">
        <v>32</v>
      </c>
      <c r="C38" s="6">
        <v>32591000</v>
      </c>
      <c r="D38" s="6"/>
      <c r="E38" s="7">
        <v>93500004</v>
      </c>
      <c r="F38" s="8">
        <v>97778004</v>
      </c>
      <c r="G38" s="8">
        <v>16521739</v>
      </c>
      <c r="H38" s="8">
        <v>3469096</v>
      </c>
      <c r="I38" s="8"/>
      <c r="J38" s="8">
        <v>19990835</v>
      </c>
      <c r="K38" s="8">
        <v>24857181</v>
      </c>
      <c r="L38" s="8">
        <v>16498480</v>
      </c>
      <c r="M38" s="8">
        <v>5610964</v>
      </c>
      <c r="N38" s="8">
        <v>46966625</v>
      </c>
      <c r="O38" s="8"/>
      <c r="P38" s="8"/>
      <c r="Q38" s="8">
        <v>9347341</v>
      </c>
      <c r="R38" s="8">
        <v>9347341</v>
      </c>
      <c r="S38" s="8"/>
      <c r="T38" s="8">
        <v>6651296</v>
      </c>
      <c r="U38" s="8">
        <v>12013969</v>
      </c>
      <c r="V38" s="8">
        <v>18665265</v>
      </c>
      <c r="W38" s="8">
        <v>94970066</v>
      </c>
      <c r="X38" s="8">
        <v>97778004</v>
      </c>
      <c r="Y38" s="8">
        <v>-2807938</v>
      </c>
      <c r="Z38" s="2">
        <v>-2.8717481285463755</v>
      </c>
      <c r="AA38" s="6">
        <v>97778004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-5926234</v>
      </c>
      <c r="D41" s="56">
        <f>SUM(D37:D40)</f>
        <v>0</v>
      </c>
      <c r="E41" s="57">
        <f t="shared" si="3"/>
        <v>89959212</v>
      </c>
      <c r="F41" s="58">
        <f t="shared" si="3"/>
        <v>61002966</v>
      </c>
      <c r="G41" s="58">
        <f t="shared" si="3"/>
        <v>6457984</v>
      </c>
      <c r="H41" s="58">
        <f t="shared" si="3"/>
        <v>-1413518</v>
      </c>
      <c r="I41" s="58">
        <f t="shared" si="3"/>
        <v>-3317408</v>
      </c>
      <c r="J41" s="58">
        <f t="shared" si="3"/>
        <v>1727058</v>
      </c>
      <c r="K41" s="58">
        <f t="shared" si="3"/>
        <v>27259557</v>
      </c>
      <c r="L41" s="58">
        <f t="shared" si="3"/>
        <v>16597271</v>
      </c>
      <c r="M41" s="58">
        <f t="shared" si="3"/>
        <v>9005820</v>
      </c>
      <c r="N41" s="58">
        <f t="shared" si="3"/>
        <v>52862648</v>
      </c>
      <c r="O41" s="58">
        <f t="shared" si="3"/>
        <v>-4041937</v>
      </c>
      <c r="P41" s="58">
        <f t="shared" si="3"/>
        <v>3523835</v>
      </c>
      <c r="Q41" s="58">
        <f t="shared" si="3"/>
        <v>8523797</v>
      </c>
      <c r="R41" s="58">
        <f t="shared" si="3"/>
        <v>8005695</v>
      </c>
      <c r="S41" s="58">
        <f t="shared" si="3"/>
        <v>42398</v>
      </c>
      <c r="T41" s="58">
        <f t="shared" si="3"/>
        <v>6425150</v>
      </c>
      <c r="U41" s="58">
        <f t="shared" si="3"/>
        <v>17572135</v>
      </c>
      <c r="V41" s="58">
        <f t="shared" si="3"/>
        <v>24039683</v>
      </c>
      <c r="W41" s="58">
        <f t="shared" si="3"/>
        <v>86635084</v>
      </c>
      <c r="X41" s="58">
        <f t="shared" si="3"/>
        <v>61002966</v>
      </c>
      <c r="Y41" s="58">
        <f t="shared" si="3"/>
        <v>25632118</v>
      </c>
      <c r="Z41" s="59">
        <f>+IF(X41&lt;&gt;0,+(Y41/X41)*100,0)</f>
        <v>42.01782254325142</v>
      </c>
      <c r="AA41" s="56">
        <f>SUM(AA37:AA40)</f>
        <v>61002966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-5926234</v>
      </c>
      <c r="D43" s="64">
        <f>+D41-D42</f>
        <v>0</v>
      </c>
      <c r="E43" s="65">
        <f t="shared" si="4"/>
        <v>89959212</v>
      </c>
      <c r="F43" s="66">
        <f t="shared" si="4"/>
        <v>61002966</v>
      </c>
      <c r="G43" s="66">
        <f t="shared" si="4"/>
        <v>6457984</v>
      </c>
      <c r="H43" s="66">
        <f t="shared" si="4"/>
        <v>-1413518</v>
      </c>
      <c r="I43" s="66">
        <f t="shared" si="4"/>
        <v>-3317408</v>
      </c>
      <c r="J43" s="66">
        <f t="shared" si="4"/>
        <v>1727058</v>
      </c>
      <c r="K43" s="66">
        <f t="shared" si="4"/>
        <v>27259557</v>
      </c>
      <c r="L43" s="66">
        <f t="shared" si="4"/>
        <v>16597271</v>
      </c>
      <c r="M43" s="66">
        <f t="shared" si="4"/>
        <v>9005820</v>
      </c>
      <c r="N43" s="66">
        <f t="shared" si="4"/>
        <v>52862648</v>
      </c>
      <c r="O43" s="66">
        <f t="shared" si="4"/>
        <v>-4041937</v>
      </c>
      <c r="P43" s="66">
        <f t="shared" si="4"/>
        <v>3523835</v>
      </c>
      <c r="Q43" s="66">
        <f t="shared" si="4"/>
        <v>8523797</v>
      </c>
      <c r="R43" s="66">
        <f t="shared" si="4"/>
        <v>8005695</v>
      </c>
      <c r="S43" s="66">
        <f t="shared" si="4"/>
        <v>42398</v>
      </c>
      <c r="T43" s="66">
        <f t="shared" si="4"/>
        <v>6425150</v>
      </c>
      <c r="U43" s="66">
        <f t="shared" si="4"/>
        <v>17572135</v>
      </c>
      <c r="V43" s="66">
        <f t="shared" si="4"/>
        <v>24039683</v>
      </c>
      <c r="W43" s="66">
        <f t="shared" si="4"/>
        <v>86635084</v>
      </c>
      <c r="X43" s="66">
        <f t="shared" si="4"/>
        <v>61002966</v>
      </c>
      <c r="Y43" s="66">
        <f t="shared" si="4"/>
        <v>25632118</v>
      </c>
      <c r="Z43" s="67">
        <f>+IF(X43&lt;&gt;0,+(Y43/X43)*100,0)</f>
        <v>42.01782254325142</v>
      </c>
      <c r="AA43" s="64">
        <f>+AA41-AA42</f>
        <v>61002966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-5926234</v>
      </c>
      <c r="D45" s="56">
        <f>SUM(D43:D44)</f>
        <v>0</v>
      </c>
      <c r="E45" s="57">
        <f t="shared" si="5"/>
        <v>89959212</v>
      </c>
      <c r="F45" s="58">
        <f t="shared" si="5"/>
        <v>61002966</v>
      </c>
      <c r="G45" s="58">
        <f t="shared" si="5"/>
        <v>6457984</v>
      </c>
      <c r="H45" s="58">
        <f t="shared" si="5"/>
        <v>-1413518</v>
      </c>
      <c r="I45" s="58">
        <f t="shared" si="5"/>
        <v>-3317408</v>
      </c>
      <c r="J45" s="58">
        <f t="shared" si="5"/>
        <v>1727058</v>
      </c>
      <c r="K45" s="58">
        <f t="shared" si="5"/>
        <v>27259557</v>
      </c>
      <c r="L45" s="58">
        <f t="shared" si="5"/>
        <v>16597271</v>
      </c>
      <c r="M45" s="58">
        <f t="shared" si="5"/>
        <v>9005820</v>
      </c>
      <c r="N45" s="58">
        <f t="shared" si="5"/>
        <v>52862648</v>
      </c>
      <c r="O45" s="58">
        <f t="shared" si="5"/>
        <v>-4041937</v>
      </c>
      <c r="P45" s="58">
        <f t="shared" si="5"/>
        <v>3523835</v>
      </c>
      <c r="Q45" s="58">
        <f t="shared" si="5"/>
        <v>8523797</v>
      </c>
      <c r="R45" s="58">
        <f t="shared" si="5"/>
        <v>8005695</v>
      </c>
      <c r="S45" s="58">
        <f t="shared" si="5"/>
        <v>42398</v>
      </c>
      <c r="T45" s="58">
        <f t="shared" si="5"/>
        <v>6425150</v>
      </c>
      <c r="U45" s="58">
        <f t="shared" si="5"/>
        <v>17572135</v>
      </c>
      <c r="V45" s="58">
        <f t="shared" si="5"/>
        <v>24039683</v>
      </c>
      <c r="W45" s="58">
        <f t="shared" si="5"/>
        <v>86635084</v>
      </c>
      <c r="X45" s="58">
        <f t="shared" si="5"/>
        <v>61002966</v>
      </c>
      <c r="Y45" s="58">
        <f t="shared" si="5"/>
        <v>25632118</v>
      </c>
      <c r="Z45" s="59">
        <f>+IF(X45&lt;&gt;0,+(Y45/X45)*100,0)</f>
        <v>42.01782254325142</v>
      </c>
      <c r="AA45" s="56">
        <f>SUM(AA43:AA44)</f>
        <v>61002966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-5926234</v>
      </c>
      <c r="D47" s="71">
        <f>SUM(D45:D46)</f>
        <v>0</v>
      </c>
      <c r="E47" s="72">
        <f t="shared" si="6"/>
        <v>89959212</v>
      </c>
      <c r="F47" s="73">
        <f t="shared" si="6"/>
        <v>61002966</v>
      </c>
      <c r="G47" s="73">
        <f t="shared" si="6"/>
        <v>6457984</v>
      </c>
      <c r="H47" s="74">
        <f t="shared" si="6"/>
        <v>-1413518</v>
      </c>
      <c r="I47" s="74">
        <f t="shared" si="6"/>
        <v>-3317408</v>
      </c>
      <c r="J47" s="74">
        <f t="shared" si="6"/>
        <v>1727058</v>
      </c>
      <c r="K47" s="74">
        <f t="shared" si="6"/>
        <v>27259557</v>
      </c>
      <c r="L47" s="74">
        <f t="shared" si="6"/>
        <v>16597271</v>
      </c>
      <c r="M47" s="73">
        <f t="shared" si="6"/>
        <v>9005820</v>
      </c>
      <c r="N47" s="73">
        <f t="shared" si="6"/>
        <v>52862648</v>
      </c>
      <c r="O47" s="74">
        <f t="shared" si="6"/>
        <v>-4041937</v>
      </c>
      <c r="P47" s="74">
        <f t="shared" si="6"/>
        <v>3523835</v>
      </c>
      <c r="Q47" s="74">
        <f t="shared" si="6"/>
        <v>8523797</v>
      </c>
      <c r="R47" s="74">
        <f t="shared" si="6"/>
        <v>8005695</v>
      </c>
      <c r="S47" s="74">
        <f t="shared" si="6"/>
        <v>42398</v>
      </c>
      <c r="T47" s="73">
        <f t="shared" si="6"/>
        <v>6425150</v>
      </c>
      <c r="U47" s="73">
        <f t="shared" si="6"/>
        <v>17572135</v>
      </c>
      <c r="V47" s="74">
        <f t="shared" si="6"/>
        <v>24039683</v>
      </c>
      <c r="W47" s="74">
        <f t="shared" si="6"/>
        <v>86635084</v>
      </c>
      <c r="X47" s="74">
        <f t="shared" si="6"/>
        <v>61002966</v>
      </c>
      <c r="Y47" s="74">
        <f t="shared" si="6"/>
        <v>25632118</v>
      </c>
      <c r="Z47" s="75">
        <f>+IF(X47&lt;&gt;0,+(Y47/X47)*100,0)</f>
        <v>42.01782254325142</v>
      </c>
      <c r="AA47" s="76">
        <f>SUM(AA45:AA46)</f>
        <v>61002966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35679150</v>
      </c>
      <c r="D6" s="6"/>
      <c r="E6" s="7">
        <v>38809081</v>
      </c>
      <c r="F6" s="8">
        <v>38810388</v>
      </c>
      <c r="G6" s="8">
        <v>2658230</v>
      </c>
      <c r="H6" s="8">
        <v>3103666</v>
      </c>
      <c r="I6" s="8">
        <v>3273844</v>
      </c>
      <c r="J6" s="8">
        <v>9035740</v>
      </c>
      <c r="K6" s="8">
        <v>2933038</v>
      </c>
      <c r="L6" s="8">
        <v>3185544</v>
      </c>
      <c r="M6" s="8">
        <v>2621254</v>
      </c>
      <c r="N6" s="8">
        <v>8739836</v>
      </c>
      <c r="O6" s="8">
        <v>2641763</v>
      </c>
      <c r="P6" s="8">
        <v>4202212</v>
      </c>
      <c r="Q6" s="8">
        <v>2628659</v>
      </c>
      <c r="R6" s="8">
        <v>9472634</v>
      </c>
      <c r="S6" s="8">
        <v>3675264</v>
      </c>
      <c r="T6" s="8">
        <v>2518317</v>
      </c>
      <c r="U6" s="8">
        <v>3756805</v>
      </c>
      <c r="V6" s="8">
        <v>9950386</v>
      </c>
      <c r="W6" s="8">
        <v>37198596</v>
      </c>
      <c r="X6" s="8">
        <v>38810388</v>
      </c>
      <c r="Y6" s="8">
        <v>-1611792</v>
      </c>
      <c r="Z6" s="2">
        <v>-4.1529912043136488</v>
      </c>
      <c r="AA6" s="6">
        <v>38810388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35491</v>
      </c>
      <c r="D15" s="6"/>
      <c r="E15" s="7">
        <v>157512</v>
      </c>
      <c r="F15" s="8">
        <v>157512</v>
      </c>
      <c r="G15" s="8"/>
      <c r="H15" s="8"/>
      <c r="I15" s="8">
        <v>8750</v>
      </c>
      <c r="J15" s="8">
        <v>8750</v>
      </c>
      <c r="K15" s="8">
        <v>1000</v>
      </c>
      <c r="L15" s="8">
        <v>1000</v>
      </c>
      <c r="M15" s="8">
        <v>3000</v>
      </c>
      <c r="N15" s="8">
        <v>5000</v>
      </c>
      <c r="O15" s="8"/>
      <c r="P15" s="8">
        <v>3500</v>
      </c>
      <c r="Q15" s="8"/>
      <c r="R15" s="8">
        <v>3500</v>
      </c>
      <c r="S15" s="8"/>
      <c r="T15" s="8"/>
      <c r="U15" s="8">
        <v>3000</v>
      </c>
      <c r="V15" s="8">
        <v>3000</v>
      </c>
      <c r="W15" s="8">
        <v>20250</v>
      </c>
      <c r="X15" s="8">
        <v>157512</v>
      </c>
      <c r="Y15" s="8">
        <v>-137262</v>
      </c>
      <c r="Z15" s="2">
        <v>-87.143836660063997</v>
      </c>
      <c r="AA15" s="6">
        <v>157512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1109596</v>
      </c>
      <c r="F18" s="8">
        <v>1109596</v>
      </c>
      <c r="G18" s="8"/>
      <c r="H18" s="8"/>
      <c r="I18" s="8"/>
      <c r="J18" s="8"/>
      <c r="K18" s="8">
        <v>6299719</v>
      </c>
      <c r="L18" s="8">
        <v>2770712</v>
      </c>
      <c r="M18" s="8">
        <v>700004</v>
      </c>
      <c r="N18" s="8">
        <v>9770435</v>
      </c>
      <c r="O18" s="8">
        <v>-59500</v>
      </c>
      <c r="P18" s="8"/>
      <c r="Q18" s="8">
        <v>-9710935</v>
      </c>
      <c r="R18" s="8">
        <v>-9770435</v>
      </c>
      <c r="S18" s="8"/>
      <c r="T18" s="8"/>
      <c r="U18" s="8"/>
      <c r="V18" s="8"/>
      <c r="W18" s="8"/>
      <c r="X18" s="8">
        <v>1109596</v>
      </c>
      <c r="Y18" s="8">
        <v>-1109596</v>
      </c>
      <c r="Z18" s="2">
        <v>-100</v>
      </c>
      <c r="AA18" s="6">
        <v>1109596</v>
      </c>
    </row>
    <row r="19" spans="1:27" ht="13.5" x14ac:dyDescent="0.25">
      <c r="A19" s="23" t="s">
        <v>46</v>
      </c>
      <c r="B19" s="29" t="s">
        <v>32</v>
      </c>
      <c r="C19" s="6">
        <v>28276</v>
      </c>
      <c r="D19" s="6"/>
      <c r="E19" s="7">
        <v>46536</v>
      </c>
      <c r="F19" s="26">
        <v>46536</v>
      </c>
      <c r="G19" s="26"/>
      <c r="H19" s="26"/>
      <c r="I19" s="26">
        <v>2781</v>
      </c>
      <c r="J19" s="26">
        <v>2781</v>
      </c>
      <c r="K19" s="26">
        <v>4113</v>
      </c>
      <c r="L19" s="26">
        <v>2664</v>
      </c>
      <c r="M19" s="26">
        <v>1449</v>
      </c>
      <c r="N19" s="26">
        <v>8226</v>
      </c>
      <c r="O19" s="26">
        <v>2478</v>
      </c>
      <c r="P19" s="26">
        <v>1885</v>
      </c>
      <c r="Q19" s="26">
        <v>666</v>
      </c>
      <c r="R19" s="26">
        <v>5029</v>
      </c>
      <c r="S19" s="26">
        <v>666</v>
      </c>
      <c r="T19" s="26">
        <v>2664</v>
      </c>
      <c r="U19" s="26">
        <v>1332</v>
      </c>
      <c r="V19" s="26">
        <v>4662</v>
      </c>
      <c r="W19" s="26">
        <v>20698</v>
      </c>
      <c r="X19" s="26">
        <v>46536</v>
      </c>
      <c r="Y19" s="26">
        <v>-25838</v>
      </c>
      <c r="Z19" s="27">
        <v>-55.522606154375111</v>
      </c>
      <c r="AA19" s="28">
        <v>46536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35742917</v>
      </c>
      <c r="D21" s="33">
        <f t="shared" si="0"/>
        <v>0</v>
      </c>
      <c r="E21" s="34">
        <f t="shared" si="0"/>
        <v>40122725</v>
      </c>
      <c r="F21" s="35">
        <f t="shared" si="0"/>
        <v>40124032</v>
      </c>
      <c r="G21" s="35">
        <f t="shared" si="0"/>
        <v>2658230</v>
      </c>
      <c r="H21" s="35">
        <f t="shared" si="0"/>
        <v>3103666</v>
      </c>
      <c r="I21" s="35">
        <f t="shared" si="0"/>
        <v>3285375</v>
      </c>
      <c r="J21" s="35">
        <f t="shared" si="0"/>
        <v>9047271</v>
      </c>
      <c r="K21" s="35">
        <f t="shared" si="0"/>
        <v>9237870</v>
      </c>
      <c r="L21" s="35">
        <f t="shared" si="0"/>
        <v>5959920</v>
      </c>
      <c r="M21" s="35">
        <f t="shared" si="0"/>
        <v>3325707</v>
      </c>
      <c r="N21" s="35">
        <f t="shared" si="0"/>
        <v>18523497</v>
      </c>
      <c r="O21" s="35">
        <f t="shared" si="0"/>
        <v>2584741</v>
      </c>
      <c r="P21" s="35">
        <f t="shared" si="0"/>
        <v>4207597</v>
      </c>
      <c r="Q21" s="35">
        <f t="shared" si="0"/>
        <v>-7081610</v>
      </c>
      <c r="R21" s="35">
        <f t="shared" si="0"/>
        <v>-289272</v>
      </c>
      <c r="S21" s="35">
        <f t="shared" si="0"/>
        <v>3675930</v>
      </c>
      <c r="T21" s="35">
        <f t="shared" si="0"/>
        <v>2520981</v>
      </c>
      <c r="U21" s="35">
        <f t="shared" si="0"/>
        <v>3761137</v>
      </c>
      <c r="V21" s="35">
        <f t="shared" si="0"/>
        <v>9958048</v>
      </c>
      <c r="W21" s="35">
        <f t="shared" si="0"/>
        <v>37239544</v>
      </c>
      <c r="X21" s="35">
        <f t="shared" si="0"/>
        <v>40124032</v>
      </c>
      <c r="Y21" s="35">
        <f t="shared" si="0"/>
        <v>-2884488</v>
      </c>
      <c r="Z21" s="36">
        <f>+IF(X21&lt;&gt;0,+(Y21/X21)*100,0)</f>
        <v>-7.1889285702892476</v>
      </c>
      <c r="AA21" s="33">
        <f>SUM(AA5:AA20)</f>
        <v>40124032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4343721</v>
      </c>
      <c r="D24" s="6"/>
      <c r="E24" s="7">
        <v>5519055</v>
      </c>
      <c r="F24" s="8">
        <v>5519055</v>
      </c>
      <c r="G24" s="8">
        <v>374316</v>
      </c>
      <c r="H24" s="8">
        <v>313226</v>
      </c>
      <c r="I24" s="8">
        <v>309063</v>
      </c>
      <c r="J24" s="8">
        <v>996605</v>
      </c>
      <c r="K24" s="8">
        <v>392515</v>
      </c>
      <c r="L24" s="8">
        <v>332935</v>
      </c>
      <c r="M24" s="8">
        <v>373255</v>
      </c>
      <c r="N24" s="8">
        <v>1098705</v>
      </c>
      <c r="O24" s="8">
        <v>255529</v>
      </c>
      <c r="P24" s="8">
        <v>350525</v>
      </c>
      <c r="Q24" s="8">
        <v>339289</v>
      </c>
      <c r="R24" s="8">
        <v>945343</v>
      </c>
      <c r="S24" s="8">
        <v>351311</v>
      </c>
      <c r="T24" s="8">
        <v>373721</v>
      </c>
      <c r="U24" s="8">
        <v>386402</v>
      </c>
      <c r="V24" s="8">
        <v>1111434</v>
      </c>
      <c r="W24" s="8">
        <v>4152087</v>
      </c>
      <c r="X24" s="8">
        <v>5519055</v>
      </c>
      <c r="Y24" s="8">
        <v>-1366968</v>
      </c>
      <c r="Z24" s="2">
        <v>-24.768153243625946</v>
      </c>
      <c r="AA24" s="6">
        <v>5519055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487620</v>
      </c>
      <c r="F27" s="8">
        <v>487620</v>
      </c>
      <c r="G27" s="8"/>
      <c r="H27" s="8"/>
      <c r="I27" s="8"/>
      <c r="J27" s="8"/>
      <c r="K27" s="8"/>
      <c r="L27" s="8"/>
      <c r="M27" s="8"/>
      <c r="N27" s="8"/>
      <c r="O27" s="8">
        <v>321580</v>
      </c>
      <c r="P27" s="8">
        <v>103114</v>
      </c>
      <c r="Q27" s="8">
        <v>54179</v>
      </c>
      <c r="R27" s="8">
        <v>478873</v>
      </c>
      <c r="S27" s="8">
        <v>52432</v>
      </c>
      <c r="T27" s="8">
        <v>54179</v>
      </c>
      <c r="U27" s="8">
        <v>52432</v>
      </c>
      <c r="V27" s="8">
        <v>159043</v>
      </c>
      <c r="W27" s="8">
        <v>637916</v>
      </c>
      <c r="X27" s="8">
        <v>487620</v>
      </c>
      <c r="Y27" s="8">
        <v>150296</v>
      </c>
      <c r="Z27" s="2">
        <v>30.822361675074855</v>
      </c>
      <c r="AA27" s="6">
        <v>487620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50000</v>
      </c>
      <c r="F28" s="8">
        <v>50000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50000</v>
      </c>
      <c r="Y28" s="8">
        <v>-50000</v>
      </c>
      <c r="Z28" s="2">
        <v>-100</v>
      </c>
      <c r="AA28" s="6">
        <v>50000</v>
      </c>
    </row>
    <row r="29" spans="1:27" ht="13.5" x14ac:dyDescent="0.25">
      <c r="A29" s="25" t="s">
        <v>55</v>
      </c>
      <c r="B29" s="24" t="s">
        <v>32</v>
      </c>
      <c r="C29" s="6">
        <v>35021700</v>
      </c>
      <c r="D29" s="6"/>
      <c r="E29" s="7">
        <v>40777132</v>
      </c>
      <c r="F29" s="8">
        <v>40777132</v>
      </c>
      <c r="G29" s="8">
        <v>891381</v>
      </c>
      <c r="H29" s="8">
        <v>4532074</v>
      </c>
      <c r="I29" s="8">
        <v>4077539</v>
      </c>
      <c r="J29" s="8">
        <v>9500994</v>
      </c>
      <c r="K29" s="8">
        <v>3158188</v>
      </c>
      <c r="L29" s="8">
        <v>3022690</v>
      </c>
      <c r="M29" s="8">
        <v>3052194</v>
      </c>
      <c r="N29" s="8">
        <v>9233072</v>
      </c>
      <c r="O29" s="8">
        <v>2851556</v>
      </c>
      <c r="P29" s="8">
        <v>3002504</v>
      </c>
      <c r="Q29" s="8">
        <v>2787836</v>
      </c>
      <c r="R29" s="8">
        <v>8641896</v>
      </c>
      <c r="S29" s="8">
        <v>3106738</v>
      </c>
      <c r="T29" s="8">
        <v>3023454</v>
      </c>
      <c r="U29" s="8">
        <v>3487641</v>
      </c>
      <c r="V29" s="8">
        <v>9617833</v>
      </c>
      <c r="W29" s="8">
        <v>36993795</v>
      </c>
      <c r="X29" s="8">
        <v>40777132</v>
      </c>
      <c r="Y29" s="8">
        <v>-3783337</v>
      </c>
      <c r="Z29" s="2">
        <v>-9.2780850796470933</v>
      </c>
      <c r="AA29" s="6">
        <v>40777132</v>
      </c>
    </row>
    <row r="30" spans="1:27" ht="13.5" x14ac:dyDescent="0.25">
      <c r="A30" s="25" t="s">
        <v>56</v>
      </c>
      <c r="B30" s="24" t="s">
        <v>32</v>
      </c>
      <c r="C30" s="6">
        <v>209269</v>
      </c>
      <c r="D30" s="6"/>
      <c r="E30" s="7">
        <v>1617260</v>
      </c>
      <c r="F30" s="8">
        <v>1917260</v>
      </c>
      <c r="G30" s="8"/>
      <c r="H30" s="8"/>
      <c r="I30" s="8">
        <v>248451</v>
      </c>
      <c r="J30" s="8">
        <v>248451</v>
      </c>
      <c r="K30" s="8"/>
      <c r="L30" s="8">
        <v>1009410</v>
      </c>
      <c r="M30" s="8">
        <v>34806</v>
      </c>
      <c r="N30" s="8">
        <v>1044216</v>
      </c>
      <c r="O30" s="8">
        <v>-28482</v>
      </c>
      <c r="P30" s="8"/>
      <c r="Q30" s="8">
        <v>85241</v>
      </c>
      <c r="R30" s="8">
        <v>56759</v>
      </c>
      <c r="S30" s="8"/>
      <c r="T30" s="8"/>
      <c r="U30" s="8">
        <v>434102</v>
      </c>
      <c r="V30" s="8">
        <v>434102</v>
      </c>
      <c r="W30" s="8">
        <v>1783528</v>
      </c>
      <c r="X30" s="8">
        <v>1917260</v>
      </c>
      <c r="Y30" s="8">
        <v>-133732</v>
      </c>
      <c r="Z30" s="2">
        <v>-6.9751624714436229</v>
      </c>
      <c r="AA30" s="6">
        <v>1917260</v>
      </c>
    </row>
    <row r="31" spans="1:27" ht="13.5" x14ac:dyDescent="0.25">
      <c r="A31" s="25" t="s">
        <v>57</v>
      </c>
      <c r="B31" s="24" t="s">
        <v>32</v>
      </c>
      <c r="C31" s="6">
        <v>1133506</v>
      </c>
      <c r="D31" s="6"/>
      <c r="E31" s="7">
        <v>15812677</v>
      </c>
      <c r="F31" s="8">
        <v>18073036</v>
      </c>
      <c r="G31" s="8">
        <v>680480</v>
      </c>
      <c r="H31" s="8">
        <v>2806593</v>
      </c>
      <c r="I31" s="8">
        <v>3229198</v>
      </c>
      <c r="J31" s="8">
        <v>6716271</v>
      </c>
      <c r="K31" s="8">
        <v>1708168</v>
      </c>
      <c r="L31" s="8">
        <v>2515887</v>
      </c>
      <c r="M31" s="8">
        <v>618200</v>
      </c>
      <c r="N31" s="8">
        <v>4842255</v>
      </c>
      <c r="O31" s="8">
        <v>725139</v>
      </c>
      <c r="P31" s="8">
        <v>1058380</v>
      </c>
      <c r="Q31" s="8">
        <v>79081</v>
      </c>
      <c r="R31" s="8">
        <v>1862600</v>
      </c>
      <c r="S31" s="8">
        <v>419484</v>
      </c>
      <c r="T31" s="8"/>
      <c r="U31" s="8">
        <v>954260</v>
      </c>
      <c r="V31" s="8">
        <v>1373744</v>
      </c>
      <c r="W31" s="8">
        <v>14794870</v>
      </c>
      <c r="X31" s="8">
        <v>18073036</v>
      </c>
      <c r="Y31" s="8">
        <v>-3278166</v>
      </c>
      <c r="Z31" s="2">
        <v>-18.138435623101731</v>
      </c>
      <c r="AA31" s="6">
        <v>18073036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2203467</v>
      </c>
      <c r="D33" s="6"/>
      <c r="E33" s="7">
        <v>4111653</v>
      </c>
      <c r="F33" s="8">
        <v>5139470</v>
      </c>
      <c r="G33" s="8"/>
      <c r="H33" s="8">
        <v>251514</v>
      </c>
      <c r="I33" s="8">
        <v>297371</v>
      </c>
      <c r="J33" s="8">
        <v>548885</v>
      </c>
      <c r="K33" s="8">
        <v>508494</v>
      </c>
      <c r="L33" s="8">
        <v>472625</v>
      </c>
      <c r="M33" s="8">
        <v>3044</v>
      </c>
      <c r="N33" s="8">
        <v>984163</v>
      </c>
      <c r="O33" s="8">
        <v>538650</v>
      </c>
      <c r="P33" s="8">
        <v>458934</v>
      </c>
      <c r="Q33" s="8">
        <v>415339</v>
      </c>
      <c r="R33" s="8">
        <v>1412923</v>
      </c>
      <c r="S33" s="8">
        <v>15277</v>
      </c>
      <c r="T33" s="8">
        <v>48946</v>
      </c>
      <c r="U33" s="8">
        <v>1214984</v>
      </c>
      <c r="V33" s="8">
        <v>1279207</v>
      </c>
      <c r="W33" s="8">
        <v>4225178</v>
      </c>
      <c r="X33" s="8">
        <v>5139470</v>
      </c>
      <c r="Y33" s="8">
        <v>-914292</v>
      </c>
      <c r="Z33" s="2">
        <v>-17.789616439049162</v>
      </c>
      <c r="AA33" s="6">
        <v>5139470</v>
      </c>
    </row>
    <row r="34" spans="1:27" ht="13.5" x14ac:dyDescent="0.25">
      <c r="A34" s="23" t="s">
        <v>59</v>
      </c>
      <c r="B34" s="29" t="s">
        <v>32</v>
      </c>
      <c r="C34" s="6">
        <v>36764822</v>
      </c>
      <c r="D34" s="6"/>
      <c r="E34" s="7"/>
      <c r="F34" s="8">
        <v>26718391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14384379</v>
      </c>
      <c r="V34" s="8">
        <v>14384379</v>
      </c>
      <c r="W34" s="8">
        <v>14384379</v>
      </c>
      <c r="X34" s="8">
        <v>26718391</v>
      </c>
      <c r="Y34" s="8">
        <v>-12334012</v>
      </c>
      <c r="Z34" s="2">
        <v>-46.163004351571921</v>
      </c>
      <c r="AA34" s="6">
        <v>26718391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79676485</v>
      </c>
      <c r="D35" s="33">
        <f>SUM(D24:D34)</f>
        <v>0</v>
      </c>
      <c r="E35" s="34">
        <f t="shared" si="1"/>
        <v>68375397</v>
      </c>
      <c r="F35" s="35">
        <f t="shared" si="1"/>
        <v>98681964</v>
      </c>
      <c r="G35" s="35">
        <f t="shared" si="1"/>
        <v>1946177</v>
      </c>
      <c r="H35" s="35">
        <f t="shared" si="1"/>
        <v>7903407</v>
      </c>
      <c r="I35" s="35">
        <f t="shared" si="1"/>
        <v>8161622</v>
      </c>
      <c r="J35" s="35">
        <f t="shared" si="1"/>
        <v>18011206</v>
      </c>
      <c r="K35" s="35">
        <f t="shared" si="1"/>
        <v>5767365</v>
      </c>
      <c r="L35" s="35">
        <f t="shared" si="1"/>
        <v>7353547</v>
      </c>
      <c r="M35" s="35">
        <f t="shared" si="1"/>
        <v>4081499</v>
      </c>
      <c r="N35" s="35">
        <f t="shared" si="1"/>
        <v>17202411</v>
      </c>
      <c r="O35" s="35">
        <f t="shared" si="1"/>
        <v>4663972</v>
      </c>
      <c r="P35" s="35">
        <f t="shared" si="1"/>
        <v>4973457</v>
      </c>
      <c r="Q35" s="35">
        <f t="shared" si="1"/>
        <v>3760965</v>
      </c>
      <c r="R35" s="35">
        <f t="shared" si="1"/>
        <v>13398394</v>
      </c>
      <c r="S35" s="35">
        <f t="shared" si="1"/>
        <v>3945242</v>
      </c>
      <c r="T35" s="35">
        <f t="shared" si="1"/>
        <v>3500300</v>
      </c>
      <c r="U35" s="35">
        <f t="shared" si="1"/>
        <v>20914200</v>
      </c>
      <c r="V35" s="35">
        <f t="shared" si="1"/>
        <v>28359742</v>
      </c>
      <c r="W35" s="35">
        <f t="shared" si="1"/>
        <v>76971753</v>
      </c>
      <c r="X35" s="35">
        <f t="shared" si="1"/>
        <v>98681964</v>
      </c>
      <c r="Y35" s="35">
        <f t="shared" si="1"/>
        <v>-21710211</v>
      </c>
      <c r="Z35" s="36">
        <f>+IF(X35&lt;&gt;0,+(Y35/X35)*100,0)</f>
        <v>-22.000181309727481</v>
      </c>
      <c r="AA35" s="33">
        <f>SUM(AA24:AA34)</f>
        <v>98681964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-43933568</v>
      </c>
      <c r="D37" s="46">
        <f>+D21-D35</f>
        <v>0</v>
      </c>
      <c r="E37" s="47">
        <f t="shared" si="2"/>
        <v>-28252672</v>
      </c>
      <c r="F37" s="48">
        <f t="shared" si="2"/>
        <v>-58557932</v>
      </c>
      <c r="G37" s="48">
        <f t="shared" si="2"/>
        <v>712053</v>
      </c>
      <c r="H37" s="48">
        <f t="shared" si="2"/>
        <v>-4799741</v>
      </c>
      <c r="I37" s="48">
        <f t="shared" si="2"/>
        <v>-4876247</v>
      </c>
      <c r="J37" s="48">
        <f t="shared" si="2"/>
        <v>-8963935</v>
      </c>
      <c r="K37" s="48">
        <f t="shared" si="2"/>
        <v>3470505</v>
      </c>
      <c r="L37" s="48">
        <f t="shared" si="2"/>
        <v>-1393627</v>
      </c>
      <c r="M37" s="48">
        <f t="shared" si="2"/>
        <v>-755792</v>
      </c>
      <c r="N37" s="48">
        <f t="shared" si="2"/>
        <v>1321086</v>
      </c>
      <c r="O37" s="48">
        <f t="shared" si="2"/>
        <v>-2079231</v>
      </c>
      <c r="P37" s="48">
        <f t="shared" si="2"/>
        <v>-765860</v>
      </c>
      <c r="Q37" s="48">
        <f t="shared" si="2"/>
        <v>-10842575</v>
      </c>
      <c r="R37" s="48">
        <f t="shared" si="2"/>
        <v>-13687666</v>
      </c>
      <c r="S37" s="48">
        <f t="shared" si="2"/>
        <v>-269312</v>
      </c>
      <c r="T37" s="48">
        <f t="shared" si="2"/>
        <v>-979319</v>
      </c>
      <c r="U37" s="48">
        <f t="shared" si="2"/>
        <v>-17153063</v>
      </c>
      <c r="V37" s="48">
        <f t="shared" si="2"/>
        <v>-18401694</v>
      </c>
      <c r="W37" s="48">
        <f t="shared" si="2"/>
        <v>-39732209</v>
      </c>
      <c r="X37" s="48">
        <f>IF(F21=F35,0,X21-X35)</f>
        <v>-58557932</v>
      </c>
      <c r="Y37" s="48">
        <f t="shared" si="2"/>
        <v>18825723</v>
      </c>
      <c r="Z37" s="49">
        <f>+IF(X37&lt;&gt;0,+(Y37/X37)*100,0)</f>
        <v>-32.148886337037993</v>
      </c>
      <c r="AA37" s="46">
        <f>+AA21-AA35</f>
        <v>-58557932</v>
      </c>
    </row>
    <row r="38" spans="1:27" ht="23.1" customHeight="1" x14ac:dyDescent="0.25">
      <c r="A38" s="50" t="s">
        <v>62</v>
      </c>
      <c r="B38" s="29" t="s">
        <v>32</v>
      </c>
      <c r="C38" s="6">
        <v>31965876</v>
      </c>
      <c r="D38" s="6"/>
      <c r="E38" s="7">
        <v>28453000</v>
      </c>
      <c r="F38" s="8">
        <v>28453000</v>
      </c>
      <c r="G38" s="8">
        <v>755447</v>
      </c>
      <c r="H38" s="8">
        <v>2857041</v>
      </c>
      <c r="I38" s="8">
        <v>2852505</v>
      </c>
      <c r="J38" s="8">
        <v>6464993</v>
      </c>
      <c r="K38" s="8">
        <v>-4485362</v>
      </c>
      <c r="L38" s="8">
        <v>8494106</v>
      </c>
      <c r="M38" s="8">
        <v>3446845</v>
      </c>
      <c r="N38" s="8">
        <v>7455589</v>
      </c>
      <c r="O38" s="8">
        <v>94102</v>
      </c>
      <c r="P38" s="8">
        <v>413433</v>
      </c>
      <c r="Q38" s="8">
        <v>6220211</v>
      </c>
      <c r="R38" s="8">
        <v>6727746</v>
      </c>
      <c r="S38" s="8">
        <v>7761784</v>
      </c>
      <c r="T38" s="8"/>
      <c r="U38" s="8">
        <v>42886</v>
      </c>
      <c r="V38" s="8">
        <v>7804670</v>
      </c>
      <c r="W38" s="8">
        <v>28452998</v>
      </c>
      <c r="X38" s="8">
        <v>28453000</v>
      </c>
      <c r="Y38" s="8">
        <v>-2</v>
      </c>
      <c r="Z38" s="2"/>
      <c r="AA38" s="6">
        <v>28453000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-11967692</v>
      </c>
      <c r="D41" s="56">
        <f>SUM(D37:D40)</f>
        <v>0</v>
      </c>
      <c r="E41" s="57">
        <f t="shared" si="3"/>
        <v>200328</v>
      </c>
      <c r="F41" s="58">
        <f t="shared" si="3"/>
        <v>-30104932</v>
      </c>
      <c r="G41" s="58">
        <f t="shared" si="3"/>
        <v>1467500</v>
      </c>
      <c r="H41" s="58">
        <f t="shared" si="3"/>
        <v>-1942700</v>
      </c>
      <c r="I41" s="58">
        <f t="shared" si="3"/>
        <v>-2023742</v>
      </c>
      <c r="J41" s="58">
        <f t="shared" si="3"/>
        <v>-2498942</v>
      </c>
      <c r="K41" s="58">
        <f t="shared" si="3"/>
        <v>-1014857</v>
      </c>
      <c r="L41" s="58">
        <f t="shared" si="3"/>
        <v>7100479</v>
      </c>
      <c r="M41" s="58">
        <f t="shared" si="3"/>
        <v>2691053</v>
      </c>
      <c r="N41" s="58">
        <f t="shared" si="3"/>
        <v>8776675</v>
      </c>
      <c r="O41" s="58">
        <f t="shared" si="3"/>
        <v>-1985129</v>
      </c>
      <c r="P41" s="58">
        <f t="shared" si="3"/>
        <v>-352427</v>
      </c>
      <c r="Q41" s="58">
        <f t="shared" si="3"/>
        <v>-4622364</v>
      </c>
      <c r="R41" s="58">
        <f t="shared" si="3"/>
        <v>-6959920</v>
      </c>
      <c r="S41" s="58">
        <f t="shared" si="3"/>
        <v>7492472</v>
      </c>
      <c r="T41" s="58">
        <f t="shared" si="3"/>
        <v>-979319</v>
      </c>
      <c r="U41" s="58">
        <f t="shared" si="3"/>
        <v>-17110177</v>
      </c>
      <c r="V41" s="58">
        <f t="shared" si="3"/>
        <v>-10597024</v>
      </c>
      <c r="W41" s="58">
        <f t="shared" si="3"/>
        <v>-11279211</v>
      </c>
      <c r="X41" s="58">
        <f t="shared" si="3"/>
        <v>-30104932</v>
      </c>
      <c r="Y41" s="58">
        <f t="shared" si="3"/>
        <v>18825721</v>
      </c>
      <c r="Z41" s="59">
        <f>+IF(X41&lt;&gt;0,+(Y41/X41)*100,0)</f>
        <v>-62.533677206113602</v>
      </c>
      <c r="AA41" s="56">
        <f>SUM(AA37:AA40)</f>
        <v>-30104932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-11967692</v>
      </c>
      <c r="D43" s="64">
        <f>+D41-D42</f>
        <v>0</v>
      </c>
      <c r="E43" s="65">
        <f t="shared" si="4"/>
        <v>200328</v>
      </c>
      <c r="F43" s="66">
        <f t="shared" si="4"/>
        <v>-30104932</v>
      </c>
      <c r="G43" s="66">
        <f t="shared" si="4"/>
        <v>1467500</v>
      </c>
      <c r="H43" s="66">
        <f t="shared" si="4"/>
        <v>-1942700</v>
      </c>
      <c r="I43" s="66">
        <f t="shared" si="4"/>
        <v>-2023742</v>
      </c>
      <c r="J43" s="66">
        <f t="shared" si="4"/>
        <v>-2498942</v>
      </c>
      <c r="K43" s="66">
        <f t="shared" si="4"/>
        <v>-1014857</v>
      </c>
      <c r="L43" s="66">
        <f t="shared" si="4"/>
        <v>7100479</v>
      </c>
      <c r="M43" s="66">
        <f t="shared" si="4"/>
        <v>2691053</v>
      </c>
      <c r="N43" s="66">
        <f t="shared" si="4"/>
        <v>8776675</v>
      </c>
      <c r="O43" s="66">
        <f t="shared" si="4"/>
        <v>-1985129</v>
      </c>
      <c r="P43" s="66">
        <f t="shared" si="4"/>
        <v>-352427</v>
      </c>
      <c r="Q43" s="66">
        <f t="shared" si="4"/>
        <v>-4622364</v>
      </c>
      <c r="R43" s="66">
        <f t="shared" si="4"/>
        <v>-6959920</v>
      </c>
      <c r="S43" s="66">
        <f t="shared" si="4"/>
        <v>7492472</v>
      </c>
      <c r="T43" s="66">
        <f t="shared" si="4"/>
        <v>-979319</v>
      </c>
      <c r="U43" s="66">
        <f t="shared" si="4"/>
        <v>-17110177</v>
      </c>
      <c r="V43" s="66">
        <f t="shared" si="4"/>
        <v>-10597024</v>
      </c>
      <c r="W43" s="66">
        <f t="shared" si="4"/>
        <v>-11279211</v>
      </c>
      <c r="X43" s="66">
        <f t="shared" si="4"/>
        <v>-30104932</v>
      </c>
      <c r="Y43" s="66">
        <f t="shared" si="4"/>
        <v>18825721</v>
      </c>
      <c r="Z43" s="67">
        <f>+IF(X43&lt;&gt;0,+(Y43/X43)*100,0)</f>
        <v>-62.533677206113602</v>
      </c>
      <c r="AA43" s="64">
        <f>+AA41-AA42</f>
        <v>-30104932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-11967692</v>
      </c>
      <c r="D45" s="56">
        <f>SUM(D43:D44)</f>
        <v>0</v>
      </c>
      <c r="E45" s="57">
        <f t="shared" si="5"/>
        <v>200328</v>
      </c>
      <c r="F45" s="58">
        <f t="shared" si="5"/>
        <v>-30104932</v>
      </c>
      <c r="G45" s="58">
        <f t="shared" si="5"/>
        <v>1467500</v>
      </c>
      <c r="H45" s="58">
        <f t="shared" si="5"/>
        <v>-1942700</v>
      </c>
      <c r="I45" s="58">
        <f t="shared" si="5"/>
        <v>-2023742</v>
      </c>
      <c r="J45" s="58">
        <f t="shared" si="5"/>
        <v>-2498942</v>
      </c>
      <c r="K45" s="58">
        <f t="shared" si="5"/>
        <v>-1014857</v>
      </c>
      <c r="L45" s="58">
        <f t="shared" si="5"/>
        <v>7100479</v>
      </c>
      <c r="M45" s="58">
        <f t="shared" si="5"/>
        <v>2691053</v>
      </c>
      <c r="N45" s="58">
        <f t="shared" si="5"/>
        <v>8776675</v>
      </c>
      <c r="O45" s="58">
        <f t="shared" si="5"/>
        <v>-1985129</v>
      </c>
      <c r="P45" s="58">
        <f t="shared" si="5"/>
        <v>-352427</v>
      </c>
      <c r="Q45" s="58">
        <f t="shared" si="5"/>
        <v>-4622364</v>
      </c>
      <c r="R45" s="58">
        <f t="shared" si="5"/>
        <v>-6959920</v>
      </c>
      <c r="S45" s="58">
        <f t="shared" si="5"/>
        <v>7492472</v>
      </c>
      <c r="T45" s="58">
        <f t="shared" si="5"/>
        <v>-979319</v>
      </c>
      <c r="U45" s="58">
        <f t="shared" si="5"/>
        <v>-17110177</v>
      </c>
      <c r="V45" s="58">
        <f t="shared" si="5"/>
        <v>-10597024</v>
      </c>
      <c r="W45" s="58">
        <f t="shared" si="5"/>
        <v>-11279211</v>
      </c>
      <c r="X45" s="58">
        <f t="shared" si="5"/>
        <v>-30104932</v>
      </c>
      <c r="Y45" s="58">
        <f t="shared" si="5"/>
        <v>18825721</v>
      </c>
      <c r="Z45" s="59">
        <f>+IF(X45&lt;&gt;0,+(Y45/X45)*100,0)</f>
        <v>-62.533677206113602</v>
      </c>
      <c r="AA45" s="56">
        <f>SUM(AA43:AA44)</f>
        <v>-30104932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-11967692</v>
      </c>
      <c r="D47" s="71">
        <f>SUM(D45:D46)</f>
        <v>0</v>
      </c>
      <c r="E47" s="72">
        <f t="shared" si="6"/>
        <v>200328</v>
      </c>
      <c r="F47" s="73">
        <f t="shared" si="6"/>
        <v>-30104932</v>
      </c>
      <c r="G47" s="73">
        <f t="shared" si="6"/>
        <v>1467500</v>
      </c>
      <c r="H47" s="74">
        <f t="shared" si="6"/>
        <v>-1942700</v>
      </c>
      <c r="I47" s="74">
        <f t="shared" si="6"/>
        <v>-2023742</v>
      </c>
      <c r="J47" s="74">
        <f t="shared" si="6"/>
        <v>-2498942</v>
      </c>
      <c r="K47" s="74">
        <f t="shared" si="6"/>
        <v>-1014857</v>
      </c>
      <c r="L47" s="74">
        <f t="shared" si="6"/>
        <v>7100479</v>
      </c>
      <c r="M47" s="73">
        <f t="shared" si="6"/>
        <v>2691053</v>
      </c>
      <c r="N47" s="73">
        <f t="shared" si="6"/>
        <v>8776675</v>
      </c>
      <c r="O47" s="74">
        <f t="shared" si="6"/>
        <v>-1985129</v>
      </c>
      <c r="P47" s="74">
        <f t="shared" si="6"/>
        <v>-352427</v>
      </c>
      <c r="Q47" s="74">
        <f t="shared" si="6"/>
        <v>-4622364</v>
      </c>
      <c r="R47" s="74">
        <f t="shared" si="6"/>
        <v>-6959920</v>
      </c>
      <c r="S47" s="74">
        <f t="shared" si="6"/>
        <v>7492472</v>
      </c>
      <c r="T47" s="73">
        <f t="shared" si="6"/>
        <v>-979319</v>
      </c>
      <c r="U47" s="73">
        <f t="shared" si="6"/>
        <v>-17110177</v>
      </c>
      <c r="V47" s="74">
        <f t="shared" si="6"/>
        <v>-10597024</v>
      </c>
      <c r="W47" s="74">
        <f t="shared" si="6"/>
        <v>-11279211</v>
      </c>
      <c r="X47" s="74">
        <f t="shared" si="6"/>
        <v>-30104932</v>
      </c>
      <c r="Y47" s="74">
        <f t="shared" si="6"/>
        <v>18825721</v>
      </c>
      <c r="Z47" s="75">
        <f>+IF(X47&lt;&gt;0,+(Y47/X47)*100,0)</f>
        <v>-62.533677206113602</v>
      </c>
      <c r="AA47" s="76">
        <f>SUM(AA45:AA46)</f>
        <v>-30104932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804452</v>
      </c>
      <c r="D31" s="6"/>
      <c r="E31" s="7">
        <v>1000000</v>
      </c>
      <c r="F31" s="8">
        <v>273350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6500</v>
      </c>
      <c r="U31" s="8"/>
      <c r="V31" s="8">
        <v>6500</v>
      </c>
      <c r="W31" s="8">
        <v>6500</v>
      </c>
      <c r="X31" s="8">
        <v>273350</v>
      </c>
      <c r="Y31" s="8">
        <v>-266850</v>
      </c>
      <c r="Z31" s="2">
        <v>-97.622096213645506</v>
      </c>
      <c r="AA31" s="6">
        <v>273350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804452</v>
      </c>
      <c r="D35" s="33">
        <f>SUM(D24:D34)</f>
        <v>0</v>
      </c>
      <c r="E35" s="34">
        <f t="shared" si="1"/>
        <v>1000000</v>
      </c>
      <c r="F35" s="35">
        <f t="shared" si="1"/>
        <v>273350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6500</v>
      </c>
      <c r="U35" s="35">
        <f t="shared" si="1"/>
        <v>0</v>
      </c>
      <c r="V35" s="35">
        <f t="shared" si="1"/>
        <v>6500</v>
      </c>
      <c r="W35" s="35">
        <f t="shared" si="1"/>
        <v>6500</v>
      </c>
      <c r="X35" s="35">
        <f t="shared" si="1"/>
        <v>273350</v>
      </c>
      <c r="Y35" s="35">
        <f t="shared" si="1"/>
        <v>-266850</v>
      </c>
      <c r="Z35" s="36">
        <f>+IF(X35&lt;&gt;0,+(Y35/X35)*100,0)</f>
        <v>-97.622096213645506</v>
      </c>
      <c r="AA35" s="33">
        <f>SUM(AA24:AA34)</f>
        <v>273350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-804452</v>
      </c>
      <c r="D37" s="46">
        <f>+D21-D35</f>
        <v>0</v>
      </c>
      <c r="E37" s="47">
        <f t="shared" si="2"/>
        <v>-1000000</v>
      </c>
      <c r="F37" s="48">
        <f t="shared" si="2"/>
        <v>-273350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-6500</v>
      </c>
      <c r="U37" s="48">
        <f t="shared" si="2"/>
        <v>0</v>
      </c>
      <c r="V37" s="48">
        <f t="shared" si="2"/>
        <v>-6500</v>
      </c>
      <c r="W37" s="48">
        <f t="shared" si="2"/>
        <v>-6500</v>
      </c>
      <c r="X37" s="48">
        <f>IF(F21=F35,0,X21-X35)</f>
        <v>-273350</v>
      </c>
      <c r="Y37" s="48">
        <f t="shared" si="2"/>
        <v>266850</v>
      </c>
      <c r="Z37" s="49">
        <f>+IF(X37&lt;&gt;0,+(Y37/X37)*100,0)</f>
        <v>-97.622096213645506</v>
      </c>
      <c r="AA37" s="46">
        <f>+AA21-AA35</f>
        <v>-273350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183066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183066</v>
      </c>
      <c r="Y38" s="8">
        <v>-183066</v>
      </c>
      <c r="Z38" s="2">
        <v>-100</v>
      </c>
      <c r="AA38" s="6">
        <v>183066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-804452</v>
      </c>
      <c r="D41" s="56">
        <f>SUM(D37:D40)</f>
        <v>0</v>
      </c>
      <c r="E41" s="57">
        <f t="shared" si="3"/>
        <v>-1000000</v>
      </c>
      <c r="F41" s="58">
        <f t="shared" si="3"/>
        <v>-90284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-6500</v>
      </c>
      <c r="U41" s="58">
        <f t="shared" si="3"/>
        <v>0</v>
      </c>
      <c r="V41" s="58">
        <f t="shared" si="3"/>
        <v>-6500</v>
      </c>
      <c r="W41" s="58">
        <f t="shared" si="3"/>
        <v>-6500</v>
      </c>
      <c r="X41" s="58">
        <f t="shared" si="3"/>
        <v>-90284</v>
      </c>
      <c r="Y41" s="58">
        <f t="shared" si="3"/>
        <v>83784</v>
      </c>
      <c r="Z41" s="59">
        <f>+IF(X41&lt;&gt;0,+(Y41/X41)*100,0)</f>
        <v>-92.800496211953387</v>
      </c>
      <c r="AA41" s="56">
        <f>SUM(AA37:AA40)</f>
        <v>-90284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-804452</v>
      </c>
      <c r="D43" s="64">
        <f>+D41-D42</f>
        <v>0</v>
      </c>
      <c r="E43" s="65">
        <f t="shared" si="4"/>
        <v>-1000000</v>
      </c>
      <c r="F43" s="66">
        <f t="shared" si="4"/>
        <v>-90284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-6500</v>
      </c>
      <c r="U43" s="66">
        <f t="shared" si="4"/>
        <v>0</v>
      </c>
      <c r="V43" s="66">
        <f t="shared" si="4"/>
        <v>-6500</v>
      </c>
      <c r="W43" s="66">
        <f t="shared" si="4"/>
        <v>-6500</v>
      </c>
      <c r="X43" s="66">
        <f t="shared" si="4"/>
        <v>-90284</v>
      </c>
      <c r="Y43" s="66">
        <f t="shared" si="4"/>
        <v>83784</v>
      </c>
      <c r="Z43" s="67">
        <f>+IF(X43&lt;&gt;0,+(Y43/X43)*100,0)</f>
        <v>-92.800496211953387</v>
      </c>
      <c r="AA43" s="64">
        <f>+AA41-AA42</f>
        <v>-90284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-804452</v>
      </c>
      <c r="D45" s="56">
        <f>SUM(D43:D44)</f>
        <v>0</v>
      </c>
      <c r="E45" s="57">
        <f t="shared" si="5"/>
        <v>-1000000</v>
      </c>
      <c r="F45" s="58">
        <f t="shared" si="5"/>
        <v>-90284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-6500</v>
      </c>
      <c r="U45" s="58">
        <f t="shared" si="5"/>
        <v>0</v>
      </c>
      <c r="V45" s="58">
        <f t="shared" si="5"/>
        <v>-6500</v>
      </c>
      <c r="W45" s="58">
        <f t="shared" si="5"/>
        <v>-6500</v>
      </c>
      <c r="X45" s="58">
        <f t="shared" si="5"/>
        <v>-90284</v>
      </c>
      <c r="Y45" s="58">
        <f t="shared" si="5"/>
        <v>83784</v>
      </c>
      <c r="Z45" s="59">
        <f>+IF(X45&lt;&gt;0,+(Y45/X45)*100,0)</f>
        <v>-92.800496211953387</v>
      </c>
      <c r="AA45" s="56">
        <f>SUM(AA43:AA44)</f>
        <v>-90284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-804452</v>
      </c>
      <c r="D47" s="71">
        <f>SUM(D45:D46)</f>
        <v>0</v>
      </c>
      <c r="E47" s="72">
        <f t="shared" si="6"/>
        <v>-1000000</v>
      </c>
      <c r="F47" s="73">
        <f t="shared" si="6"/>
        <v>-90284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-6500</v>
      </c>
      <c r="U47" s="73">
        <f t="shared" si="6"/>
        <v>0</v>
      </c>
      <c r="V47" s="74">
        <f t="shared" si="6"/>
        <v>-6500</v>
      </c>
      <c r="W47" s="74">
        <f t="shared" si="6"/>
        <v>-6500</v>
      </c>
      <c r="X47" s="74">
        <f t="shared" si="6"/>
        <v>-90284</v>
      </c>
      <c r="Y47" s="74">
        <f t="shared" si="6"/>
        <v>83784</v>
      </c>
      <c r="Z47" s="75">
        <f>+IF(X47&lt;&gt;0,+(Y47/X47)*100,0)</f>
        <v>-92.800496211953387</v>
      </c>
      <c r="AA47" s="76">
        <f>SUM(AA45:AA46)</f>
        <v>-90284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>
        <v>250000</v>
      </c>
      <c r="M18" s="8">
        <v>-499999</v>
      </c>
      <c r="N18" s="8">
        <v>-249999</v>
      </c>
      <c r="O18" s="8"/>
      <c r="P18" s="8"/>
      <c r="Q18" s="8">
        <v>293263</v>
      </c>
      <c r="R18" s="8">
        <v>293263</v>
      </c>
      <c r="S18" s="8">
        <v>414737</v>
      </c>
      <c r="T18" s="8">
        <v>648700</v>
      </c>
      <c r="U18" s="8">
        <v>949900</v>
      </c>
      <c r="V18" s="8">
        <v>2013337</v>
      </c>
      <c r="W18" s="8">
        <v>2056601</v>
      </c>
      <c r="X18" s="8">
        <v>4000000</v>
      </c>
      <c r="Y18" s="8">
        <v>-1943399</v>
      </c>
      <c r="Z18" s="2">
        <v>-48.584975</v>
      </c>
      <c r="AA18" s="6">
        <v>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4500000</v>
      </c>
      <c r="D21" s="33">
        <f t="shared" si="0"/>
        <v>0</v>
      </c>
      <c r="E21" s="34">
        <f t="shared" si="0"/>
        <v>4000000</v>
      </c>
      <c r="F21" s="35">
        <f t="shared" si="0"/>
        <v>4000000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250000</v>
      </c>
      <c r="M21" s="35">
        <f t="shared" si="0"/>
        <v>-499999</v>
      </c>
      <c r="N21" s="35">
        <f t="shared" si="0"/>
        <v>-249999</v>
      </c>
      <c r="O21" s="35">
        <f t="shared" si="0"/>
        <v>0</v>
      </c>
      <c r="P21" s="35">
        <f t="shared" si="0"/>
        <v>0</v>
      </c>
      <c r="Q21" s="35">
        <f t="shared" si="0"/>
        <v>293263</v>
      </c>
      <c r="R21" s="35">
        <f t="shared" si="0"/>
        <v>293263</v>
      </c>
      <c r="S21" s="35">
        <f t="shared" si="0"/>
        <v>414737</v>
      </c>
      <c r="T21" s="35">
        <f t="shared" si="0"/>
        <v>648700</v>
      </c>
      <c r="U21" s="35">
        <f t="shared" si="0"/>
        <v>949900</v>
      </c>
      <c r="V21" s="35">
        <f t="shared" si="0"/>
        <v>2013337</v>
      </c>
      <c r="W21" s="35">
        <f t="shared" si="0"/>
        <v>2056601</v>
      </c>
      <c r="X21" s="35">
        <f t="shared" si="0"/>
        <v>4000000</v>
      </c>
      <c r="Y21" s="35">
        <f t="shared" si="0"/>
        <v>-1943399</v>
      </c>
      <c r="Z21" s="36">
        <f>+IF(X21&lt;&gt;0,+(Y21/X21)*100,0)</f>
        <v>-48.584975</v>
      </c>
      <c r="AA21" s="33">
        <f>SUM(AA5:AA20)</f>
        <v>4000000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13413953</v>
      </c>
      <c r="D33" s="6"/>
      <c r="E33" s="7">
        <v>14000000</v>
      </c>
      <c r="F33" s="8">
        <v>30956940</v>
      </c>
      <c r="G33" s="8"/>
      <c r="H33" s="8">
        <v>2861932</v>
      </c>
      <c r="I33" s="8">
        <v>1391508</v>
      </c>
      <c r="J33" s="8">
        <v>4253440</v>
      </c>
      <c r="K33" s="8">
        <v>1529314</v>
      </c>
      <c r="L33" s="8">
        <v>3404356</v>
      </c>
      <c r="M33" s="8">
        <v>1010993</v>
      </c>
      <c r="N33" s="8">
        <v>5944663</v>
      </c>
      <c r="O33" s="8">
        <v>1997260</v>
      </c>
      <c r="P33" s="8">
        <v>626704</v>
      </c>
      <c r="Q33" s="8">
        <v>1989147</v>
      </c>
      <c r="R33" s="8">
        <v>4613111</v>
      </c>
      <c r="S33" s="8">
        <v>3436155</v>
      </c>
      <c r="T33" s="8">
        <v>1891997</v>
      </c>
      <c r="U33" s="8">
        <v>301740</v>
      </c>
      <c r="V33" s="8">
        <v>5629892</v>
      </c>
      <c r="W33" s="8">
        <v>20441106</v>
      </c>
      <c r="X33" s="8">
        <v>30956940</v>
      </c>
      <c r="Y33" s="8">
        <v>-10515834</v>
      </c>
      <c r="Z33" s="2">
        <v>-33.969229516870854</v>
      </c>
      <c r="AA33" s="6">
        <v>30956940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13413953</v>
      </c>
      <c r="D35" s="33">
        <f>SUM(D24:D34)</f>
        <v>0</v>
      </c>
      <c r="E35" s="34">
        <f t="shared" si="1"/>
        <v>14000000</v>
      </c>
      <c r="F35" s="35">
        <f t="shared" si="1"/>
        <v>30956940</v>
      </c>
      <c r="G35" s="35">
        <f t="shared" si="1"/>
        <v>0</v>
      </c>
      <c r="H35" s="35">
        <f t="shared" si="1"/>
        <v>2861932</v>
      </c>
      <c r="I35" s="35">
        <f t="shared" si="1"/>
        <v>1391508</v>
      </c>
      <c r="J35" s="35">
        <f t="shared" si="1"/>
        <v>4253440</v>
      </c>
      <c r="K35" s="35">
        <f t="shared" si="1"/>
        <v>1529314</v>
      </c>
      <c r="L35" s="35">
        <f t="shared" si="1"/>
        <v>3404356</v>
      </c>
      <c r="M35" s="35">
        <f t="shared" si="1"/>
        <v>1010993</v>
      </c>
      <c r="N35" s="35">
        <f t="shared" si="1"/>
        <v>5944663</v>
      </c>
      <c r="O35" s="35">
        <f t="shared" si="1"/>
        <v>1997260</v>
      </c>
      <c r="P35" s="35">
        <f t="shared" si="1"/>
        <v>626704</v>
      </c>
      <c r="Q35" s="35">
        <f t="shared" si="1"/>
        <v>1989147</v>
      </c>
      <c r="R35" s="35">
        <f t="shared" si="1"/>
        <v>4613111</v>
      </c>
      <c r="S35" s="35">
        <f t="shared" si="1"/>
        <v>3436155</v>
      </c>
      <c r="T35" s="35">
        <f t="shared" si="1"/>
        <v>1891997</v>
      </c>
      <c r="U35" s="35">
        <f t="shared" si="1"/>
        <v>301740</v>
      </c>
      <c r="V35" s="35">
        <f t="shared" si="1"/>
        <v>5629892</v>
      </c>
      <c r="W35" s="35">
        <f t="shared" si="1"/>
        <v>20441106</v>
      </c>
      <c r="X35" s="35">
        <f t="shared" si="1"/>
        <v>30956940</v>
      </c>
      <c r="Y35" s="35">
        <f t="shared" si="1"/>
        <v>-10515834</v>
      </c>
      <c r="Z35" s="36">
        <f>+IF(X35&lt;&gt;0,+(Y35/X35)*100,0)</f>
        <v>-33.969229516870854</v>
      </c>
      <c r="AA35" s="33">
        <f>SUM(AA24:AA34)</f>
        <v>30956940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-8913953</v>
      </c>
      <c r="D37" s="46">
        <f>+D21-D35</f>
        <v>0</v>
      </c>
      <c r="E37" s="47">
        <f t="shared" si="2"/>
        <v>-10000000</v>
      </c>
      <c r="F37" s="48">
        <f t="shared" si="2"/>
        <v>-26956940</v>
      </c>
      <c r="G37" s="48">
        <f t="shared" si="2"/>
        <v>0</v>
      </c>
      <c r="H37" s="48">
        <f t="shared" si="2"/>
        <v>-2861932</v>
      </c>
      <c r="I37" s="48">
        <f t="shared" si="2"/>
        <v>-1391508</v>
      </c>
      <c r="J37" s="48">
        <f t="shared" si="2"/>
        <v>-4253440</v>
      </c>
      <c r="K37" s="48">
        <f t="shared" si="2"/>
        <v>-1529314</v>
      </c>
      <c r="L37" s="48">
        <f t="shared" si="2"/>
        <v>-3154356</v>
      </c>
      <c r="M37" s="48">
        <f t="shared" si="2"/>
        <v>-1510992</v>
      </c>
      <c r="N37" s="48">
        <f t="shared" si="2"/>
        <v>-6194662</v>
      </c>
      <c r="O37" s="48">
        <f t="shared" si="2"/>
        <v>-1997260</v>
      </c>
      <c r="P37" s="48">
        <f t="shared" si="2"/>
        <v>-626704</v>
      </c>
      <c r="Q37" s="48">
        <f t="shared" si="2"/>
        <v>-1695884</v>
      </c>
      <c r="R37" s="48">
        <f t="shared" si="2"/>
        <v>-4319848</v>
      </c>
      <c r="S37" s="48">
        <f t="shared" si="2"/>
        <v>-3021418</v>
      </c>
      <c r="T37" s="48">
        <f t="shared" si="2"/>
        <v>-1243297</v>
      </c>
      <c r="U37" s="48">
        <f t="shared" si="2"/>
        <v>648160</v>
      </c>
      <c r="V37" s="48">
        <f t="shared" si="2"/>
        <v>-3616555</v>
      </c>
      <c r="W37" s="48">
        <f t="shared" si="2"/>
        <v>-18384505</v>
      </c>
      <c r="X37" s="48">
        <f>IF(F21=F35,0,X21-X35)</f>
        <v>-26956940</v>
      </c>
      <c r="Y37" s="48">
        <f t="shared" si="2"/>
        <v>8572435</v>
      </c>
      <c r="Z37" s="49">
        <f>+IF(X37&lt;&gt;0,+(Y37/X37)*100,0)</f>
        <v>-31.800475128111721</v>
      </c>
      <c r="AA37" s="46">
        <f>+AA21-AA35</f>
        <v>-26956940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-8913953</v>
      </c>
      <c r="D41" s="56">
        <f>SUM(D37:D40)</f>
        <v>0</v>
      </c>
      <c r="E41" s="57">
        <f t="shared" si="3"/>
        <v>-10000000</v>
      </c>
      <c r="F41" s="58">
        <f t="shared" si="3"/>
        <v>-26956940</v>
      </c>
      <c r="G41" s="58">
        <f t="shared" si="3"/>
        <v>0</v>
      </c>
      <c r="H41" s="58">
        <f t="shared" si="3"/>
        <v>-2861932</v>
      </c>
      <c r="I41" s="58">
        <f t="shared" si="3"/>
        <v>-1391508</v>
      </c>
      <c r="J41" s="58">
        <f t="shared" si="3"/>
        <v>-4253440</v>
      </c>
      <c r="K41" s="58">
        <f t="shared" si="3"/>
        <v>-1529314</v>
      </c>
      <c r="L41" s="58">
        <f t="shared" si="3"/>
        <v>-3154356</v>
      </c>
      <c r="M41" s="58">
        <f t="shared" si="3"/>
        <v>-1510992</v>
      </c>
      <c r="N41" s="58">
        <f t="shared" si="3"/>
        <v>-6194662</v>
      </c>
      <c r="O41" s="58">
        <f t="shared" si="3"/>
        <v>-1997260</v>
      </c>
      <c r="P41" s="58">
        <f t="shared" si="3"/>
        <v>-626704</v>
      </c>
      <c r="Q41" s="58">
        <f t="shared" si="3"/>
        <v>-1695884</v>
      </c>
      <c r="R41" s="58">
        <f t="shared" si="3"/>
        <v>-4319848</v>
      </c>
      <c r="S41" s="58">
        <f t="shared" si="3"/>
        <v>-3021418</v>
      </c>
      <c r="T41" s="58">
        <f t="shared" si="3"/>
        <v>-1243297</v>
      </c>
      <c r="U41" s="58">
        <f t="shared" si="3"/>
        <v>648160</v>
      </c>
      <c r="V41" s="58">
        <f t="shared" si="3"/>
        <v>-3616555</v>
      </c>
      <c r="W41" s="58">
        <f t="shared" si="3"/>
        <v>-18384505</v>
      </c>
      <c r="X41" s="58">
        <f t="shared" si="3"/>
        <v>-26956940</v>
      </c>
      <c r="Y41" s="58">
        <f t="shared" si="3"/>
        <v>8572435</v>
      </c>
      <c r="Z41" s="59">
        <f>+IF(X41&lt;&gt;0,+(Y41/X41)*100,0)</f>
        <v>-31.800475128111721</v>
      </c>
      <c r="AA41" s="56">
        <f>SUM(AA37:AA40)</f>
        <v>-26956940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-8913953</v>
      </c>
      <c r="D43" s="64">
        <f>+D41-D42</f>
        <v>0</v>
      </c>
      <c r="E43" s="65">
        <f t="shared" si="4"/>
        <v>-10000000</v>
      </c>
      <c r="F43" s="66">
        <f t="shared" si="4"/>
        <v>-26956940</v>
      </c>
      <c r="G43" s="66">
        <f t="shared" si="4"/>
        <v>0</v>
      </c>
      <c r="H43" s="66">
        <f t="shared" si="4"/>
        <v>-2861932</v>
      </c>
      <c r="I43" s="66">
        <f t="shared" si="4"/>
        <v>-1391508</v>
      </c>
      <c r="J43" s="66">
        <f t="shared" si="4"/>
        <v>-4253440</v>
      </c>
      <c r="K43" s="66">
        <f t="shared" si="4"/>
        <v>-1529314</v>
      </c>
      <c r="L43" s="66">
        <f t="shared" si="4"/>
        <v>-3154356</v>
      </c>
      <c r="M43" s="66">
        <f t="shared" si="4"/>
        <v>-1510992</v>
      </c>
      <c r="N43" s="66">
        <f t="shared" si="4"/>
        <v>-6194662</v>
      </c>
      <c r="O43" s="66">
        <f t="shared" si="4"/>
        <v>-1997260</v>
      </c>
      <c r="P43" s="66">
        <f t="shared" si="4"/>
        <v>-626704</v>
      </c>
      <c r="Q43" s="66">
        <f t="shared" si="4"/>
        <v>-1695884</v>
      </c>
      <c r="R43" s="66">
        <f t="shared" si="4"/>
        <v>-4319848</v>
      </c>
      <c r="S43" s="66">
        <f t="shared" si="4"/>
        <v>-3021418</v>
      </c>
      <c r="T43" s="66">
        <f t="shared" si="4"/>
        <v>-1243297</v>
      </c>
      <c r="U43" s="66">
        <f t="shared" si="4"/>
        <v>648160</v>
      </c>
      <c r="V43" s="66">
        <f t="shared" si="4"/>
        <v>-3616555</v>
      </c>
      <c r="W43" s="66">
        <f t="shared" si="4"/>
        <v>-18384505</v>
      </c>
      <c r="X43" s="66">
        <f t="shared" si="4"/>
        <v>-26956940</v>
      </c>
      <c r="Y43" s="66">
        <f t="shared" si="4"/>
        <v>8572435</v>
      </c>
      <c r="Z43" s="67">
        <f>+IF(X43&lt;&gt;0,+(Y43/X43)*100,0)</f>
        <v>-31.800475128111721</v>
      </c>
      <c r="AA43" s="64">
        <f>+AA41-AA42</f>
        <v>-26956940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-8913953</v>
      </c>
      <c r="D45" s="56">
        <f>SUM(D43:D44)</f>
        <v>0</v>
      </c>
      <c r="E45" s="57">
        <f t="shared" si="5"/>
        <v>-10000000</v>
      </c>
      <c r="F45" s="58">
        <f t="shared" si="5"/>
        <v>-26956940</v>
      </c>
      <c r="G45" s="58">
        <f t="shared" si="5"/>
        <v>0</v>
      </c>
      <c r="H45" s="58">
        <f t="shared" si="5"/>
        <v>-2861932</v>
      </c>
      <c r="I45" s="58">
        <f t="shared" si="5"/>
        <v>-1391508</v>
      </c>
      <c r="J45" s="58">
        <f t="shared" si="5"/>
        <v>-4253440</v>
      </c>
      <c r="K45" s="58">
        <f t="shared" si="5"/>
        <v>-1529314</v>
      </c>
      <c r="L45" s="58">
        <f t="shared" si="5"/>
        <v>-3154356</v>
      </c>
      <c r="M45" s="58">
        <f t="shared" si="5"/>
        <v>-1510992</v>
      </c>
      <c r="N45" s="58">
        <f t="shared" si="5"/>
        <v>-6194662</v>
      </c>
      <c r="O45" s="58">
        <f t="shared" si="5"/>
        <v>-1997260</v>
      </c>
      <c r="P45" s="58">
        <f t="shared" si="5"/>
        <v>-626704</v>
      </c>
      <c r="Q45" s="58">
        <f t="shared" si="5"/>
        <v>-1695884</v>
      </c>
      <c r="R45" s="58">
        <f t="shared" si="5"/>
        <v>-4319848</v>
      </c>
      <c r="S45" s="58">
        <f t="shared" si="5"/>
        <v>-3021418</v>
      </c>
      <c r="T45" s="58">
        <f t="shared" si="5"/>
        <v>-1243297</v>
      </c>
      <c r="U45" s="58">
        <f t="shared" si="5"/>
        <v>648160</v>
      </c>
      <c r="V45" s="58">
        <f t="shared" si="5"/>
        <v>-3616555</v>
      </c>
      <c r="W45" s="58">
        <f t="shared" si="5"/>
        <v>-18384505</v>
      </c>
      <c r="X45" s="58">
        <f t="shared" si="5"/>
        <v>-26956940</v>
      </c>
      <c r="Y45" s="58">
        <f t="shared" si="5"/>
        <v>8572435</v>
      </c>
      <c r="Z45" s="59">
        <f>+IF(X45&lt;&gt;0,+(Y45/X45)*100,0)</f>
        <v>-31.800475128111721</v>
      </c>
      <c r="AA45" s="56">
        <f>SUM(AA43:AA44)</f>
        <v>-26956940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-8913953</v>
      </c>
      <c r="D47" s="71">
        <f>SUM(D45:D46)</f>
        <v>0</v>
      </c>
      <c r="E47" s="72">
        <f t="shared" si="6"/>
        <v>-10000000</v>
      </c>
      <c r="F47" s="73">
        <f t="shared" si="6"/>
        <v>-26956940</v>
      </c>
      <c r="G47" s="73">
        <f t="shared" si="6"/>
        <v>0</v>
      </c>
      <c r="H47" s="74">
        <f t="shared" si="6"/>
        <v>-2861932</v>
      </c>
      <c r="I47" s="74">
        <f t="shared" si="6"/>
        <v>-1391508</v>
      </c>
      <c r="J47" s="74">
        <f t="shared" si="6"/>
        <v>-4253440</v>
      </c>
      <c r="K47" s="74">
        <f t="shared" si="6"/>
        <v>-1529314</v>
      </c>
      <c r="L47" s="74">
        <f t="shared" si="6"/>
        <v>-3154356</v>
      </c>
      <c r="M47" s="73">
        <f t="shared" si="6"/>
        <v>-1510992</v>
      </c>
      <c r="N47" s="73">
        <f t="shared" si="6"/>
        <v>-6194662</v>
      </c>
      <c r="O47" s="74">
        <f t="shared" si="6"/>
        <v>-1997260</v>
      </c>
      <c r="P47" s="74">
        <f t="shared" si="6"/>
        <v>-626704</v>
      </c>
      <c r="Q47" s="74">
        <f t="shared" si="6"/>
        <v>-1695884</v>
      </c>
      <c r="R47" s="74">
        <f t="shared" si="6"/>
        <v>-4319848</v>
      </c>
      <c r="S47" s="74">
        <f t="shared" si="6"/>
        <v>-3021418</v>
      </c>
      <c r="T47" s="73">
        <f t="shared" si="6"/>
        <v>-1243297</v>
      </c>
      <c r="U47" s="73">
        <f t="shared" si="6"/>
        <v>648160</v>
      </c>
      <c r="V47" s="74">
        <f t="shared" si="6"/>
        <v>-3616555</v>
      </c>
      <c r="W47" s="74">
        <f t="shared" si="6"/>
        <v>-18384505</v>
      </c>
      <c r="X47" s="74">
        <f t="shared" si="6"/>
        <v>-26956940</v>
      </c>
      <c r="Y47" s="74">
        <f t="shared" si="6"/>
        <v>8572435</v>
      </c>
      <c r="Z47" s="75">
        <f>+IF(X47&lt;&gt;0,+(Y47/X47)*100,0)</f>
        <v>-31.800475128111721</v>
      </c>
      <c r="AA47" s="76">
        <f>SUM(AA45:AA46)</f>
        <v>-26956940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2630460800</v>
      </c>
      <c r="D6" s="6"/>
      <c r="E6" s="7">
        <v>3165360164</v>
      </c>
      <c r="F6" s="8">
        <v>3165360164</v>
      </c>
      <c r="G6" s="8">
        <v>296094027</v>
      </c>
      <c r="H6" s="8">
        <v>304934162</v>
      </c>
      <c r="I6" s="8">
        <v>-310252399</v>
      </c>
      <c r="J6" s="8">
        <v>290775790</v>
      </c>
      <c r="K6" s="8">
        <v>839958596</v>
      </c>
      <c r="L6" s="8">
        <v>212043164</v>
      </c>
      <c r="M6" s="8">
        <v>216561327</v>
      </c>
      <c r="N6" s="8">
        <v>1268563087</v>
      </c>
      <c r="O6" s="8">
        <v>207823740</v>
      </c>
      <c r="P6" s="8">
        <v>205379748</v>
      </c>
      <c r="Q6" s="8">
        <v>219678416</v>
      </c>
      <c r="R6" s="8">
        <v>632881904</v>
      </c>
      <c r="S6" s="8">
        <v>219211629</v>
      </c>
      <c r="T6" s="8">
        <v>116489438</v>
      </c>
      <c r="U6" s="8"/>
      <c r="V6" s="8">
        <v>335701067</v>
      </c>
      <c r="W6" s="8">
        <v>2527921848</v>
      </c>
      <c r="X6" s="8">
        <v>3165360164</v>
      </c>
      <c r="Y6" s="8">
        <v>-637438316</v>
      </c>
      <c r="Z6" s="2">
        <v>-20.13793953843415</v>
      </c>
      <c r="AA6" s="6">
        <v>3165360164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578346</v>
      </c>
      <c r="D12" s="6"/>
      <c r="E12" s="7">
        <v>639585</v>
      </c>
      <c r="F12" s="8">
        <v>639585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31312</v>
      </c>
      <c r="U12" s="8"/>
      <c r="V12" s="8">
        <v>93257</v>
      </c>
      <c r="W12" s="8">
        <v>675653</v>
      </c>
      <c r="X12" s="8">
        <v>639585</v>
      </c>
      <c r="Y12" s="8">
        <v>36068</v>
      </c>
      <c r="Z12" s="2">
        <v>5.6392817217414422</v>
      </c>
      <c r="AA12" s="6">
        <v>639585</v>
      </c>
    </row>
    <row r="13" spans="1:27" ht="13.5" x14ac:dyDescent="0.25">
      <c r="A13" s="23" t="s">
        <v>40</v>
      </c>
      <c r="B13" s="29" t="s">
        <v>32</v>
      </c>
      <c r="C13" s="6">
        <v>23142672</v>
      </c>
      <c r="D13" s="6"/>
      <c r="E13" s="7">
        <v>25093802</v>
      </c>
      <c r="F13" s="8">
        <v>25093802</v>
      </c>
      <c r="G13" s="8">
        <v>1955011</v>
      </c>
      <c r="H13" s="8">
        <v>-26010991</v>
      </c>
      <c r="I13" s="8">
        <v>-29652154</v>
      </c>
      <c r="J13" s="8">
        <v>-53708134</v>
      </c>
      <c r="K13" s="8">
        <v>60545900</v>
      </c>
      <c r="L13" s="8">
        <v>2008076</v>
      </c>
      <c r="M13" s="8">
        <v>2077077</v>
      </c>
      <c r="N13" s="8">
        <v>64631053</v>
      </c>
      <c r="O13" s="8">
        <v>2092235</v>
      </c>
      <c r="P13" s="8">
        <v>2186624</v>
      </c>
      <c r="Q13" s="8">
        <v>2180435</v>
      </c>
      <c r="R13" s="8">
        <v>6459294</v>
      </c>
      <c r="S13" s="8">
        <v>2188687</v>
      </c>
      <c r="T13" s="8">
        <v>2235979</v>
      </c>
      <c r="U13" s="8"/>
      <c r="V13" s="8">
        <v>4424666</v>
      </c>
      <c r="W13" s="8">
        <v>21806879</v>
      </c>
      <c r="X13" s="8">
        <v>25093802</v>
      </c>
      <c r="Y13" s="8">
        <v>-3286923</v>
      </c>
      <c r="Z13" s="2">
        <v>-13.098545210486638</v>
      </c>
      <c r="AA13" s="6">
        <v>25093802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2591687</v>
      </c>
      <c r="D15" s="6"/>
      <c r="E15" s="7">
        <v>1829923</v>
      </c>
      <c r="F15" s="8">
        <v>1829923</v>
      </c>
      <c r="G15" s="8">
        <v>112229</v>
      </c>
      <c r="H15" s="8">
        <v>199533</v>
      </c>
      <c r="I15" s="8">
        <v>-407767</v>
      </c>
      <c r="J15" s="8">
        <v>-96005</v>
      </c>
      <c r="K15" s="8">
        <v>1029414</v>
      </c>
      <c r="L15" s="8">
        <v>453602</v>
      </c>
      <c r="M15" s="8">
        <v>77085</v>
      </c>
      <c r="N15" s="8">
        <v>1560101</v>
      </c>
      <c r="O15" s="8">
        <v>376221</v>
      </c>
      <c r="P15" s="8">
        <v>501760</v>
      </c>
      <c r="Q15" s="8">
        <v>317501</v>
      </c>
      <c r="R15" s="8">
        <v>1195482</v>
      </c>
      <c r="S15" s="8">
        <v>193737</v>
      </c>
      <c r="T15" s="8">
        <v>447623</v>
      </c>
      <c r="U15" s="8"/>
      <c r="V15" s="8">
        <v>641360</v>
      </c>
      <c r="W15" s="8">
        <v>3300938</v>
      </c>
      <c r="X15" s="8">
        <v>1829923</v>
      </c>
      <c r="Y15" s="8">
        <v>1471015</v>
      </c>
      <c r="Z15" s="2">
        <v>80.386715725197178</v>
      </c>
      <c r="AA15" s="6">
        <v>1829923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15333897</v>
      </c>
      <c r="D19" s="6"/>
      <c r="E19" s="7">
        <v>9898230</v>
      </c>
      <c r="F19" s="26">
        <v>9898230</v>
      </c>
      <c r="G19" s="26">
        <v>511514</v>
      </c>
      <c r="H19" s="26">
        <v>570948</v>
      </c>
      <c r="I19" s="26">
        <v>-538145</v>
      </c>
      <c r="J19" s="26">
        <v>544317</v>
      </c>
      <c r="K19" s="26">
        <v>1617221</v>
      </c>
      <c r="L19" s="26">
        <v>767559</v>
      </c>
      <c r="M19" s="26">
        <v>498350</v>
      </c>
      <c r="N19" s="26">
        <v>2883130</v>
      </c>
      <c r="O19" s="26">
        <v>556145</v>
      </c>
      <c r="P19" s="26">
        <v>622262</v>
      </c>
      <c r="Q19" s="26">
        <v>535519</v>
      </c>
      <c r="R19" s="26">
        <v>1713926</v>
      </c>
      <c r="S19" s="26">
        <v>522194</v>
      </c>
      <c r="T19" s="26">
        <v>250370</v>
      </c>
      <c r="U19" s="26">
        <v>2029</v>
      </c>
      <c r="V19" s="26">
        <v>774593</v>
      </c>
      <c r="W19" s="26">
        <v>5915966</v>
      </c>
      <c r="X19" s="26">
        <v>9898230</v>
      </c>
      <c r="Y19" s="26">
        <v>-3982264</v>
      </c>
      <c r="Z19" s="27">
        <v>-40.232081897470557</v>
      </c>
      <c r="AA19" s="28">
        <v>9898230</v>
      </c>
    </row>
    <row r="20" spans="1:27" ht="13.5" x14ac:dyDescent="0.25">
      <c r="A20" s="23" t="s">
        <v>47</v>
      </c>
      <c r="B20" s="29" t="s">
        <v>32</v>
      </c>
      <c r="C20" s="6">
        <v>3803102</v>
      </c>
      <c r="D20" s="6"/>
      <c r="E20" s="7">
        <v>1035</v>
      </c>
      <c r="F20" s="8">
        <v>1035</v>
      </c>
      <c r="G20" s="8"/>
      <c r="H20" s="8">
        <v>698</v>
      </c>
      <c r="I20" s="30">
        <v>-13750</v>
      </c>
      <c r="J20" s="8">
        <v>-13052</v>
      </c>
      <c r="K20" s="8">
        <v>2376088</v>
      </c>
      <c r="L20" s="8"/>
      <c r="M20" s="8"/>
      <c r="N20" s="8">
        <v>2376088</v>
      </c>
      <c r="O20" s="8"/>
      <c r="P20" s="30"/>
      <c r="Q20" s="8"/>
      <c r="R20" s="8"/>
      <c r="S20" s="8"/>
      <c r="T20" s="8"/>
      <c r="U20" s="8"/>
      <c r="V20" s="8"/>
      <c r="W20" s="30">
        <v>2363036</v>
      </c>
      <c r="X20" s="8">
        <v>1035</v>
      </c>
      <c r="Y20" s="8">
        <v>2362001</v>
      </c>
      <c r="Z20" s="2">
        <v>228212.65700483089</v>
      </c>
      <c r="AA20" s="6">
        <v>1035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2675910504</v>
      </c>
      <c r="D21" s="33">
        <f t="shared" si="0"/>
        <v>0</v>
      </c>
      <c r="E21" s="34">
        <f t="shared" si="0"/>
        <v>3202822739</v>
      </c>
      <c r="F21" s="35">
        <f t="shared" si="0"/>
        <v>3202822739</v>
      </c>
      <c r="G21" s="35">
        <f t="shared" si="0"/>
        <v>298720948</v>
      </c>
      <c r="H21" s="35">
        <f t="shared" si="0"/>
        <v>279746696</v>
      </c>
      <c r="I21" s="35">
        <f t="shared" si="0"/>
        <v>-340916007</v>
      </c>
      <c r="J21" s="35">
        <f t="shared" si="0"/>
        <v>237551637</v>
      </c>
      <c r="K21" s="35">
        <f t="shared" si="0"/>
        <v>905694778</v>
      </c>
      <c r="L21" s="35">
        <f t="shared" si="0"/>
        <v>215326539</v>
      </c>
      <c r="M21" s="35">
        <f t="shared" si="0"/>
        <v>219283531</v>
      </c>
      <c r="N21" s="35">
        <f t="shared" si="0"/>
        <v>1340304848</v>
      </c>
      <c r="O21" s="35">
        <f t="shared" si="0"/>
        <v>210926537</v>
      </c>
      <c r="P21" s="35">
        <f t="shared" si="0"/>
        <v>208768203</v>
      </c>
      <c r="Q21" s="35">
        <f t="shared" si="0"/>
        <v>222798152</v>
      </c>
      <c r="R21" s="35">
        <f t="shared" si="0"/>
        <v>642492892</v>
      </c>
      <c r="S21" s="35">
        <f t="shared" si="0"/>
        <v>222178192</v>
      </c>
      <c r="T21" s="35">
        <f t="shared" si="0"/>
        <v>119454722</v>
      </c>
      <c r="U21" s="35">
        <f t="shared" si="0"/>
        <v>2029</v>
      </c>
      <c r="V21" s="35">
        <f t="shared" si="0"/>
        <v>341634943</v>
      </c>
      <c r="W21" s="35">
        <f t="shared" si="0"/>
        <v>2561984320</v>
      </c>
      <c r="X21" s="35">
        <f t="shared" si="0"/>
        <v>3202822739</v>
      </c>
      <c r="Y21" s="35">
        <f t="shared" si="0"/>
        <v>-640838419</v>
      </c>
      <c r="Z21" s="36">
        <f>+IF(X21&lt;&gt;0,+(Y21/X21)*100,0)</f>
        <v>-20.008550932171961</v>
      </c>
      <c r="AA21" s="33">
        <f>SUM(AA5:AA20)</f>
        <v>3202822739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386724044</v>
      </c>
      <c r="D24" s="6"/>
      <c r="E24" s="7">
        <v>380684329</v>
      </c>
      <c r="F24" s="8">
        <v>380684329</v>
      </c>
      <c r="G24" s="8">
        <v>32080234</v>
      </c>
      <c r="H24" s="8">
        <v>33865176</v>
      </c>
      <c r="I24" s="8">
        <v>-31904983</v>
      </c>
      <c r="J24" s="8">
        <v>34040427</v>
      </c>
      <c r="K24" s="8">
        <v>101494070</v>
      </c>
      <c r="L24" s="8">
        <v>68575839</v>
      </c>
      <c r="M24" s="8">
        <v>34291932</v>
      </c>
      <c r="N24" s="8">
        <v>204361841</v>
      </c>
      <c r="O24" s="8">
        <v>37415107</v>
      </c>
      <c r="P24" s="8">
        <v>38829478</v>
      </c>
      <c r="Q24" s="8">
        <v>35675551</v>
      </c>
      <c r="R24" s="8">
        <v>111920136</v>
      </c>
      <c r="S24" s="8">
        <v>35203785</v>
      </c>
      <c r="T24" s="8">
        <v>69624969</v>
      </c>
      <c r="U24" s="8"/>
      <c r="V24" s="8">
        <v>104828754</v>
      </c>
      <c r="W24" s="8">
        <v>455151158</v>
      </c>
      <c r="X24" s="8">
        <v>380684329</v>
      </c>
      <c r="Y24" s="8">
        <v>74466829</v>
      </c>
      <c r="Z24" s="2">
        <v>19.561306659408089</v>
      </c>
      <c r="AA24" s="6">
        <v>380684329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363834</v>
      </c>
      <c r="D26" s="6"/>
      <c r="E26" s="7">
        <v>10358299</v>
      </c>
      <c r="F26" s="8">
        <v>10358299</v>
      </c>
      <c r="G26" s="8"/>
      <c r="H26" s="8">
        <v>1726383</v>
      </c>
      <c r="I26" s="8">
        <v>-863192</v>
      </c>
      <c r="J26" s="8">
        <v>863191</v>
      </c>
      <c r="K26" s="8">
        <v>2589576</v>
      </c>
      <c r="L26" s="8">
        <v>863192</v>
      </c>
      <c r="M26" s="8">
        <v>863192</v>
      </c>
      <c r="N26" s="8">
        <v>4315960</v>
      </c>
      <c r="O26" s="8">
        <v>863192</v>
      </c>
      <c r="P26" s="8">
        <v>863192</v>
      </c>
      <c r="Q26" s="8">
        <v>863192</v>
      </c>
      <c r="R26" s="8">
        <v>2589576</v>
      </c>
      <c r="S26" s="8">
        <v>863192</v>
      </c>
      <c r="T26" s="8">
        <v>863192</v>
      </c>
      <c r="U26" s="8"/>
      <c r="V26" s="8">
        <v>1726384</v>
      </c>
      <c r="W26" s="8">
        <v>9495111</v>
      </c>
      <c r="X26" s="8">
        <v>10358299</v>
      </c>
      <c r="Y26" s="8">
        <v>-863188</v>
      </c>
      <c r="Z26" s="2">
        <v>-8.3332987394938112</v>
      </c>
      <c r="AA26" s="6">
        <v>10358299</v>
      </c>
    </row>
    <row r="27" spans="1:27" ht="13.5" x14ac:dyDescent="0.25">
      <c r="A27" s="25" t="s">
        <v>53</v>
      </c>
      <c r="B27" s="24" t="s">
        <v>32</v>
      </c>
      <c r="C27" s="6">
        <v>195740419</v>
      </c>
      <c r="D27" s="6"/>
      <c r="E27" s="7">
        <v>73461276</v>
      </c>
      <c r="F27" s="8">
        <v>73461276</v>
      </c>
      <c r="G27" s="8">
        <v>18106888</v>
      </c>
      <c r="H27" s="8">
        <v>18985196</v>
      </c>
      <c r="I27" s="8">
        <v>-18985196</v>
      </c>
      <c r="J27" s="8">
        <v>18106888</v>
      </c>
      <c r="K27" s="8">
        <v>56955587</v>
      </c>
      <c r="L27" s="8">
        <v>18985196</v>
      </c>
      <c r="M27" s="8">
        <v>18985196</v>
      </c>
      <c r="N27" s="8">
        <v>94925979</v>
      </c>
      <c r="O27" s="8">
        <v>18985196</v>
      </c>
      <c r="P27" s="8">
        <v>18985196</v>
      </c>
      <c r="Q27" s="8">
        <v>18985196</v>
      </c>
      <c r="R27" s="8">
        <v>56955588</v>
      </c>
      <c r="S27" s="8">
        <v>18985196</v>
      </c>
      <c r="T27" s="8"/>
      <c r="U27" s="8"/>
      <c r="V27" s="8">
        <v>18985196</v>
      </c>
      <c r="W27" s="8">
        <v>188973651</v>
      </c>
      <c r="X27" s="8">
        <v>73461276</v>
      </c>
      <c r="Y27" s="8">
        <v>115512375</v>
      </c>
      <c r="Z27" s="2">
        <v>157.24253823197952</v>
      </c>
      <c r="AA27" s="6">
        <v>73461276</v>
      </c>
    </row>
    <row r="28" spans="1:27" ht="13.5" x14ac:dyDescent="0.25">
      <c r="A28" s="25" t="s">
        <v>54</v>
      </c>
      <c r="B28" s="24" t="s">
        <v>32</v>
      </c>
      <c r="C28" s="6">
        <v>6256655</v>
      </c>
      <c r="D28" s="6"/>
      <c r="E28" s="7">
        <v>120058864</v>
      </c>
      <c r="F28" s="8">
        <v>120058864</v>
      </c>
      <c r="G28" s="8"/>
      <c r="H28" s="8">
        <v>9811</v>
      </c>
      <c r="I28" s="8">
        <v>-4905</v>
      </c>
      <c r="J28" s="8">
        <v>4906</v>
      </c>
      <c r="K28" s="8">
        <v>14715</v>
      </c>
      <c r="L28" s="8">
        <v>4905</v>
      </c>
      <c r="M28" s="8">
        <v>4905</v>
      </c>
      <c r="N28" s="8">
        <v>24525</v>
      </c>
      <c r="O28" s="8">
        <v>4905</v>
      </c>
      <c r="P28" s="8">
        <v>4905</v>
      </c>
      <c r="Q28" s="8">
        <v>4905</v>
      </c>
      <c r="R28" s="8">
        <v>14715</v>
      </c>
      <c r="S28" s="8">
        <v>4905</v>
      </c>
      <c r="T28" s="8">
        <v>4905</v>
      </c>
      <c r="U28" s="8"/>
      <c r="V28" s="8">
        <v>9810</v>
      </c>
      <c r="W28" s="8">
        <v>53956</v>
      </c>
      <c r="X28" s="8">
        <v>120058864</v>
      </c>
      <c r="Y28" s="8">
        <v>-120004908</v>
      </c>
      <c r="Z28" s="2">
        <v>-99.955058711866542</v>
      </c>
      <c r="AA28" s="6">
        <v>120058864</v>
      </c>
    </row>
    <row r="29" spans="1:27" ht="13.5" x14ac:dyDescent="0.25">
      <c r="A29" s="25" t="s">
        <v>55</v>
      </c>
      <c r="B29" s="24" t="s">
        <v>32</v>
      </c>
      <c r="C29" s="6">
        <v>1932081446</v>
      </c>
      <c r="D29" s="6"/>
      <c r="E29" s="7">
        <v>2002152946</v>
      </c>
      <c r="F29" s="8">
        <v>2002152946</v>
      </c>
      <c r="G29" s="8">
        <v>252330334</v>
      </c>
      <c r="H29" s="8">
        <v>546245575</v>
      </c>
      <c r="I29" s="8">
        <v>-52308202</v>
      </c>
      <c r="J29" s="8">
        <v>746267707</v>
      </c>
      <c r="K29" s="8">
        <v>272431412</v>
      </c>
      <c r="L29" s="8">
        <v>57095136</v>
      </c>
      <c r="M29" s="8">
        <v>145735724</v>
      </c>
      <c r="N29" s="8">
        <v>475262272</v>
      </c>
      <c r="O29" s="8">
        <v>255155440</v>
      </c>
      <c r="P29" s="8">
        <v>24310017</v>
      </c>
      <c r="Q29" s="8">
        <v>22295481</v>
      </c>
      <c r="R29" s="8">
        <v>301760938</v>
      </c>
      <c r="S29" s="8">
        <v>128836387</v>
      </c>
      <c r="T29" s="8">
        <v>171215273</v>
      </c>
      <c r="U29" s="8"/>
      <c r="V29" s="8">
        <v>300051660</v>
      </c>
      <c r="W29" s="8">
        <v>1823342577</v>
      </c>
      <c r="X29" s="8">
        <v>2002152946</v>
      </c>
      <c r="Y29" s="8">
        <v>-178810369</v>
      </c>
      <c r="Z29" s="2">
        <v>-8.9309045723622749</v>
      </c>
      <c r="AA29" s="6">
        <v>2002152946</v>
      </c>
    </row>
    <row r="30" spans="1:27" ht="13.5" x14ac:dyDescent="0.25">
      <c r="A30" s="25" t="s">
        <v>56</v>
      </c>
      <c r="B30" s="24" t="s">
        <v>32</v>
      </c>
      <c r="C30" s="6">
        <v>28986467</v>
      </c>
      <c r="D30" s="6"/>
      <c r="E30" s="7">
        <v>37429990</v>
      </c>
      <c r="F30" s="8">
        <v>37443972</v>
      </c>
      <c r="G30" s="8">
        <v>3499693</v>
      </c>
      <c r="H30" s="8">
        <v>3038736</v>
      </c>
      <c r="I30" s="8">
        <v>-3052210</v>
      </c>
      <c r="J30" s="8">
        <v>3486219</v>
      </c>
      <c r="K30" s="8">
        <v>9792848</v>
      </c>
      <c r="L30" s="8">
        <v>2684566</v>
      </c>
      <c r="M30" s="8">
        <v>4606790</v>
      </c>
      <c r="N30" s="8">
        <v>17084204</v>
      </c>
      <c r="O30" s="8">
        <v>3694182</v>
      </c>
      <c r="P30" s="8">
        <v>3005309</v>
      </c>
      <c r="Q30" s="8">
        <v>2692146</v>
      </c>
      <c r="R30" s="8">
        <v>9391637</v>
      </c>
      <c r="S30" s="8">
        <v>4162795</v>
      </c>
      <c r="T30" s="8">
        <v>7216143</v>
      </c>
      <c r="U30" s="8"/>
      <c r="V30" s="8">
        <v>11378938</v>
      </c>
      <c r="W30" s="8">
        <v>41340998</v>
      </c>
      <c r="X30" s="8">
        <v>37443972</v>
      </c>
      <c r="Y30" s="8">
        <v>3897026</v>
      </c>
      <c r="Z30" s="2">
        <v>10.407619148951399</v>
      </c>
      <c r="AA30" s="6">
        <v>37443972</v>
      </c>
    </row>
    <row r="31" spans="1:27" ht="13.5" x14ac:dyDescent="0.25">
      <c r="A31" s="25" t="s">
        <v>57</v>
      </c>
      <c r="B31" s="24" t="s">
        <v>32</v>
      </c>
      <c r="C31" s="6">
        <v>114046784</v>
      </c>
      <c r="D31" s="6"/>
      <c r="E31" s="7">
        <v>123737066</v>
      </c>
      <c r="F31" s="8">
        <v>123487066</v>
      </c>
      <c r="G31" s="8">
        <v>6179523</v>
      </c>
      <c r="H31" s="8">
        <v>13268631</v>
      </c>
      <c r="I31" s="8">
        <v>-13867033</v>
      </c>
      <c r="J31" s="8">
        <v>5581121</v>
      </c>
      <c r="K31" s="8">
        <v>37460658</v>
      </c>
      <c r="L31" s="8">
        <v>11012016</v>
      </c>
      <c r="M31" s="8">
        <v>9199518</v>
      </c>
      <c r="N31" s="8">
        <v>57672192</v>
      </c>
      <c r="O31" s="8">
        <v>22081615</v>
      </c>
      <c r="P31" s="8">
        <v>5915902</v>
      </c>
      <c r="Q31" s="8">
        <v>10283769</v>
      </c>
      <c r="R31" s="8">
        <v>38281286</v>
      </c>
      <c r="S31" s="8">
        <v>4752264</v>
      </c>
      <c r="T31" s="8">
        <v>5136580</v>
      </c>
      <c r="U31" s="8"/>
      <c r="V31" s="8">
        <v>9888844</v>
      </c>
      <c r="W31" s="8">
        <v>111423443</v>
      </c>
      <c r="X31" s="8">
        <v>123487066</v>
      </c>
      <c r="Y31" s="8">
        <v>-12063623</v>
      </c>
      <c r="Z31" s="2">
        <v>-9.769138899129727</v>
      </c>
      <c r="AA31" s="6">
        <v>123487066</v>
      </c>
    </row>
    <row r="32" spans="1:27" ht="13.5" x14ac:dyDescent="0.25">
      <c r="A32" s="25" t="s">
        <v>45</v>
      </c>
      <c r="B32" s="24" t="s">
        <v>32</v>
      </c>
      <c r="C32" s="6">
        <v>6428959</v>
      </c>
      <c r="D32" s="6"/>
      <c r="E32" s="7"/>
      <c r="F32" s="8"/>
      <c r="G32" s="8"/>
      <c r="H32" s="8">
        <v>1240756</v>
      </c>
      <c r="I32" s="8"/>
      <c r="J32" s="8">
        <v>1240756</v>
      </c>
      <c r="K32" s="8"/>
      <c r="L32" s="8"/>
      <c r="M32" s="8"/>
      <c r="N32" s="8"/>
      <c r="O32" s="8">
        <v>2373207</v>
      </c>
      <c r="P32" s="8"/>
      <c r="Q32" s="8"/>
      <c r="R32" s="8">
        <v>2373207</v>
      </c>
      <c r="S32" s="8"/>
      <c r="T32" s="8">
        <v>3629732</v>
      </c>
      <c r="U32" s="8"/>
      <c r="V32" s="8">
        <v>3629732</v>
      </c>
      <c r="W32" s="8">
        <v>7243695</v>
      </c>
      <c r="X32" s="8"/>
      <c r="Y32" s="8">
        <v>7243695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92850490</v>
      </c>
      <c r="D33" s="6"/>
      <c r="E33" s="7">
        <v>76407804</v>
      </c>
      <c r="F33" s="8">
        <v>76643822</v>
      </c>
      <c r="G33" s="8">
        <v>4139757</v>
      </c>
      <c r="H33" s="8">
        <v>10988859</v>
      </c>
      <c r="I33" s="8">
        <v>-11999987</v>
      </c>
      <c r="J33" s="8">
        <v>3128629</v>
      </c>
      <c r="K33" s="8">
        <v>27297213</v>
      </c>
      <c r="L33" s="8">
        <v>2978132</v>
      </c>
      <c r="M33" s="8">
        <v>8770769</v>
      </c>
      <c r="N33" s="8">
        <v>39046114</v>
      </c>
      <c r="O33" s="8">
        <v>13938210</v>
      </c>
      <c r="P33" s="8">
        <v>5445994</v>
      </c>
      <c r="Q33" s="8">
        <v>7251456</v>
      </c>
      <c r="R33" s="8">
        <v>26635660</v>
      </c>
      <c r="S33" s="8">
        <v>10599940</v>
      </c>
      <c r="T33" s="8">
        <v>2654883</v>
      </c>
      <c r="U33" s="8"/>
      <c r="V33" s="8">
        <v>13254823</v>
      </c>
      <c r="W33" s="8">
        <v>82065226</v>
      </c>
      <c r="X33" s="8">
        <v>76643822</v>
      </c>
      <c r="Y33" s="8">
        <v>5421404</v>
      </c>
      <c r="Z33" s="2">
        <v>7.0735042414768925</v>
      </c>
      <c r="AA33" s="6">
        <v>76643822</v>
      </c>
    </row>
    <row r="34" spans="1:27" ht="13.5" x14ac:dyDescent="0.25">
      <c r="A34" s="23" t="s">
        <v>59</v>
      </c>
      <c r="B34" s="29" t="s">
        <v>32</v>
      </c>
      <c r="C34" s="6">
        <v>3454425</v>
      </c>
      <c r="D34" s="6"/>
      <c r="E34" s="7">
        <v>116077</v>
      </c>
      <c r="F34" s="8">
        <v>116077</v>
      </c>
      <c r="G34" s="8"/>
      <c r="H34" s="8">
        <v>28635</v>
      </c>
      <c r="I34" s="8">
        <v>-569283</v>
      </c>
      <c r="J34" s="8">
        <v>-540648</v>
      </c>
      <c r="K34" s="8">
        <v>1140071</v>
      </c>
      <c r="L34" s="8">
        <v>3424</v>
      </c>
      <c r="M34" s="8">
        <v>558</v>
      </c>
      <c r="N34" s="8">
        <v>1144053</v>
      </c>
      <c r="O34" s="8"/>
      <c r="P34" s="8"/>
      <c r="Q34" s="8">
        <v>1041</v>
      </c>
      <c r="R34" s="8">
        <v>1041</v>
      </c>
      <c r="S34" s="8"/>
      <c r="T34" s="8"/>
      <c r="U34" s="8"/>
      <c r="V34" s="8"/>
      <c r="W34" s="8">
        <v>604446</v>
      </c>
      <c r="X34" s="8">
        <v>116077</v>
      </c>
      <c r="Y34" s="8">
        <v>488369</v>
      </c>
      <c r="Z34" s="2">
        <v>420.72848195594304</v>
      </c>
      <c r="AA34" s="6">
        <v>116077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2766933523</v>
      </c>
      <c r="D35" s="33">
        <f>SUM(D24:D34)</f>
        <v>0</v>
      </c>
      <c r="E35" s="34">
        <f t="shared" si="1"/>
        <v>2824406651</v>
      </c>
      <c r="F35" s="35">
        <f t="shared" si="1"/>
        <v>2824406651</v>
      </c>
      <c r="G35" s="35">
        <f t="shared" si="1"/>
        <v>316336429</v>
      </c>
      <c r="H35" s="35">
        <f t="shared" si="1"/>
        <v>629397758</v>
      </c>
      <c r="I35" s="35">
        <f t="shared" si="1"/>
        <v>-133554991</v>
      </c>
      <c r="J35" s="35">
        <f t="shared" si="1"/>
        <v>812179196</v>
      </c>
      <c r="K35" s="35">
        <f t="shared" si="1"/>
        <v>509176150</v>
      </c>
      <c r="L35" s="35">
        <f t="shared" si="1"/>
        <v>162202406</v>
      </c>
      <c r="M35" s="35">
        <f t="shared" si="1"/>
        <v>222458584</v>
      </c>
      <c r="N35" s="35">
        <f t="shared" si="1"/>
        <v>893837140</v>
      </c>
      <c r="O35" s="35">
        <f t="shared" si="1"/>
        <v>354511054</v>
      </c>
      <c r="P35" s="35">
        <f t="shared" si="1"/>
        <v>97359993</v>
      </c>
      <c r="Q35" s="35">
        <f t="shared" si="1"/>
        <v>98052737</v>
      </c>
      <c r="R35" s="35">
        <f t="shared" si="1"/>
        <v>549923784</v>
      </c>
      <c r="S35" s="35">
        <f t="shared" si="1"/>
        <v>203408464</v>
      </c>
      <c r="T35" s="35">
        <f t="shared" si="1"/>
        <v>260345677</v>
      </c>
      <c r="U35" s="35">
        <f t="shared" si="1"/>
        <v>0</v>
      </c>
      <c r="V35" s="35">
        <f t="shared" si="1"/>
        <v>463754141</v>
      </c>
      <c r="W35" s="35">
        <f t="shared" si="1"/>
        <v>2719694261</v>
      </c>
      <c r="X35" s="35">
        <f t="shared" si="1"/>
        <v>2824406651</v>
      </c>
      <c r="Y35" s="35">
        <f t="shared" si="1"/>
        <v>-104712390</v>
      </c>
      <c r="Z35" s="36">
        <f>+IF(X35&lt;&gt;0,+(Y35/X35)*100,0)</f>
        <v>-3.707411960771509</v>
      </c>
      <c r="AA35" s="33">
        <f>SUM(AA24:AA34)</f>
        <v>2824406651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-91023019</v>
      </c>
      <c r="D37" s="46">
        <f>+D21-D35</f>
        <v>0</v>
      </c>
      <c r="E37" s="47">
        <f t="shared" si="2"/>
        <v>378416088</v>
      </c>
      <c r="F37" s="48">
        <f t="shared" si="2"/>
        <v>378416088</v>
      </c>
      <c r="G37" s="48">
        <f t="shared" si="2"/>
        <v>-17615481</v>
      </c>
      <c r="H37" s="48">
        <f t="shared" si="2"/>
        <v>-349651062</v>
      </c>
      <c r="I37" s="48">
        <f t="shared" si="2"/>
        <v>-207361016</v>
      </c>
      <c r="J37" s="48">
        <f t="shared" si="2"/>
        <v>-574627559</v>
      </c>
      <c r="K37" s="48">
        <f t="shared" si="2"/>
        <v>396518628</v>
      </c>
      <c r="L37" s="48">
        <f t="shared" si="2"/>
        <v>53124133</v>
      </c>
      <c r="M37" s="48">
        <f t="shared" si="2"/>
        <v>-3175053</v>
      </c>
      <c r="N37" s="48">
        <f t="shared" si="2"/>
        <v>446467708</v>
      </c>
      <c r="O37" s="48">
        <f t="shared" si="2"/>
        <v>-143584517</v>
      </c>
      <c r="P37" s="48">
        <f t="shared" si="2"/>
        <v>111408210</v>
      </c>
      <c r="Q37" s="48">
        <f t="shared" si="2"/>
        <v>124745415</v>
      </c>
      <c r="R37" s="48">
        <f t="shared" si="2"/>
        <v>92569108</v>
      </c>
      <c r="S37" s="48">
        <f t="shared" si="2"/>
        <v>18769728</v>
      </c>
      <c r="T37" s="48">
        <f t="shared" si="2"/>
        <v>-140890955</v>
      </c>
      <c r="U37" s="48">
        <f t="shared" si="2"/>
        <v>2029</v>
      </c>
      <c r="V37" s="48">
        <f t="shared" si="2"/>
        <v>-122119198</v>
      </c>
      <c r="W37" s="48">
        <f t="shared" si="2"/>
        <v>-157709941</v>
      </c>
      <c r="X37" s="48">
        <f>IF(F21=F35,0,X21-X35)</f>
        <v>378416088</v>
      </c>
      <c r="Y37" s="48">
        <f t="shared" si="2"/>
        <v>-536126029</v>
      </c>
      <c r="Z37" s="49">
        <f>+IF(X37&lt;&gt;0,+(Y37/X37)*100,0)</f>
        <v>-141.67633089637565</v>
      </c>
      <c r="AA37" s="46">
        <f>+AA21-AA35</f>
        <v>378416088</v>
      </c>
    </row>
    <row r="38" spans="1:27" ht="23.1" customHeight="1" x14ac:dyDescent="0.25">
      <c r="A38" s="50" t="s">
        <v>62</v>
      </c>
      <c r="B38" s="29" t="s">
        <v>32</v>
      </c>
      <c r="C38" s="6">
        <v>31331431</v>
      </c>
      <c r="D38" s="6"/>
      <c r="E38" s="7">
        <v>20466030</v>
      </c>
      <c r="F38" s="8">
        <v>20466030</v>
      </c>
      <c r="G38" s="8"/>
      <c r="H38" s="8"/>
      <c r="I38" s="8"/>
      <c r="J38" s="8"/>
      <c r="K38" s="8"/>
      <c r="L38" s="8"/>
      <c r="M38" s="8"/>
      <c r="N38" s="8"/>
      <c r="O38" s="8">
        <v>6471922</v>
      </c>
      <c r="P38" s="8"/>
      <c r="Q38" s="8"/>
      <c r="R38" s="8">
        <v>6471922</v>
      </c>
      <c r="S38" s="8">
        <v>4926997</v>
      </c>
      <c r="T38" s="8"/>
      <c r="U38" s="8"/>
      <c r="V38" s="8">
        <v>4926997</v>
      </c>
      <c r="W38" s="8">
        <v>11398919</v>
      </c>
      <c r="X38" s="8">
        <v>20466030</v>
      </c>
      <c r="Y38" s="8">
        <v>-9067111</v>
      </c>
      <c r="Z38" s="2">
        <v>-44.303223439035314</v>
      </c>
      <c r="AA38" s="6">
        <v>20466030</v>
      </c>
    </row>
    <row r="39" spans="1:27" ht="57" customHeight="1" x14ac:dyDescent="0.25">
      <c r="A39" s="50" t="s">
        <v>63</v>
      </c>
      <c r="B39" s="29" t="s">
        <v>32</v>
      </c>
      <c r="C39" s="28">
        <v>5207060</v>
      </c>
      <c r="D39" s="28"/>
      <c r="E39" s="7">
        <v>13000000</v>
      </c>
      <c r="F39" s="26">
        <v>13000000</v>
      </c>
      <c r="G39" s="26">
        <v>1125562</v>
      </c>
      <c r="H39" s="26"/>
      <c r="I39" s="26"/>
      <c r="J39" s="26">
        <v>1125562</v>
      </c>
      <c r="K39" s="26">
        <v>101289</v>
      </c>
      <c r="L39" s="26">
        <v>338016</v>
      </c>
      <c r="M39" s="26">
        <v>391569</v>
      </c>
      <c r="N39" s="26">
        <v>830874</v>
      </c>
      <c r="O39" s="26">
        <v>227051</v>
      </c>
      <c r="P39" s="26">
        <v>387691</v>
      </c>
      <c r="Q39" s="26">
        <v>224398</v>
      </c>
      <c r="R39" s="26">
        <v>839140</v>
      </c>
      <c r="S39" s="26">
        <v>307443</v>
      </c>
      <c r="T39" s="26"/>
      <c r="U39" s="26"/>
      <c r="V39" s="26">
        <v>307443</v>
      </c>
      <c r="W39" s="26">
        <v>3103019</v>
      </c>
      <c r="X39" s="26">
        <v>13000000</v>
      </c>
      <c r="Y39" s="26">
        <v>-9896981</v>
      </c>
      <c r="Z39" s="27">
        <v>-76.130623076923072</v>
      </c>
      <c r="AA39" s="28">
        <v>13000000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-54484528</v>
      </c>
      <c r="D41" s="56">
        <f>SUM(D37:D40)</f>
        <v>0</v>
      </c>
      <c r="E41" s="57">
        <f t="shared" si="3"/>
        <v>411882118</v>
      </c>
      <c r="F41" s="58">
        <f t="shared" si="3"/>
        <v>411882118</v>
      </c>
      <c r="G41" s="58">
        <f t="shared" si="3"/>
        <v>-16489919</v>
      </c>
      <c r="H41" s="58">
        <f t="shared" si="3"/>
        <v>-349651062</v>
      </c>
      <c r="I41" s="58">
        <f t="shared" si="3"/>
        <v>-207361016</v>
      </c>
      <c r="J41" s="58">
        <f t="shared" si="3"/>
        <v>-573501997</v>
      </c>
      <c r="K41" s="58">
        <f t="shared" si="3"/>
        <v>396619917</v>
      </c>
      <c r="L41" s="58">
        <f t="shared" si="3"/>
        <v>53462149</v>
      </c>
      <c r="M41" s="58">
        <f t="shared" si="3"/>
        <v>-2783484</v>
      </c>
      <c r="N41" s="58">
        <f t="shared" si="3"/>
        <v>447298582</v>
      </c>
      <c r="O41" s="58">
        <f t="shared" si="3"/>
        <v>-136885544</v>
      </c>
      <c r="P41" s="58">
        <f t="shared" si="3"/>
        <v>111795901</v>
      </c>
      <c r="Q41" s="58">
        <f t="shared" si="3"/>
        <v>124969813</v>
      </c>
      <c r="R41" s="58">
        <f t="shared" si="3"/>
        <v>99880170</v>
      </c>
      <c r="S41" s="58">
        <f t="shared" si="3"/>
        <v>24004168</v>
      </c>
      <c r="T41" s="58">
        <f t="shared" si="3"/>
        <v>-140890955</v>
      </c>
      <c r="U41" s="58">
        <f t="shared" si="3"/>
        <v>2029</v>
      </c>
      <c r="V41" s="58">
        <f t="shared" si="3"/>
        <v>-116884758</v>
      </c>
      <c r="W41" s="58">
        <f t="shared" si="3"/>
        <v>-143208003</v>
      </c>
      <c r="X41" s="58">
        <f t="shared" si="3"/>
        <v>411882118</v>
      </c>
      <c r="Y41" s="58">
        <f t="shared" si="3"/>
        <v>-555090121</v>
      </c>
      <c r="Z41" s="59">
        <f>+IF(X41&lt;&gt;0,+(Y41/X41)*100,0)</f>
        <v>-134.76917223194428</v>
      </c>
      <c r="AA41" s="56">
        <f>SUM(AA37:AA40)</f>
        <v>411882118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-54484528</v>
      </c>
      <c r="D43" s="64">
        <f>+D41-D42</f>
        <v>0</v>
      </c>
      <c r="E43" s="65">
        <f t="shared" si="4"/>
        <v>411882118</v>
      </c>
      <c r="F43" s="66">
        <f t="shared" si="4"/>
        <v>411882118</v>
      </c>
      <c r="G43" s="66">
        <f t="shared" si="4"/>
        <v>-16489919</v>
      </c>
      <c r="H43" s="66">
        <f t="shared" si="4"/>
        <v>-349651062</v>
      </c>
      <c r="I43" s="66">
        <f t="shared" si="4"/>
        <v>-207361016</v>
      </c>
      <c r="J43" s="66">
        <f t="shared" si="4"/>
        <v>-573501997</v>
      </c>
      <c r="K43" s="66">
        <f t="shared" si="4"/>
        <v>396619917</v>
      </c>
      <c r="L43" s="66">
        <f t="shared" si="4"/>
        <v>53462149</v>
      </c>
      <c r="M43" s="66">
        <f t="shared" si="4"/>
        <v>-2783484</v>
      </c>
      <c r="N43" s="66">
        <f t="shared" si="4"/>
        <v>447298582</v>
      </c>
      <c r="O43" s="66">
        <f t="shared" si="4"/>
        <v>-136885544</v>
      </c>
      <c r="P43" s="66">
        <f t="shared" si="4"/>
        <v>111795901</v>
      </c>
      <c r="Q43" s="66">
        <f t="shared" si="4"/>
        <v>124969813</v>
      </c>
      <c r="R43" s="66">
        <f t="shared" si="4"/>
        <v>99880170</v>
      </c>
      <c r="S43" s="66">
        <f t="shared" si="4"/>
        <v>24004168</v>
      </c>
      <c r="T43" s="66">
        <f t="shared" si="4"/>
        <v>-140890955</v>
      </c>
      <c r="U43" s="66">
        <f t="shared" si="4"/>
        <v>2029</v>
      </c>
      <c r="V43" s="66">
        <f t="shared" si="4"/>
        <v>-116884758</v>
      </c>
      <c r="W43" s="66">
        <f t="shared" si="4"/>
        <v>-143208003</v>
      </c>
      <c r="X43" s="66">
        <f t="shared" si="4"/>
        <v>411882118</v>
      </c>
      <c r="Y43" s="66">
        <f t="shared" si="4"/>
        <v>-555090121</v>
      </c>
      <c r="Z43" s="67">
        <f>+IF(X43&lt;&gt;0,+(Y43/X43)*100,0)</f>
        <v>-134.76917223194428</v>
      </c>
      <c r="AA43" s="64">
        <f>+AA41-AA42</f>
        <v>411882118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-54484528</v>
      </c>
      <c r="D45" s="56">
        <f>SUM(D43:D44)</f>
        <v>0</v>
      </c>
      <c r="E45" s="57">
        <f t="shared" si="5"/>
        <v>411882118</v>
      </c>
      <c r="F45" s="58">
        <f t="shared" si="5"/>
        <v>411882118</v>
      </c>
      <c r="G45" s="58">
        <f t="shared" si="5"/>
        <v>-16489919</v>
      </c>
      <c r="H45" s="58">
        <f t="shared" si="5"/>
        <v>-349651062</v>
      </c>
      <c r="I45" s="58">
        <f t="shared" si="5"/>
        <v>-207361016</v>
      </c>
      <c r="J45" s="58">
        <f t="shared" si="5"/>
        <v>-573501997</v>
      </c>
      <c r="K45" s="58">
        <f t="shared" si="5"/>
        <v>396619917</v>
      </c>
      <c r="L45" s="58">
        <f t="shared" si="5"/>
        <v>53462149</v>
      </c>
      <c r="M45" s="58">
        <f t="shared" si="5"/>
        <v>-2783484</v>
      </c>
      <c r="N45" s="58">
        <f t="shared" si="5"/>
        <v>447298582</v>
      </c>
      <c r="O45" s="58">
        <f t="shared" si="5"/>
        <v>-136885544</v>
      </c>
      <c r="P45" s="58">
        <f t="shared" si="5"/>
        <v>111795901</v>
      </c>
      <c r="Q45" s="58">
        <f t="shared" si="5"/>
        <v>124969813</v>
      </c>
      <c r="R45" s="58">
        <f t="shared" si="5"/>
        <v>99880170</v>
      </c>
      <c r="S45" s="58">
        <f t="shared" si="5"/>
        <v>24004168</v>
      </c>
      <c r="T45" s="58">
        <f t="shared" si="5"/>
        <v>-140890955</v>
      </c>
      <c r="U45" s="58">
        <f t="shared" si="5"/>
        <v>2029</v>
      </c>
      <c r="V45" s="58">
        <f t="shared" si="5"/>
        <v>-116884758</v>
      </c>
      <c r="W45" s="58">
        <f t="shared" si="5"/>
        <v>-143208003</v>
      </c>
      <c r="X45" s="58">
        <f t="shared" si="5"/>
        <v>411882118</v>
      </c>
      <c r="Y45" s="58">
        <f t="shared" si="5"/>
        <v>-555090121</v>
      </c>
      <c r="Z45" s="59">
        <f>+IF(X45&lt;&gt;0,+(Y45/X45)*100,0)</f>
        <v>-134.76917223194428</v>
      </c>
      <c r="AA45" s="56">
        <f>SUM(AA43:AA44)</f>
        <v>411882118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-54484528</v>
      </c>
      <c r="D47" s="71">
        <f>SUM(D45:D46)</f>
        <v>0</v>
      </c>
      <c r="E47" s="72">
        <f t="shared" si="6"/>
        <v>411882118</v>
      </c>
      <c r="F47" s="73">
        <f t="shared" si="6"/>
        <v>411882118</v>
      </c>
      <c r="G47" s="73">
        <f t="shared" si="6"/>
        <v>-16489919</v>
      </c>
      <c r="H47" s="74">
        <f t="shared" si="6"/>
        <v>-349651062</v>
      </c>
      <c r="I47" s="74">
        <f t="shared" si="6"/>
        <v>-207361016</v>
      </c>
      <c r="J47" s="74">
        <f t="shared" si="6"/>
        <v>-573501997</v>
      </c>
      <c r="K47" s="74">
        <f t="shared" si="6"/>
        <v>396619917</v>
      </c>
      <c r="L47" s="74">
        <f t="shared" si="6"/>
        <v>53462149</v>
      </c>
      <c r="M47" s="73">
        <f t="shared" si="6"/>
        <v>-2783484</v>
      </c>
      <c r="N47" s="73">
        <f t="shared" si="6"/>
        <v>447298582</v>
      </c>
      <c r="O47" s="74">
        <f t="shared" si="6"/>
        <v>-136885544</v>
      </c>
      <c r="P47" s="74">
        <f t="shared" si="6"/>
        <v>111795901</v>
      </c>
      <c r="Q47" s="74">
        <f t="shared" si="6"/>
        <v>124969813</v>
      </c>
      <c r="R47" s="74">
        <f t="shared" si="6"/>
        <v>99880170</v>
      </c>
      <c r="S47" s="74">
        <f t="shared" si="6"/>
        <v>24004168</v>
      </c>
      <c r="T47" s="73">
        <f t="shared" si="6"/>
        <v>-140890955</v>
      </c>
      <c r="U47" s="73">
        <f t="shared" si="6"/>
        <v>2029</v>
      </c>
      <c r="V47" s="74">
        <f t="shared" si="6"/>
        <v>-116884758</v>
      </c>
      <c r="W47" s="74">
        <f t="shared" si="6"/>
        <v>-143208003</v>
      </c>
      <c r="X47" s="74">
        <f t="shared" si="6"/>
        <v>411882118</v>
      </c>
      <c r="Y47" s="74">
        <f t="shared" si="6"/>
        <v>-555090121</v>
      </c>
      <c r="Z47" s="75">
        <f>+IF(X47&lt;&gt;0,+(Y47/X47)*100,0)</f>
        <v>-134.76917223194428</v>
      </c>
      <c r="AA47" s="76">
        <f>SUM(AA45:AA46)</f>
        <v>411882118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1388546</v>
      </c>
      <c r="D6" s="6"/>
      <c r="E6" s="7"/>
      <c r="F6" s="8"/>
      <c r="G6" s="8">
        <v>165207</v>
      </c>
      <c r="H6" s="8">
        <v>164860</v>
      </c>
      <c r="I6" s="8">
        <v>154697</v>
      </c>
      <c r="J6" s="8">
        <v>484764</v>
      </c>
      <c r="K6" s="8">
        <v>127726</v>
      </c>
      <c r="L6" s="8">
        <v>140617</v>
      </c>
      <c r="M6" s="8">
        <v>254083</v>
      </c>
      <c r="N6" s="8">
        <v>522426</v>
      </c>
      <c r="O6" s="8">
        <v>184391</v>
      </c>
      <c r="P6" s="8">
        <v>141483</v>
      </c>
      <c r="Q6" s="8">
        <v>143713</v>
      </c>
      <c r="R6" s="8">
        <v>469587</v>
      </c>
      <c r="S6" s="8">
        <v>123330</v>
      </c>
      <c r="T6" s="8">
        <v>123087</v>
      </c>
      <c r="U6" s="8">
        <v>208076</v>
      </c>
      <c r="V6" s="8">
        <v>454493</v>
      </c>
      <c r="W6" s="8">
        <v>1931270</v>
      </c>
      <c r="X6" s="8"/>
      <c r="Y6" s="8">
        <v>1931270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251029</v>
      </c>
      <c r="D7" s="6"/>
      <c r="E7" s="7"/>
      <c r="F7" s="8">
        <v>200000</v>
      </c>
      <c r="G7" s="8">
        <v>5137</v>
      </c>
      <c r="H7" s="8">
        <v>9000</v>
      </c>
      <c r="I7" s="8">
        <v>32491</v>
      </c>
      <c r="J7" s="8">
        <v>46628</v>
      </c>
      <c r="K7" s="8">
        <v>13976</v>
      </c>
      <c r="L7" s="8">
        <v>23101</v>
      </c>
      <c r="M7" s="8">
        <v>3478</v>
      </c>
      <c r="N7" s="8">
        <v>40555</v>
      </c>
      <c r="O7" s="8">
        <v>6913</v>
      </c>
      <c r="P7" s="8">
        <v>51099</v>
      </c>
      <c r="Q7" s="8">
        <v>36776</v>
      </c>
      <c r="R7" s="8">
        <v>94788</v>
      </c>
      <c r="S7" s="8">
        <v>33513</v>
      </c>
      <c r="T7" s="8">
        <v>33513</v>
      </c>
      <c r="U7" s="8">
        <v>19660</v>
      </c>
      <c r="V7" s="8">
        <v>86686</v>
      </c>
      <c r="W7" s="8">
        <v>268657</v>
      </c>
      <c r="X7" s="8">
        <v>200000</v>
      </c>
      <c r="Y7" s="8">
        <v>68657</v>
      </c>
      <c r="Z7" s="2">
        <v>34.328499999999998</v>
      </c>
      <c r="AA7" s="6">
        <v>200000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2250000</v>
      </c>
      <c r="F13" s="8">
        <v>3825000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3825000</v>
      </c>
      <c r="Y13" s="8">
        <v>-3825000</v>
      </c>
      <c r="Z13" s="2">
        <v>-100</v>
      </c>
      <c r="AA13" s="6">
        <v>3825000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1639575</v>
      </c>
      <c r="D21" s="33">
        <f t="shared" si="0"/>
        <v>0</v>
      </c>
      <c r="E21" s="34">
        <f t="shared" si="0"/>
        <v>2250000</v>
      </c>
      <c r="F21" s="35">
        <f t="shared" si="0"/>
        <v>4025000</v>
      </c>
      <c r="G21" s="35">
        <f t="shared" si="0"/>
        <v>170344</v>
      </c>
      <c r="H21" s="35">
        <f t="shared" si="0"/>
        <v>173860</v>
      </c>
      <c r="I21" s="35">
        <f t="shared" si="0"/>
        <v>187188</v>
      </c>
      <c r="J21" s="35">
        <f t="shared" si="0"/>
        <v>531392</v>
      </c>
      <c r="K21" s="35">
        <f t="shared" si="0"/>
        <v>141702</v>
      </c>
      <c r="L21" s="35">
        <f t="shared" si="0"/>
        <v>163718</v>
      </c>
      <c r="M21" s="35">
        <f t="shared" si="0"/>
        <v>257561</v>
      </c>
      <c r="N21" s="35">
        <f t="shared" si="0"/>
        <v>562981</v>
      </c>
      <c r="O21" s="35">
        <f t="shared" si="0"/>
        <v>191304</v>
      </c>
      <c r="P21" s="35">
        <f t="shared" si="0"/>
        <v>192582</v>
      </c>
      <c r="Q21" s="35">
        <f t="shared" si="0"/>
        <v>180489</v>
      </c>
      <c r="R21" s="35">
        <f t="shared" si="0"/>
        <v>564375</v>
      </c>
      <c r="S21" s="35">
        <f t="shared" si="0"/>
        <v>156843</v>
      </c>
      <c r="T21" s="35">
        <f t="shared" si="0"/>
        <v>156600</v>
      </c>
      <c r="U21" s="35">
        <f t="shared" si="0"/>
        <v>227736</v>
      </c>
      <c r="V21" s="35">
        <f t="shared" si="0"/>
        <v>541179</v>
      </c>
      <c r="W21" s="35">
        <f t="shared" si="0"/>
        <v>2199927</v>
      </c>
      <c r="X21" s="35">
        <f t="shared" si="0"/>
        <v>4025000</v>
      </c>
      <c r="Y21" s="35">
        <f t="shared" si="0"/>
        <v>-1825073</v>
      </c>
      <c r="Z21" s="36">
        <f>+IF(X21&lt;&gt;0,+(Y21/X21)*100,0)</f>
        <v>-45.343428571428575</v>
      </c>
      <c r="AA21" s="33">
        <f>SUM(AA5:AA20)</f>
        <v>4025000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4485402</v>
      </c>
      <c r="D24" s="6"/>
      <c r="E24" s="7">
        <v>5645224</v>
      </c>
      <c r="F24" s="8">
        <v>5645224</v>
      </c>
      <c r="G24" s="8">
        <v>322279</v>
      </c>
      <c r="H24" s="8">
        <v>386077</v>
      </c>
      <c r="I24" s="8">
        <v>402094</v>
      </c>
      <c r="J24" s="8">
        <v>1110450</v>
      </c>
      <c r="K24" s="8">
        <v>358186</v>
      </c>
      <c r="L24" s="8">
        <v>385120</v>
      </c>
      <c r="M24" s="8">
        <v>394109</v>
      </c>
      <c r="N24" s="8">
        <v>1137415</v>
      </c>
      <c r="O24" s="8">
        <v>433481</v>
      </c>
      <c r="P24" s="8"/>
      <c r="Q24" s="8">
        <v>431410</v>
      </c>
      <c r="R24" s="8">
        <v>864891</v>
      </c>
      <c r="S24" s="8">
        <v>371707</v>
      </c>
      <c r="T24" s="8">
        <v>371707</v>
      </c>
      <c r="U24" s="8">
        <v>404323</v>
      </c>
      <c r="V24" s="8">
        <v>1147737</v>
      </c>
      <c r="W24" s="8">
        <v>4260493</v>
      </c>
      <c r="X24" s="8">
        <v>5645224</v>
      </c>
      <c r="Y24" s="8">
        <v>-1384731</v>
      </c>
      <c r="Z24" s="2">
        <v>-24.529248086524113</v>
      </c>
      <c r="AA24" s="6">
        <v>5645224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33824352</v>
      </c>
      <c r="D29" s="6"/>
      <c r="E29" s="7">
        <v>36000000</v>
      </c>
      <c r="F29" s="8">
        <v>34000000</v>
      </c>
      <c r="G29" s="8">
        <v>4411555</v>
      </c>
      <c r="H29" s="8">
        <v>4458002</v>
      </c>
      <c r="I29" s="8"/>
      <c r="J29" s="8">
        <v>8869557</v>
      </c>
      <c r="K29" s="8">
        <v>1989761</v>
      </c>
      <c r="L29" s="8">
        <v>2184047</v>
      </c>
      <c r="M29" s="8">
        <v>2264444</v>
      </c>
      <c r="N29" s="8">
        <v>6438252</v>
      </c>
      <c r="O29" s="8">
        <v>3877899</v>
      </c>
      <c r="P29" s="8"/>
      <c r="Q29" s="8"/>
      <c r="R29" s="8">
        <v>3877899</v>
      </c>
      <c r="S29" s="8">
        <v>1003280</v>
      </c>
      <c r="T29" s="8">
        <v>1003280</v>
      </c>
      <c r="U29" s="8">
        <v>8436252</v>
      </c>
      <c r="V29" s="8">
        <v>10442812</v>
      </c>
      <c r="W29" s="8">
        <v>29628520</v>
      </c>
      <c r="X29" s="8">
        <v>34000000</v>
      </c>
      <c r="Y29" s="8">
        <v>-4371480</v>
      </c>
      <c r="Z29" s="2">
        <v>-12.857294117647058</v>
      </c>
      <c r="AA29" s="6">
        <v>34000000</v>
      </c>
    </row>
    <row r="30" spans="1:27" ht="13.5" x14ac:dyDescent="0.25">
      <c r="A30" s="25" t="s">
        <v>56</v>
      </c>
      <c r="B30" s="24" t="s">
        <v>32</v>
      </c>
      <c r="C30" s="6">
        <v>457021</v>
      </c>
      <c r="D30" s="6"/>
      <c r="E30" s="7">
        <v>400000</v>
      </c>
      <c r="F30" s="8">
        <v>300000</v>
      </c>
      <c r="G30" s="8"/>
      <c r="H30" s="8"/>
      <c r="I30" s="8"/>
      <c r="J30" s="8"/>
      <c r="K30" s="8"/>
      <c r="L30" s="8">
        <v>145000</v>
      </c>
      <c r="M30" s="8"/>
      <c r="N30" s="8">
        <v>145000</v>
      </c>
      <c r="O30" s="8"/>
      <c r="P30" s="8"/>
      <c r="Q30" s="8"/>
      <c r="R30" s="8"/>
      <c r="S30" s="8"/>
      <c r="T30" s="8"/>
      <c r="U30" s="8">
        <v>532683</v>
      </c>
      <c r="V30" s="8">
        <v>532683</v>
      </c>
      <c r="W30" s="8">
        <v>677683</v>
      </c>
      <c r="X30" s="8">
        <v>300000</v>
      </c>
      <c r="Y30" s="8">
        <v>377683</v>
      </c>
      <c r="Z30" s="2">
        <v>125.89433333333334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618047</v>
      </c>
      <c r="D31" s="6"/>
      <c r="E31" s="7">
        <v>1080000</v>
      </c>
      <c r="F31" s="8">
        <v>700000</v>
      </c>
      <c r="G31" s="8">
        <v>181689</v>
      </c>
      <c r="H31" s="8">
        <v>7550</v>
      </c>
      <c r="I31" s="8"/>
      <c r="J31" s="8">
        <v>189239</v>
      </c>
      <c r="K31" s="8"/>
      <c r="L31" s="8">
        <v>81822</v>
      </c>
      <c r="M31" s="8"/>
      <c r="N31" s="8">
        <v>81822</v>
      </c>
      <c r="O31" s="8"/>
      <c r="P31" s="8"/>
      <c r="Q31" s="8"/>
      <c r="R31" s="8"/>
      <c r="S31" s="8"/>
      <c r="T31" s="8"/>
      <c r="U31" s="8"/>
      <c r="V31" s="8"/>
      <c r="W31" s="8">
        <v>271061</v>
      </c>
      <c r="X31" s="8">
        <v>700000</v>
      </c>
      <c r="Y31" s="8">
        <v>-428939</v>
      </c>
      <c r="Z31" s="2">
        <v>-61.277000000000001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880000</v>
      </c>
      <c r="F32" s="8">
        <v>880000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880000</v>
      </c>
      <c r="Y32" s="8">
        <v>-880000</v>
      </c>
      <c r="Z32" s="2">
        <v>-100</v>
      </c>
      <c r="AA32" s="6">
        <v>880000</v>
      </c>
    </row>
    <row r="33" spans="1:27" ht="13.5" x14ac:dyDescent="0.25">
      <c r="A33" s="25" t="s">
        <v>58</v>
      </c>
      <c r="B33" s="24" t="s">
        <v>32</v>
      </c>
      <c r="C33" s="6">
        <v>32822</v>
      </c>
      <c r="D33" s="6"/>
      <c r="E33" s="7"/>
      <c r="F33" s="8"/>
      <c r="G33" s="8">
        <v>2818</v>
      </c>
      <c r="H33" s="8">
        <v>3372</v>
      </c>
      <c r="I33" s="8">
        <v>3115</v>
      </c>
      <c r="J33" s="8">
        <v>9305</v>
      </c>
      <c r="K33" s="8">
        <v>2994</v>
      </c>
      <c r="L33" s="8">
        <v>3208</v>
      </c>
      <c r="M33" s="8">
        <v>3353</v>
      </c>
      <c r="N33" s="8">
        <v>9555</v>
      </c>
      <c r="O33" s="8">
        <v>3738</v>
      </c>
      <c r="P33" s="8"/>
      <c r="Q33" s="8">
        <v>3675</v>
      </c>
      <c r="R33" s="8">
        <v>7413</v>
      </c>
      <c r="S33" s="8">
        <v>3063</v>
      </c>
      <c r="T33" s="8">
        <v>3063</v>
      </c>
      <c r="U33" s="8">
        <v>3407</v>
      </c>
      <c r="V33" s="8">
        <v>9533</v>
      </c>
      <c r="W33" s="8">
        <v>35806</v>
      </c>
      <c r="X33" s="8"/>
      <c r="Y33" s="8">
        <v>35806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39417644</v>
      </c>
      <c r="D35" s="33">
        <f>SUM(D24:D34)</f>
        <v>0</v>
      </c>
      <c r="E35" s="34">
        <f t="shared" si="1"/>
        <v>44005224</v>
      </c>
      <c r="F35" s="35">
        <f t="shared" si="1"/>
        <v>41525224</v>
      </c>
      <c r="G35" s="35">
        <f t="shared" si="1"/>
        <v>4918341</v>
      </c>
      <c r="H35" s="35">
        <f t="shared" si="1"/>
        <v>4855001</v>
      </c>
      <c r="I35" s="35">
        <f t="shared" si="1"/>
        <v>405209</v>
      </c>
      <c r="J35" s="35">
        <f t="shared" si="1"/>
        <v>10178551</v>
      </c>
      <c r="K35" s="35">
        <f t="shared" si="1"/>
        <v>2350941</v>
      </c>
      <c r="L35" s="35">
        <f t="shared" si="1"/>
        <v>2799197</v>
      </c>
      <c r="M35" s="35">
        <f t="shared" si="1"/>
        <v>2661906</v>
      </c>
      <c r="N35" s="35">
        <f t="shared" si="1"/>
        <v>7812044</v>
      </c>
      <c r="O35" s="35">
        <f t="shared" si="1"/>
        <v>4315118</v>
      </c>
      <c r="P35" s="35">
        <f t="shared" si="1"/>
        <v>0</v>
      </c>
      <c r="Q35" s="35">
        <f t="shared" si="1"/>
        <v>435085</v>
      </c>
      <c r="R35" s="35">
        <f t="shared" si="1"/>
        <v>4750203</v>
      </c>
      <c r="S35" s="35">
        <f t="shared" si="1"/>
        <v>1378050</v>
      </c>
      <c r="T35" s="35">
        <f t="shared" si="1"/>
        <v>1378050</v>
      </c>
      <c r="U35" s="35">
        <f t="shared" si="1"/>
        <v>9376665</v>
      </c>
      <c r="V35" s="35">
        <f t="shared" si="1"/>
        <v>12132765</v>
      </c>
      <c r="W35" s="35">
        <f t="shared" si="1"/>
        <v>34873563</v>
      </c>
      <c r="X35" s="35">
        <f t="shared" si="1"/>
        <v>41525224</v>
      </c>
      <c r="Y35" s="35">
        <f t="shared" si="1"/>
        <v>-6651661</v>
      </c>
      <c r="Z35" s="36">
        <f>+IF(X35&lt;&gt;0,+(Y35/X35)*100,0)</f>
        <v>-16.018362718525012</v>
      </c>
      <c r="AA35" s="33">
        <f>SUM(AA24:AA34)</f>
        <v>41525224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-37778069</v>
      </c>
      <c r="D37" s="46">
        <f>+D21-D35</f>
        <v>0</v>
      </c>
      <c r="E37" s="47">
        <f t="shared" si="2"/>
        <v>-41755224</v>
      </c>
      <c r="F37" s="48">
        <f t="shared" si="2"/>
        <v>-37500224</v>
      </c>
      <c r="G37" s="48">
        <f t="shared" si="2"/>
        <v>-4747997</v>
      </c>
      <c r="H37" s="48">
        <f t="shared" si="2"/>
        <v>-4681141</v>
      </c>
      <c r="I37" s="48">
        <f t="shared" si="2"/>
        <v>-218021</v>
      </c>
      <c r="J37" s="48">
        <f t="shared" si="2"/>
        <v>-9647159</v>
      </c>
      <c r="K37" s="48">
        <f t="shared" si="2"/>
        <v>-2209239</v>
      </c>
      <c r="L37" s="48">
        <f t="shared" si="2"/>
        <v>-2635479</v>
      </c>
      <c r="M37" s="48">
        <f t="shared" si="2"/>
        <v>-2404345</v>
      </c>
      <c r="N37" s="48">
        <f t="shared" si="2"/>
        <v>-7249063</v>
      </c>
      <c r="O37" s="48">
        <f t="shared" si="2"/>
        <v>-4123814</v>
      </c>
      <c r="P37" s="48">
        <f t="shared" si="2"/>
        <v>192582</v>
      </c>
      <c r="Q37" s="48">
        <f t="shared" si="2"/>
        <v>-254596</v>
      </c>
      <c r="R37" s="48">
        <f t="shared" si="2"/>
        <v>-4185828</v>
      </c>
      <c r="S37" s="48">
        <f t="shared" si="2"/>
        <v>-1221207</v>
      </c>
      <c r="T37" s="48">
        <f t="shared" si="2"/>
        <v>-1221450</v>
      </c>
      <c r="U37" s="48">
        <f t="shared" si="2"/>
        <v>-9148929</v>
      </c>
      <c r="V37" s="48">
        <f t="shared" si="2"/>
        <v>-11591586</v>
      </c>
      <c r="W37" s="48">
        <f t="shared" si="2"/>
        <v>-32673636</v>
      </c>
      <c r="X37" s="48">
        <f>IF(F21=F35,0,X21-X35)</f>
        <v>-37500224</v>
      </c>
      <c r="Y37" s="48">
        <f t="shared" si="2"/>
        <v>4826588</v>
      </c>
      <c r="Z37" s="49">
        <f>+IF(X37&lt;&gt;0,+(Y37/X37)*100,0)</f>
        <v>-12.870824451608609</v>
      </c>
      <c r="AA37" s="46">
        <f>+AA21-AA35</f>
        <v>-37500224</v>
      </c>
    </row>
    <row r="38" spans="1:27" ht="23.1" customHeight="1" x14ac:dyDescent="0.25">
      <c r="A38" s="50" t="s">
        <v>62</v>
      </c>
      <c r="B38" s="29" t="s">
        <v>32</v>
      </c>
      <c r="C38" s="6">
        <v>9547000</v>
      </c>
      <c r="D38" s="6"/>
      <c r="E38" s="7">
        <v>5882000</v>
      </c>
      <c r="F38" s="8">
        <v>5882000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5882000</v>
      </c>
      <c r="V38" s="8">
        <v>5882000</v>
      </c>
      <c r="W38" s="8">
        <v>5882000</v>
      </c>
      <c r="X38" s="8">
        <v>5882000</v>
      </c>
      <c r="Y38" s="8"/>
      <c r="Z38" s="2"/>
      <c r="AA38" s="6">
        <v>5882000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147000</v>
      </c>
      <c r="F40" s="8">
        <v>147000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147000</v>
      </c>
      <c r="Y40" s="52">
        <v>-147000</v>
      </c>
      <c r="Z40" s="53">
        <v>-100</v>
      </c>
      <c r="AA40" s="54">
        <v>147000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-28231069</v>
      </c>
      <c r="D41" s="56">
        <f>SUM(D37:D40)</f>
        <v>0</v>
      </c>
      <c r="E41" s="57">
        <f t="shared" si="3"/>
        <v>-35726224</v>
      </c>
      <c r="F41" s="58">
        <f t="shared" si="3"/>
        <v>-31471224</v>
      </c>
      <c r="G41" s="58">
        <f t="shared" si="3"/>
        <v>-4747997</v>
      </c>
      <c r="H41" s="58">
        <f t="shared" si="3"/>
        <v>-4681141</v>
      </c>
      <c r="I41" s="58">
        <f t="shared" si="3"/>
        <v>-218021</v>
      </c>
      <c r="J41" s="58">
        <f t="shared" si="3"/>
        <v>-9647159</v>
      </c>
      <c r="K41" s="58">
        <f t="shared" si="3"/>
        <v>-2209239</v>
      </c>
      <c r="L41" s="58">
        <f t="shared" si="3"/>
        <v>-2635479</v>
      </c>
      <c r="M41" s="58">
        <f t="shared" si="3"/>
        <v>-2404345</v>
      </c>
      <c r="N41" s="58">
        <f t="shared" si="3"/>
        <v>-7249063</v>
      </c>
      <c r="O41" s="58">
        <f t="shared" si="3"/>
        <v>-4123814</v>
      </c>
      <c r="P41" s="58">
        <f t="shared" si="3"/>
        <v>192582</v>
      </c>
      <c r="Q41" s="58">
        <f t="shared" si="3"/>
        <v>-254596</v>
      </c>
      <c r="R41" s="58">
        <f t="shared" si="3"/>
        <v>-4185828</v>
      </c>
      <c r="S41" s="58">
        <f t="shared" si="3"/>
        <v>-1221207</v>
      </c>
      <c r="T41" s="58">
        <f t="shared" si="3"/>
        <v>-1221450</v>
      </c>
      <c r="U41" s="58">
        <f t="shared" si="3"/>
        <v>-3266929</v>
      </c>
      <c r="V41" s="58">
        <f t="shared" si="3"/>
        <v>-5709586</v>
      </c>
      <c r="W41" s="58">
        <f t="shared" si="3"/>
        <v>-26791636</v>
      </c>
      <c r="X41" s="58">
        <f t="shared" si="3"/>
        <v>-31471224</v>
      </c>
      <c r="Y41" s="58">
        <f t="shared" si="3"/>
        <v>4679588</v>
      </c>
      <c r="Z41" s="59">
        <f>+IF(X41&lt;&gt;0,+(Y41/X41)*100,0)</f>
        <v>-14.869418488457899</v>
      </c>
      <c r="AA41" s="56">
        <f>SUM(AA37:AA40)</f>
        <v>-31471224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-28231069</v>
      </c>
      <c r="D43" s="64">
        <f>+D41-D42</f>
        <v>0</v>
      </c>
      <c r="E43" s="65">
        <f t="shared" si="4"/>
        <v>-35726224</v>
      </c>
      <c r="F43" s="66">
        <f t="shared" si="4"/>
        <v>-31471224</v>
      </c>
      <c r="G43" s="66">
        <f t="shared" si="4"/>
        <v>-4747997</v>
      </c>
      <c r="H43" s="66">
        <f t="shared" si="4"/>
        <v>-4681141</v>
      </c>
      <c r="I43" s="66">
        <f t="shared" si="4"/>
        <v>-218021</v>
      </c>
      <c r="J43" s="66">
        <f t="shared" si="4"/>
        <v>-9647159</v>
      </c>
      <c r="K43" s="66">
        <f t="shared" si="4"/>
        <v>-2209239</v>
      </c>
      <c r="L43" s="66">
        <f t="shared" si="4"/>
        <v>-2635479</v>
      </c>
      <c r="M43" s="66">
        <f t="shared" si="4"/>
        <v>-2404345</v>
      </c>
      <c r="N43" s="66">
        <f t="shared" si="4"/>
        <v>-7249063</v>
      </c>
      <c r="O43" s="66">
        <f t="shared" si="4"/>
        <v>-4123814</v>
      </c>
      <c r="P43" s="66">
        <f t="shared" si="4"/>
        <v>192582</v>
      </c>
      <c r="Q43" s="66">
        <f t="shared" si="4"/>
        <v>-254596</v>
      </c>
      <c r="R43" s="66">
        <f t="shared" si="4"/>
        <v>-4185828</v>
      </c>
      <c r="S43" s="66">
        <f t="shared" si="4"/>
        <v>-1221207</v>
      </c>
      <c r="T43" s="66">
        <f t="shared" si="4"/>
        <v>-1221450</v>
      </c>
      <c r="U43" s="66">
        <f t="shared" si="4"/>
        <v>-3266929</v>
      </c>
      <c r="V43" s="66">
        <f t="shared" si="4"/>
        <v>-5709586</v>
      </c>
      <c r="W43" s="66">
        <f t="shared" si="4"/>
        <v>-26791636</v>
      </c>
      <c r="X43" s="66">
        <f t="shared" si="4"/>
        <v>-31471224</v>
      </c>
      <c r="Y43" s="66">
        <f t="shared" si="4"/>
        <v>4679588</v>
      </c>
      <c r="Z43" s="67">
        <f>+IF(X43&lt;&gt;0,+(Y43/X43)*100,0)</f>
        <v>-14.869418488457899</v>
      </c>
      <c r="AA43" s="64">
        <f>+AA41-AA42</f>
        <v>-31471224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-28231069</v>
      </c>
      <c r="D45" s="56">
        <f>SUM(D43:D44)</f>
        <v>0</v>
      </c>
      <c r="E45" s="57">
        <f t="shared" si="5"/>
        <v>-35726224</v>
      </c>
      <c r="F45" s="58">
        <f t="shared" si="5"/>
        <v>-31471224</v>
      </c>
      <c r="G45" s="58">
        <f t="shared" si="5"/>
        <v>-4747997</v>
      </c>
      <c r="H45" s="58">
        <f t="shared" si="5"/>
        <v>-4681141</v>
      </c>
      <c r="I45" s="58">
        <f t="shared" si="5"/>
        <v>-218021</v>
      </c>
      <c r="J45" s="58">
        <f t="shared" si="5"/>
        <v>-9647159</v>
      </c>
      <c r="K45" s="58">
        <f t="shared" si="5"/>
        <v>-2209239</v>
      </c>
      <c r="L45" s="58">
        <f t="shared" si="5"/>
        <v>-2635479</v>
      </c>
      <c r="M45" s="58">
        <f t="shared" si="5"/>
        <v>-2404345</v>
      </c>
      <c r="N45" s="58">
        <f t="shared" si="5"/>
        <v>-7249063</v>
      </c>
      <c r="O45" s="58">
        <f t="shared" si="5"/>
        <v>-4123814</v>
      </c>
      <c r="P45" s="58">
        <f t="shared" si="5"/>
        <v>192582</v>
      </c>
      <c r="Q45" s="58">
        <f t="shared" si="5"/>
        <v>-254596</v>
      </c>
      <c r="R45" s="58">
        <f t="shared" si="5"/>
        <v>-4185828</v>
      </c>
      <c r="S45" s="58">
        <f t="shared" si="5"/>
        <v>-1221207</v>
      </c>
      <c r="T45" s="58">
        <f t="shared" si="5"/>
        <v>-1221450</v>
      </c>
      <c r="U45" s="58">
        <f t="shared" si="5"/>
        <v>-3266929</v>
      </c>
      <c r="V45" s="58">
        <f t="shared" si="5"/>
        <v>-5709586</v>
      </c>
      <c r="W45" s="58">
        <f t="shared" si="5"/>
        <v>-26791636</v>
      </c>
      <c r="X45" s="58">
        <f t="shared" si="5"/>
        <v>-31471224</v>
      </c>
      <c r="Y45" s="58">
        <f t="shared" si="5"/>
        <v>4679588</v>
      </c>
      <c r="Z45" s="59">
        <f>+IF(X45&lt;&gt;0,+(Y45/X45)*100,0)</f>
        <v>-14.869418488457899</v>
      </c>
      <c r="AA45" s="56">
        <f>SUM(AA43:AA44)</f>
        <v>-31471224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-28231069</v>
      </c>
      <c r="D47" s="71">
        <f>SUM(D45:D46)</f>
        <v>0</v>
      </c>
      <c r="E47" s="72">
        <f t="shared" si="6"/>
        <v>-35726224</v>
      </c>
      <c r="F47" s="73">
        <f t="shared" si="6"/>
        <v>-31471224</v>
      </c>
      <c r="G47" s="73">
        <f t="shared" si="6"/>
        <v>-4747997</v>
      </c>
      <c r="H47" s="74">
        <f t="shared" si="6"/>
        <v>-4681141</v>
      </c>
      <c r="I47" s="74">
        <f t="shared" si="6"/>
        <v>-218021</v>
      </c>
      <c r="J47" s="74">
        <f t="shared" si="6"/>
        <v>-9647159</v>
      </c>
      <c r="K47" s="74">
        <f t="shared" si="6"/>
        <v>-2209239</v>
      </c>
      <c r="L47" s="74">
        <f t="shared" si="6"/>
        <v>-2635479</v>
      </c>
      <c r="M47" s="73">
        <f t="shared" si="6"/>
        <v>-2404345</v>
      </c>
      <c r="N47" s="73">
        <f t="shared" si="6"/>
        <v>-7249063</v>
      </c>
      <c r="O47" s="74">
        <f t="shared" si="6"/>
        <v>-4123814</v>
      </c>
      <c r="P47" s="74">
        <f t="shared" si="6"/>
        <v>192582</v>
      </c>
      <c r="Q47" s="74">
        <f t="shared" si="6"/>
        <v>-254596</v>
      </c>
      <c r="R47" s="74">
        <f t="shared" si="6"/>
        <v>-4185828</v>
      </c>
      <c r="S47" s="74">
        <f t="shared" si="6"/>
        <v>-1221207</v>
      </c>
      <c r="T47" s="73">
        <f t="shared" si="6"/>
        <v>-1221450</v>
      </c>
      <c r="U47" s="73">
        <f t="shared" si="6"/>
        <v>-3266929</v>
      </c>
      <c r="V47" s="74">
        <f t="shared" si="6"/>
        <v>-5709586</v>
      </c>
      <c r="W47" s="74">
        <f t="shared" si="6"/>
        <v>-26791636</v>
      </c>
      <c r="X47" s="74">
        <f t="shared" si="6"/>
        <v>-31471224</v>
      </c>
      <c r="Y47" s="74">
        <f t="shared" si="6"/>
        <v>4679588</v>
      </c>
      <c r="Z47" s="75">
        <f>+IF(X47&lt;&gt;0,+(Y47/X47)*100,0)</f>
        <v>-14.869418488457899</v>
      </c>
      <c r="AA47" s="76">
        <f>SUM(AA45:AA46)</f>
        <v>-31471224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>
        <v>3786071</v>
      </c>
      <c r="L6" s="8">
        <v>3786071</v>
      </c>
      <c r="M6" s="8"/>
      <c r="N6" s="8">
        <v>7572142</v>
      </c>
      <c r="O6" s="8">
        <v>-38000000</v>
      </c>
      <c r="P6" s="8">
        <v>82095529</v>
      </c>
      <c r="Q6" s="8">
        <v>7000000</v>
      </c>
      <c r="R6" s="8">
        <v>51095529</v>
      </c>
      <c r="S6" s="8">
        <v>17000000</v>
      </c>
      <c r="T6" s="8">
        <v>1200000</v>
      </c>
      <c r="U6" s="8">
        <v>1200000</v>
      </c>
      <c r="V6" s="8">
        <v>19400000</v>
      </c>
      <c r="W6" s="8">
        <v>78067671</v>
      </c>
      <c r="X6" s="8"/>
      <c r="Y6" s="8">
        <v>78067671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3786071</v>
      </c>
      <c r="L21" s="35">
        <f t="shared" si="0"/>
        <v>3786071</v>
      </c>
      <c r="M21" s="35">
        <f t="shared" si="0"/>
        <v>0</v>
      </c>
      <c r="N21" s="35">
        <f t="shared" si="0"/>
        <v>7572142</v>
      </c>
      <c r="O21" s="35">
        <f t="shared" si="0"/>
        <v>-38000000</v>
      </c>
      <c r="P21" s="35">
        <f t="shared" si="0"/>
        <v>82095529</v>
      </c>
      <c r="Q21" s="35">
        <f t="shared" si="0"/>
        <v>7000000</v>
      </c>
      <c r="R21" s="35">
        <f t="shared" si="0"/>
        <v>51095529</v>
      </c>
      <c r="S21" s="35">
        <f t="shared" si="0"/>
        <v>17000000</v>
      </c>
      <c r="T21" s="35">
        <f t="shared" si="0"/>
        <v>1200000</v>
      </c>
      <c r="U21" s="35">
        <f t="shared" si="0"/>
        <v>1200000</v>
      </c>
      <c r="V21" s="35">
        <f t="shared" si="0"/>
        <v>19400000</v>
      </c>
      <c r="W21" s="35">
        <f t="shared" si="0"/>
        <v>78067671</v>
      </c>
      <c r="X21" s="35">
        <f t="shared" si="0"/>
        <v>0</v>
      </c>
      <c r="Y21" s="35">
        <f t="shared" si="0"/>
        <v>78067671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60000000</v>
      </c>
      <c r="F29" s="8">
        <v>60000000</v>
      </c>
      <c r="G29" s="8"/>
      <c r="H29" s="8"/>
      <c r="I29" s="8"/>
      <c r="J29" s="8"/>
      <c r="K29" s="8"/>
      <c r="L29" s="8"/>
      <c r="M29" s="8"/>
      <c r="N29" s="8"/>
      <c r="O29" s="8">
        <v>31014339</v>
      </c>
      <c r="P29" s="8">
        <v>9380000</v>
      </c>
      <c r="Q29" s="8">
        <v>5000000</v>
      </c>
      <c r="R29" s="8">
        <v>45394339</v>
      </c>
      <c r="S29" s="8">
        <v>5550000</v>
      </c>
      <c r="T29" s="8">
        <v>5100000</v>
      </c>
      <c r="U29" s="8">
        <v>5100000</v>
      </c>
      <c r="V29" s="8">
        <v>15750000</v>
      </c>
      <c r="W29" s="8">
        <v>61144339</v>
      </c>
      <c r="X29" s="8">
        <v>60000000</v>
      </c>
      <c r="Y29" s="8">
        <v>1144339</v>
      </c>
      <c r="Z29" s="2">
        <v>1.9072316666666664</v>
      </c>
      <c r="AA29" s="6">
        <v>60000000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>
        <v>-640000</v>
      </c>
      <c r="P32" s="8">
        <v>1456226</v>
      </c>
      <c r="Q32" s="8">
        <v>1</v>
      </c>
      <c r="R32" s="8">
        <v>816227</v>
      </c>
      <c r="S32" s="8">
        <v>-50000</v>
      </c>
      <c r="T32" s="8">
        <v>1</v>
      </c>
      <c r="U32" s="8">
        <v>1</v>
      </c>
      <c r="V32" s="8">
        <v>-49998</v>
      </c>
      <c r="W32" s="8">
        <v>766229</v>
      </c>
      <c r="X32" s="8"/>
      <c r="Y32" s="8">
        <v>766229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10000</v>
      </c>
      <c r="Y33" s="8">
        <v>-10000</v>
      </c>
      <c r="Z33" s="2">
        <v>-100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60010000</v>
      </c>
      <c r="F35" s="35">
        <f t="shared" si="1"/>
        <v>60010000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30374339</v>
      </c>
      <c r="P35" s="35">
        <f t="shared" si="1"/>
        <v>10836226</v>
      </c>
      <c r="Q35" s="35">
        <f t="shared" si="1"/>
        <v>5000001</v>
      </c>
      <c r="R35" s="35">
        <f t="shared" si="1"/>
        <v>46210566</v>
      </c>
      <c r="S35" s="35">
        <f t="shared" si="1"/>
        <v>5500000</v>
      </c>
      <c r="T35" s="35">
        <f t="shared" si="1"/>
        <v>5100001</v>
      </c>
      <c r="U35" s="35">
        <f t="shared" si="1"/>
        <v>5100001</v>
      </c>
      <c r="V35" s="35">
        <f t="shared" si="1"/>
        <v>15700002</v>
      </c>
      <c r="W35" s="35">
        <f t="shared" si="1"/>
        <v>61910568</v>
      </c>
      <c r="X35" s="35">
        <f t="shared" si="1"/>
        <v>60010000</v>
      </c>
      <c r="Y35" s="35">
        <f t="shared" si="1"/>
        <v>1900568</v>
      </c>
      <c r="Z35" s="36">
        <f>+IF(X35&lt;&gt;0,+(Y35/X35)*100,0)</f>
        <v>3.1670854857523745</v>
      </c>
      <c r="AA35" s="33">
        <f>SUM(AA24:AA34)</f>
        <v>60010000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-60010000</v>
      </c>
      <c r="F37" s="48">
        <f t="shared" si="2"/>
        <v>-60010000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3786071</v>
      </c>
      <c r="L37" s="48">
        <f t="shared" si="2"/>
        <v>3786071</v>
      </c>
      <c r="M37" s="48">
        <f t="shared" si="2"/>
        <v>0</v>
      </c>
      <c r="N37" s="48">
        <f t="shared" si="2"/>
        <v>7572142</v>
      </c>
      <c r="O37" s="48">
        <f t="shared" si="2"/>
        <v>-68374339</v>
      </c>
      <c r="P37" s="48">
        <f t="shared" si="2"/>
        <v>71259303</v>
      </c>
      <c r="Q37" s="48">
        <f t="shared" si="2"/>
        <v>1999999</v>
      </c>
      <c r="R37" s="48">
        <f t="shared" si="2"/>
        <v>4884963</v>
      </c>
      <c r="S37" s="48">
        <f t="shared" si="2"/>
        <v>11500000</v>
      </c>
      <c r="T37" s="48">
        <f t="shared" si="2"/>
        <v>-3900001</v>
      </c>
      <c r="U37" s="48">
        <f t="shared" si="2"/>
        <v>-3900001</v>
      </c>
      <c r="V37" s="48">
        <f t="shared" si="2"/>
        <v>3699998</v>
      </c>
      <c r="W37" s="48">
        <f t="shared" si="2"/>
        <v>16157103</v>
      </c>
      <c r="X37" s="48">
        <f>IF(F21=F35,0,X21-X35)</f>
        <v>-60010000</v>
      </c>
      <c r="Y37" s="48">
        <f t="shared" si="2"/>
        <v>76167103</v>
      </c>
      <c r="Z37" s="49">
        <f>+IF(X37&lt;&gt;0,+(Y37/X37)*100,0)</f>
        <v>-126.92401766372272</v>
      </c>
      <c r="AA37" s="46">
        <f>+AA21-AA35</f>
        <v>-60010000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167000</v>
      </c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-59843000</v>
      </c>
      <c r="F41" s="58">
        <f t="shared" si="3"/>
        <v>-60010000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3786071</v>
      </c>
      <c r="L41" s="58">
        <f t="shared" si="3"/>
        <v>3786071</v>
      </c>
      <c r="M41" s="58">
        <f t="shared" si="3"/>
        <v>0</v>
      </c>
      <c r="N41" s="58">
        <f t="shared" si="3"/>
        <v>7572142</v>
      </c>
      <c r="O41" s="58">
        <f t="shared" si="3"/>
        <v>-68374339</v>
      </c>
      <c r="P41" s="58">
        <f t="shared" si="3"/>
        <v>71259303</v>
      </c>
      <c r="Q41" s="58">
        <f t="shared" si="3"/>
        <v>1999999</v>
      </c>
      <c r="R41" s="58">
        <f t="shared" si="3"/>
        <v>4884963</v>
      </c>
      <c r="S41" s="58">
        <f t="shared" si="3"/>
        <v>11500000</v>
      </c>
      <c r="T41" s="58">
        <f t="shared" si="3"/>
        <v>-3900001</v>
      </c>
      <c r="U41" s="58">
        <f t="shared" si="3"/>
        <v>-3900001</v>
      </c>
      <c r="V41" s="58">
        <f t="shared" si="3"/>
        <v>3699998</v>
      </c>
      <c r="W41" s="58">
        <f t="shared" si="3"/>
        <v>16157103</v>
      </c>
      <c r="X41" s="58">
        <f t="shared" si="3"/>
        <v>-60010000</v>
      </c>
      <c r="Y41" s="58">
        <f t="shared" si="3"/>
        <v>76167103</v>
      </c>
      <c r="Z41" s="59">
        <f>+IF(X41&lt;&gt;0,+(Y41/X41)*100,0)</f>
        <v>-126.92401766372272</v>
      </c>
      <c r="AA41" s="56">
        <f>SUM(AA37:AA40)</f>
        <v>-60010000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-59843000</v>
      </c>
      <c r="F43" s="66">
        <f t="shared" si="4"/>
        <v>-60010000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3786071</v>
      </c>
      <c r="L43" s="66">
        <f t="shared" si="4"/>
        <v>3786071</v>
      </c>
      <c r="M43" s="66">
        <f t="shared" si="4"/>
        <v>0</v>
      </c>
      <c r="N43" s="66">
        <f t="shared" si="4"/>
        <v>7572142</v>
      </c>
      <c r="O43" s="66">
        <f t="shared" si="4"/>
        <v>-68374339</v>
      </c>
      <c r="P43" s="66">
        <f t="shared" si="4"/>
        <v>71259303</v>
      </c>
      <c r="Q43" s="66">
        <f t="shared" si="4"/>
        <v>1999999</v>
      </c>
      <c r="R43" s="66">
        <f t="shared" si="4"/>
        <v>4884963</v>
      </c>
      <c r="S43" s="66">
        <f t="shared" si="4"/>
        <v>11500000</v>
      </c>
      <c r="T43" s="66">
        <f t="shared" si="4"/>
        <v>-3900001</v>
      </c>
      <c r="U43" s="66">
        <f t="shared" si="4"/>
        <v>-3900001</v>
      </c>
      <c r="V43" s="66">
        <f t="shared" si="4"/>
        <v>3699998</v>
      </c>
      <c r="W43" s="66">
        <f t="shared" si="4"/>
        <v>16157103</v>
      </c>
      <c r="X43" s="66">
        <f t="shared" si="4"/>
        <v>-60010000</v>
      </c>
      <c r="Y43" s="66">
        <f t="shared" si="4"/>
        <v>76167103</v>
      </c>
      <c r="Z43" s="67">
        <f>+IF(X43&lt;&gt;0,+(Y43/X43)*100,0)</f>
        <v>-126.92401766372272</v>
      </c>
      <c r="AA43" s="64">
        <f>+AA41-AA42</f>
        <v>-60010000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-59843000</v>
      </c>
      <c r="F45" s="58">
        <f t="shared" si="5"/>
        <v>-60010000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3786071</v>
      </c>
      <c r="L45" s="58">
        <f t="shared" si="5"/>
        <v>3786071</v>
      </c>
      <c r="M45" s="58">
        <f t="shared" si="5"/>
        <v>0</v>
      </c>
      <c r="N45" s="58">
        <f t="shared" si="5"/>
        <v>7572142</v>
      </c>
      <c r="O45" s="58">
        <f t="shared" si="5"/>
        <v>-68374339</v>
      </c>
      <c r="P45" s="58">
        <f t="shared" si="5"/>
        <v>71259303</v>
      </c>
      <c r="Q45" s="58">
        <f t="shared" si="5"/>
        <v>1999999</v>
      </c>
      <c r="R45" s="58">
        <f t="shared" si="5"/>
        <v>4884963</v>
      </c>
      <c r="S45" s="58">
        <f t="shared" si="5"/>
        <v>11500000</v>
      </c>
      <c r="T45" s="58">
        <f t="shared" si="5"/>
        <v>-3900001</v>
      </c>
      <c r="U45" s="58">
        <f t="shared" si="5"/>
        <v>-3900001</v>
      </c>
      <c r="V45" s="58">
        <f t="shared" si="5"/>
        <v>3699998</v>
      </c>
      <c r="W45" s="58">
        <f t="shared" si="5"/>
        <v>16157103</v>
      </c>
      <c r="X45" s="58">
        <f t="shared" si="5"/>
        <v>-60010000</v>
      </c>
      <c r="Y45" s="58">
        <f t="shared" si="5"/>
        <v>76167103</v>
      </c>
      <c r="Z45" s="59">
        <f>+IF(X45&lt;&gt;0,+(Y45/X45)*100,0)</f>
        <v>-126.92401766372272</v>
      </c>
      <c r="AA45" s="56">
        <f>SUM(AA43:AA44)</f>
        <v>-60010000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-59843000</v>
      </c>
      <c r="F47" s="73">
        <f t="shared" si="6"/>
        <v>-60010000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3786071</v>
      </c>
      <c r="L47" s="74">
        <f t="shared" si="6"/>
        <v>3786071</v>
      </c>
      <c r="M47" s="73">
        <f t="shared" si="6"/>
        <v>0</v>
      </c>
      <c r="N47" s="73">
        <f t="shared" si="6"/>
        <v>7572142</v>
      </c>
      <c r="O47" s="74">
        <f t="shared" si="6"/>
        <v>-68374339</v>
      </c>
      <c r="P47" s="74">
        <f t="shared" si="6"/>
        <v>71259303</v>
      </c>
      <c r="Q47" s="74">
        <f t="shared" si="6"/>
        <v>1999999</v>
      </c>
      <c r="R47" s="74">
        <f t="shared" si="6"/>
        <v>4884963</v>
      </c>
      <c r="S47" s="74">
        <f t="shared" si="6"/>
        <v>11500000</v>
      </c>
      <c r="T47" s="73">
        <f t="shared" si="6"/>
        <v>-3900001</v>
      </c>
      <c r="U47" s="73">
        <f t="shared" si="6"/>
        <v>-3900001</v>
      </c>
      <c r="V47" s="74">
        <f t="shared" si="6"/>
        <v>3699998</v>
      </c>
      <c r="W47" s="74">
        <f t="shared" si="6"/>
        <v>16157103</v>
      </c>
      <c r="X47" s="74">
        <f t="shared" si="6"/>
        <v>-60010000</v>
      </c>
      <c r="Y47" s="74">
        <f t="shared" si="6"/>
        <v>76167103</v>
      </c>
      <c r="Z47" s="75">
        <f>+IF(X47&lt;&gt;0,+(Y47/X47)*100,0)</f>
        <v>-126.92401766372272</v>
      </c>
      <c r="AA47" s="76">
        <f>SUM(AA45:AA46)</f>
        <v>-60010000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32858539</v>
      </c>
      <c r="D6" s="6"/>
      <c r="E6" s="7">
        <v>30779886</v>
      </c>
      <c r="F6" s="8">
        <v>30779892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30779892</v>
      </c>
      <c r="Y6" s="8">
        <v>-30779892</v>
      </c>
      <c r="Z6" s="2">
        <v>-100</v>
      </c>
      <c r="AA6" s="6">
        <v>30779892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32858539</v>
      </c>
      <c r="D21" s="33">
        <f t="shared" si="0"/>
        <v>0</v>
      </c>
      <c r="E21" s="34">
        <f t="shared" si="0"/>
        <v>30779886</v>
      </c>
      <c r="F21" s="35">
        <f t="shared" si="0"/>
        <v>30779892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30779892</v>
      </c>
      <c r="Y21" s="35">
        <f t="shared" si="0"/>
        <v>-30779892</v>
      </c>
      <c r="Z21" s="36">
        <f>+IF(X21&lt;&gt;0,+(Y21/X21)*100,0)</f>
        <v>-100</v>
      </c>
      <c r="AA21" s="33">
        <f>SUM(AA5:AA20)</f>
        <v>30779892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563122</v>
      </c>
      <c r="D24" s="6"/>
      <c r="E24" s="7">
        <v>591366</v>
      </c>
      <c r="F24" s="8">
        <v>591637</v>
      </c>
      <c r="G24" s="8">
        <v>51007</v>
      </c>
      <c r="H24" s="8">
        <v>48646</v>
      </c>
      <c r="I24" s="8"/>
      <c r="J24" s="8">
        <v>99653</v>
      </c>
      <c r="K24" s="8">
        <v>48687</v>
      </c>
      <c r="L24" s="8">
        <v>48857</v>
      </c>
      <c r="M24" s="8">
        <v>55520</v>
      </c>
      <c r="N24" s="8">
        <v>153064</v>
      </c>
      <c r="O24" s="8">
        <v>42970</v>
      </c>
      <c r="P24" s="8"/>
      <c r="Q24" s="8"/>
      <c r="R24" s="8">
        <v>42970</v>
      </c>
      <c r="S24" s="8">
        <v>53922</v>
      </c>
      <c r="T24" s="8">
        <v>42970</v>
      </c>
      <c r="U24" s="8">
        <v>63861</v>
      </c>
      <c r="V24" s="8">
        <v>160753</v>
      </c>
      <c r="W24" s="8">
        <v>456440</v>
      </c>
      <c r="X24" s="8">
        <v>591637</v>
      </c>
      <c r="Y24" s="8">
        <v>-135197</v>
      </c>
      <c r="Z24" s="2">
        <v>-22.851342968746039</v>
      </c>
      <c r="AA24" s="6">
        <v>591637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199450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33389052</v>
      </c>
      <c r="D29" s="6"/>
      <c r="E29" s="7">
        <v>28522124</v>
      </c>
      <c r="F29" s="8">
        <v>32022124</v>
      </c>
      <c r="G29" s="8">
        <v>226525</v>
      </c>
      <c r="H29" s="8"/>
      <c r="I29" s="8"/>
      <c r="J29" s="8">
        <v>226525</v>
      </c>
      <c r="K29" s="8">
        <v>673507</v>
      </c>
      <c r="L29" s="8"/>
      <c r="M29" s="8"/>
      <c r="N29" s="8">
        <v>673507</v>
      </c>
      <c r="O29" s="8">
        <v>423868</v>
      </c>
      <c r="P29" s="8"/>
      <c r="Q29" s="8"/>
      <c r="R29" s="8">
        <v>423868</v>
      </c>
      <c r="S29" s="8"/>
      <c r="T29" s="8">
        <v>430070</v>
      </c>
      <c r="U29" s="8">
        <v>808063</v>
      </c>
      <c r="V29" s="8">
        <v>1238133</v>
      </c>
      <c r="W29" s="8">
        <v>2562033</v>
      </c>
      <c r="X29" s="8">
        <v>32022124</v>
      </c>
      <c r="Y29" s="8">
        <v>-29460091</v>
      </c>
      <c r="Z29" s="2">
        <v>-91.99917844300397</v>
      </c>
      <c r="AA29" s="6">
        <v>32022124</v>
      </c>
    </row>
    <row r="30" spans="1:27" ht="13.5" x14ac:dyDescent="0.25">
      <c r="A30" s="25" t="s">
        <v>56</v>
      </c>
      <c r="B30" s="24" t="s">
        <v>32</v>
      </c>
      <c r="C30" s="6">
        <v>1079648</v>
      </c>
      <c r="D30" s="6"/>
      <c r="E30" s="7">
        <v>252000</v>
      </c>
      <c r="F30" s="8">
        <v>302000</v>
      </c>
      <c r="G30" s="8"/>
      <c r="H30" s="8">
        <v>8765</v>
      </c>
      <c r="I30" s="8"/>
      <c r="J30" s="8">
        <v>8765</v>
      </c>
      <c r="K30" s="8"/>
      <c r="L30" s="8">
        <v>206939</v>
      </c>
      <c r="M30" s="8"/>
      <c r="N30" s="8">
        <v>206939</v>
      </c>
      <c r="O30" s="8">
        <v>1484</v>
      </c>
      <c r="P30" s="8">
        <v>496</v>
      </c>
      <c r="Q30" s="8"/>
      <c r="R30" s="8">
        <v>1980</v>
      </c>
      <c r="S30" s="8"/>
      <c r="T30" s="8"/>
      <c r="U30" s="8"/>
      <c r="V30" s="8"/>
      <c r="W30" s="8">
        <v>217684</v>
      </c>
      <c r="X30" s="8">
        <v>302000</v>
      </c>
      <c r="Y30" s="8">
        <v>-84316</v>
      </c>
      <c r="Z30" s="2">
        <v>-27.919205298013246</v>
      </c>
      <c r="AA30" s="6">
        <v>302000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674748</v>
      </c>
      <c r="D33" s="6"/>
      <c r="E33" s="7">
        <v>4308</v>
      </c>
      <c r="F33" s="8">
        <v>4308</v>
      </c>
      <c r="G33" s="8">
        <v>321</v>
      </c>
      <c r="H33" s="8">
        <v>321</v>
      </c>
      <c r="I33" s="8"/>
      <c r="J33" s="8">
        <v>642</v>
      </c>
      <c r="K33" s="8">
        <v>368</v>
      </c>
      <c r="L33" s="8">
        <v>332</v>
      </c>
      <c r="M33" s="8">
        <v>362</v>
      </c>
      <c r="N33" s="8">
        <v>1062</v>
      </c>
      <c r="O33" s="8">
        <v>332</v>
      </c>
      <c r="P33" s="8"/>
      <c r="Q33" s="8"/>
      <c r="R33" s="8">
        <v>332</v>
      </c>
      <c r="S33" s="8">
        <v>332</v>
      </c>
      <c r="T33" s="8">
        <v>332</v>
      </c>
      <c r="U33" s="8">
        <v>342</v>
      </c>
      <c r="V33" s="8">
        <v>1006</v>
      </c>
      <c r="W33" s="8">
        <v>3042</v>
      </c>
      <c r="X33" s="8">
        <v>4308</v>
      </c>
      <c r="Y33" s="8">
        <v>-1266</v>
      </c>
      <c r="Z33" s="2">
        <v>-29.387186629526461</v>
      </c>
      <c r="AA33" s="6">
        <v>4308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35906020</v>
      </c>
      <c r="D35" s="33">
        <f>SUM(D24:D34)</f>
        <v>0</v>
      </c>
      <c r="E35" s="34">
        <f t="shared" si="1"/>
        <v>29369798</v>
      </c>
      <c r="F35" s="35">
        <f t="shared" si="1"/>
        <v>32920069</v>
      </c>
      <c r="G35" s="35">
        <f t="shared" si="1"/>
        <v>277853</v>
      </c>
      <c r="H35" s="35">
        <f t="shared" si="1"/>
        <v>57732</v>
      </c>
      <c r="I35" s="35">
        <f t="shared" si="1"/>
        <v>0</v>
      </c>
      <c r="J35" s="35">
        <f t="shared" si="1"/>
        <v>335585</v>
      </c>
      <c r="K35" s="35">
        <f t="shared" si="1"/>
        <v>722562</v>
      </c>
      <c r="L35" s="35">
        <f t="shared" si="1"/>
        <v>256128</v>
      </c>
      <c r="M35" s="35">
        <f t="shared" si="1"/>
        <v>55882</v>
      </c>
      <c r="N35" s="35">
        <f t="shared" si="1"/>
        <v>1034572</v>
      </c>
      <c r="O35" s="35">
        <f t="shared" si="1"/>
        <v>468654</v>
      </c>
      <c r="P35" s="35">
        <f t="shared" si="1"/>
        <v>496</v>
      </c>
      <c r="Q35" s="35">
        <f t="shared" si="1"/>
        <v>0</v>
      </c>
      <c r="R35" s="35">
        <f t="shared" si="1"/>
        <v>469150</v>
      </c>
      <c r="S35" s="35">
        <f t="shared" si="1"/>
        <v>54254</v>
      </c>
      <c r="T35" s="35">
        <f t="shared" si="1"/>
        <v>473372</v>
      </c>
      <c r="U35" s="35">
        <f t="shared" si="1"/>
        <v>872266</v>
      </c>
      <c r="V35" s="35">
        <f t="shared" si="1"/>
        <v>1399892</v>
      </c>
      <c r="W35" s="35">
        <f t="shared" si="1"/>
        <v>3239199</v>
      </c>
      <c r="X35" s="35">
        <f t="shared" si="1"/>
        <v>32920069</v>
      </c>
      <c r="Y35" s="35">
        <f t="shared" si="1"/>
        <v>-29680870</v>
      </c>
      <c r="Z35" s="36">
        <f>+IF(X35&lt;&gt;0,+(Y35/X35)*100,0)</f>
        <v>-90.160412482732028</v>
      </c>
      <c r="AA35" s="33">
        <f>SUM(AA24:AA34)</f>
        <v>32920069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-3047481</v>
      </c>
      <c r="D37" s="46">
        <f>+D21-D35</f>
        <v>0</v>
      </c>
      <c r="E37" s="47">
        <f t="shared" si="2"/>
        <v>1410088</v>
      </c>
      <c r="F37" s="48">
        <f t="shared" si="2"/>
        <v>-2140177</v>
      </c>
      <c r="G37" s="48">
        <f t="shared" si="2"/>
        <v>-277853</v>
      </c>
      <c r="H37" s="48">
        <f t="shared" si="2"/>
        <v>-57732</v>
      </c>
      <c r="I37" s="48">
        <f t="shared" si="2"/>
        <v>0</v>
      </c>
      <c r="J37" s="48">
        <f t="shared" si="2"/>
        <v>-335585</v>
      </c>
      <c r="K37" s="48">
        <f t="shared" si="2"/>
        <v>-722562</v>
      </c>
      <c r="L37" s="48">
        <f t="shared" si="2"/>
        <v>-256128</v>
      </c>
      <c r="M37" s="48">
        <f t="shared" si="2"/>
        <v>-55882</v>
      </c>
      <c r="N37" s="48">
        <f t="shared" si="2"/>
        <v>-1034572</v>
      </c>
      <c r="O37" s="48">
        <f t="shared" si="2"/>
        <v>-468654</v>
      </c>
      <c r="P37" s="48">
        <f t="shared" si="2"/>
        <v>-496</v>
      </c>
      <c r="Q37" s="48">
        <f t="shared" si="2"/>
        <v>0</v>
      </c>
      <c r="R37" s="48">
        <f t="shared" si="2"/>
        <v>-469150</v>
      </c>
      <c r="S37" s="48">
        <f t="shared" si="2"/>
        <v>-54254</v>
      </c>
      <c r="T37" s="48">
        <f t="shared" si="2"/>
        <v>-473372</v>
      </c>
      <c r="U37" s="48">
        <f t="shared" si="2"/>
        <v>-872266</v>
      </c>
      <c r="V37" s="48">
        <f t="shared" si="2"/>
        <v>-1399892</v>
      </c>
      <c r="W37" s="48">
        <f t="shared" si="2"/>
        <v>-3239199</v>
      </c>
      <c r="X37" s="48">
        <f>IF(F21=F35,0,X21-X35)</f>
        <v>-2140177</v>
      </c>
      <c r="Y37" s="48">
        <f t="shared" si="2"/>
        <v>-1099022</v>
      </c>
      <c r="Z37" s="49">
        <f>+IF(X37&lt;&gt;0,+(Y37/X37)*100,0)</f>
        <v>51.351920892524305</v>
      </c>
      <c r="AA37" s="46">
        <f>+AA21-AA35</f>
        <v>-2140177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5500000</v>
      </c>
      <c r="F38" s="8">
        <v>8562000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8562000</v>
      </c>
      <c r="Y38" s="8">
        <v>-8562000</v>
      </c>
      <c r="Z38" s="2">
        <v>-100</v>
      </c>
      <c r="AA38" s="6">
        <v>8562000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-3047481</v>
      </c>
      <c r="D41" s="56">
        <f>SUM(D37:D40)</f>
        <v>0</v>
      </c>
      <c r="E41" s="57">
        <f t="shared" si="3"/>
        <v>6910088</v>
      </c>
      <c r="F41" s="58">
        <f t="shared" si="3"/>
        <v>6421823</v>
      </c>
      <c r="G41" s="58">
        <f t="shared" si="3"/>
        <v>-277853</v>
      </c>
      <c r="H41" s="58">
        <f t="shared" si="3"/>
        <v>-57732</v>
      </c>
      <c r="I41" s="58">
        <f t="shared" si="3"/>
        <v>0</v>
      </c>
      <c r="J41" s="58">
        <f t="shared" si="3"/>
        <v>-335585</v>
      </c>
      <c r="K41" s="58">
        <f t="shared" si="3"/>
        <v>-722562</v>
      </c>
      <c r="L41" s="58">
        <f t="shared" si="3"/>
        <v>-256128</v>
      </c>
      <c r="M41" s="58">
        <f t="shared" si="3"/>
        <v>-55882</v>
      </c>
      <c r="N41" s="58">
        <f t="shared" si="3"/>
        <v>-1034572</v>
      </c>
      <c r="O41" s="58">
        <f t="shared" si="3"/>
        <v>-468654</v>
      </c>
      <c r="P41" s="58">
        <f t="shared" si="3"/>
        <v>-496</v>
      </c>
      <c r="Q41" s="58">
        <f t="shared" si="3"/>
        <v>0</v>
      </c>
      <c r="R41" s="58">
        <f t="shared" si="3"/>
        <v>-469150</v>
      </c>
      <c r="S41" s="58">
        <f t="shared" si="3"/>
        <v>-54254</v>
      </c>
      <c r="T41" s="58">
        <f t="shared" si="3"/>
        <v>-473372</v>
      </c>
      <c r="U41" s="58">
        <f t="shared" si="3"/>
        <v>-872266</v>
      </c>
      <c r="V41" s="58">
        <f t="shared" si="3"/>
        <v>-1399892</v>
      </c>
      <c r="W41" s="58">
        <f t="shared" si="3"/>
        <v>-3239199</v>
      </c>
      <c r="X41" s="58">
        <f t="shared" si="3"/>
        <v>6421823</v>
      </c>
      <c r="Y41" s="58">
        <f t="shared" si="3"/>
        <v>-9661022</v>
      </c>
      <c r="Z41" s="59">
        <f>+IF(X41&lt;&gt;0,+(Y41/X41)*100,0)</f>
        <v>-150.44049018479643</v>
      </c>
      <c r="AA41" s="56">
        <f>SUM(AA37:AA40)</f>
        <v>6421823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-3047481</v>
      </c>
      <c r="D43" s="64">
        <f>+D41-D42</f>
        <v>0</v>
      </c>
      <c r="E43" s="65">
        <f t="shared" si="4"/>
        <v>6910088</v>
      </c>
      <c r="F43" s="66">
        <f t="shared" si="4"/>
        <v>6421823</v>
      </c>
      <c r="G43" s="66">
        <f t="shared" si="4"/>
        <v>-277853</v>
      </c>
      <c r="H43" s="66">
        <f t="shared" si="4"/>
        <v>-57732</v>
      </c>
      <c r="I43" s="66">
        <f t="shared" si="4"/>
        <v>0</v>
      </c>
      <c r="J43" s="66">
        <f t="shared" si="4"/>
        <v>-335585</v>
      </c>
      <c r="K43" s="66">
        <f t="shared" si="4"/>
        <v>-722562</v>
      </c>
      <c r="L43" s="66">
        <f t="shared" si="4"/>
        <v>-256128</v>
      </c>
      <c r="M43" s="66">
        <f t="shared" si="4"/>
        <v>-55882</v>
      </c>
      <c r="N43" s="66">
        <f t="shared" si="4"/>
        <v>-1034572</v>
      </c>
      <c r="O43" s="66">
        <f t="shared" si="4"/>
        <v>-468654</v>
      </c>
      <c r="P43" s="66">
        <f t="shared" si="4"/>
        <v>-496</v>
      </c>
      <c r="Q43" s="66">
        <f t="shared" si="4"/>
        <v>0</v>
      </c>
      <c r="R43" s="66">
        <f t="shared" si="4"/>
        <v>-469150</v>
      </c>
      <c r="S43" s="66">
        <f t="shared" si="4"/>
        <v>-54254</v>
      </c>
      <c r="T43" s="66">
        <f t="shared" si="4"/>
        <v>-473372</v>
      </c>
      <c r="U43" s="66">
        <f t="shared" si="4"/>
        <v>-872266</v>
      </c>
      <c r="V43" s="66">
        <f t="shared" si="4"/>
        <v>-1399892</v>
      </c>
      <c r="W43" s="66">
        <f t="shared" si="4"/>
        <v>-3239199</v>
      </c>
      <c r="X43" s="66">
        <f t="shared" si="4"/>
        <v>6421823</v>
      </c>
      <c r="Y43" s="66">
        <f t="shared" si="4"/>
        <v>-9661022</v>
      </c>
      <c r="Z43" s="67">
        <f>+IF(X43&lt;&gt;0,+(Y43/X43)*100,0)</f>
        <v>-150.44049018479643</v>
      </c>
      <c r="AA43" s="64">
        <f>+AA41-AA42</f>
        <v>6421823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-3047481</v>
      </c>
      <c r="D45" s="56">
        <f>SUM(D43:D44)</f>
        <v>0</v>
      </c>
      <c r="E45" s="57">
        <f t="shared" si="5"/>
        <v>6910088</v>
      </c>
      <c r="F45" s="58">
        <f t="shared" si="5"/>
        <v>6421823</v>
      </c>
      <c r="G45" s="58">
        <f t="shared" si="5"/>
        <v>-277853</v>
      </c>
      <c r="H45" s="58">
        <f t="shared" si="5"/>
        <v>-57732</v>
      </c>
      <c r="I45" s="58">
        <f t="shared" si="5"/>
        <v>0</v>
      </c>
      <c r="J45" s="58">
        <f t="shared" si="5"/>
        <v>-335585</v>
      </c>
      <c r="K45" s="58">
        <f t="shared" si="5"/>
        <v>-722562</v>
      </c>
      <c r="L45" s="58">
        <f t="shared" si="5"/>
        <v>-256128</v>
      </c>
      <c r="M45" s="58">
        <f t="shared" si="5"/>
        <v>-55882</v>
      </c>
      <c r="N45" s="58">
        <f t="shared" si="5"/>
        <v>-1034572</v>
      </c>
      <c r="O45" s="58">
        <f t="shared" si="5"/>
        <v>-468654</v>
      </c>
      <c r="P45" s="58">
        <f t="shared" si="5"/>
        <v>-496</v>
      </c>
      <c r="Q45" s="58">
        <f t="shared" si="5"/>
        <v>0</v>
      </c>
      <c r="R45" s="58">
        <f t="shared" si="5"/>
        <v>-469150</v>
      </c>
      <c r="S45" s="58">
        <f t="shared" si="5"/>
        <v>-54254</v>
      </c>
      <c r="T45" s="58">
        <f t="shared" si="5"/>
        <v>-473372</v>
      </c>
      <c r="U45" s="58">
        <f t="shared" si="5"/>
        <v>-872266</v>
      </c>
      <c r="V45" s="58">
        <f t="shared" si="5"/>
        <v>-1399892</v>
      </c>
      <c r="W45" s="58">
        <f t="shared" si="5"/>
        <v>-3239199</v>
      </c>
      <c r="X45" s="58">
        <f t="shared" si="5"/>
        <v>6421823</v>
      </c>
      <c r="Y45" s="58">
        <f t="shared" si="5"/>
        <v>-9661022</v>
      </c>
      <c r="Z45" s="59">
        <f>+IF(X45&lt;&gt;0,+(Y45/X45)*100,0)</f>
        <v>-150.44049018479643</v>
      </c>
      <c r="AA45" s="56">
        <f>SUM(AA43:AA44)</f>
        <v>6421823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-3047481</v>
      </c>
      <c r="D47" s="71">
        <f>SUM(D45:D46)</f>
        <v>0</v>
      </c>
      <c r="E47" s="72">
        <f t="shared" si="6"/>
        <v>6910088</v>
      </c>
      <c r="F47" s="73">
        <f t="shared" si="6"/>
        <v>6421823</v>
      </c>
      <c r="G47" s="73">
        <f t="shared" si="6"/>
        <v>-277853</v>
      </c>
      <c r="H47" s="74">
        <f t="shared" si="6"/>
        <v>-57732</v>
      </c>
      <c r="I47" s="74">
        <f t="shared" si="6"/>
        <v>0</v>
      </c>
      <c r="J47" s="74">
        <f t="shared" si="6"/>
        <v>-335585</v>
      </c>
      <c r="K47" s="74">
        <f t="shared" si="6"/>
        <v>-722562</v>
      </c>
      <c r="L47" s="74">
        <f t="shared" si="6"/>
        <v>-256128</v>
      </c>
      <c r="M47" s="73">
        <f t="shared" si="6"/>
        <v>-55882</v>
      </c>
      <c r="N47" s="73">
        <f t="shared" si="6"/>
        <v>-1034572</v>
      </c>
      <c r="O47" s="74">
        <f t="shared" si="6"/>
        <v>-468654</v>
      </c>
      <c r="P47" s="74">
        <f t="shared" si="6"/>
        <v>-496</v>
      </c>
      <c r="Q47" s="74">
        <f t="shared" si="6"/>
        <v>0</v>
      </c>
      <c r="R47" s="74">
        <f t="shared" si="6"/>
        <v>-469150</v>
      </c>
      <c r="S47" s="74">
        <f t="shared" si="6"/>
        <v>-54254</v>
      </c>
      <c r="T47" s="73">
        <f t="shared" si="6"/>
        <v>-473372</v>
      </c>
      <c r="U47" s="73">
        <f t="shared" si="6"/>
        <v>-872266</v>
      </c>
      <c r="V47" s="74">
        <f t="shared" si="6"/>
        <v>-1399892</v>
      </c>
      <c r="W47" s="74">
        <f t="shared" si="6"/>
        <v>-3239199</v>
      </c>
      <c r="X47" s="74">
        <f t="shared" si="6"/>
        <v>6421823</v>
      </c>
      <c r="Y47" s="74">
        <f t="shared" si="6"/>
        <v>-9661022</v>
      </c>
      <c r="Z47" s="75">
        <f>+IF(X47&lt;&gt;0,+(Y47/X47)*100,0)</f>
        <v>-150.44049018479643</v>
      </c>
      <c r="AA47" s="76">
        <f>SUM(AA45:AA46)</f>
        <v>6421823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35815772</v>
      </c>
      <c r="F6" s="8">
        <v>35815772</v>
      </c>
      <c r="G6" s="8">
        <v>1520265</v>
      </c>
      <c r="H6" s="8">
        <v>3941373</v>
      </c>
      <c r="I6" s="8">
        <v>2079419</v>
      </c>
      <c r="J6" s="8">
        <v>7541057</v>
      </c>
      <c r="K6" s="8">
        <v>2038885</v>
      </c>
      <c r="L6" s="8">
        <v>1783466</v>
      </c>
      <c r="M6" s="8">
        <v>854065</v>
      </c>
      <c r="N6" s="8">
        <v>4676416</v>
      </c>
      <c r="O6" s="8">
        <v>1562846</v>
      </c>
      <c r="P6" s="8">
        <v>3445430</v>
      </c>
      <c r="Q6" s="8">
        <v>227453</v>
      </c>
      <c r="R6" s="8">
        <v>5235729</v>
      </c>
      <c r="S6" s="8">
        <v>346282</v>
      </c>
      <c r="T6" s="8">
        <v>450312</v>
      </c>
      <c r="U6" s="8">
        <v>191620</v>
      </c>
      <c r="V6" s="8">
        <v>988214</v>
      </c>
      <c r="W6" s="8">
        <v>18441416</v>
      </c>
      <c r="X6" s="8">
        <v>35815772</v>
      </c>
      <c r="Y6" s="8">
        <v>-17374356</v>
      </c>
      <c r="Z6" s="2">
        <v>-48.51034901607035</v>
      </c>
      <c r="AA6" s="6">
        <v>35815772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35815772</v>
      </c>
      <c r="F21" s="35">
        <f t="shared" si="0"/>
        <v>35815772</v>
      </c>
      <c r="G21" s="35">
        <f t="shared" si="0"/>
        <v>1520265</v>
      </c>
      <c r="H21" s="35">
        <f t="shared" si="0"/>
        <v>3941373</v>
      </c>
      <c r="I21" s="35">
        <f t="shared" si="0"/>
        <v>2079419</v>
      </c>
      <c r="J21" s="35">
        <f t="shared" si="0"/>
        <v>7541057</v>
      </c>
      <c r="K21" s="35">
        <f t="shared" si="0"/>
        <v>2038885</v>
      </c>
      <c r="L21" s="35">
        <f t="shared" si="0"/>
        <v>1783466</v>
      </c>
      <c r="M21" s="35">
        <f t="shared" si="0"/>
        <v>854065</v>
      </c>
      <c r="N21" s="35">
        <f t="shared" si="0"/>
        <v>4676416</v>
      </c>
      <c r="O21" s="35">
        <f t="shared" si="0"/>
        <v>1562846</v>
      </c>
      <c r="P21" s="35">
        <f t="shared" si="0"/>
        <v>3445430</v>
      </c>
      <c r="Q21" s="35">
        <f t="shared" si="0"/>
        <v>227453</v>
      </c>
      <c r="R21" s="35">
        <f t="shared" si="0"/>
        <v>5235729</v>
      </c>
      <c r="S21" s="35">
        <f t="shared" si="0"/>
        <v>346282</v>
      </c>
      <c r="T21" s="35">
        <f t="shared" si="0"/>
        <v>450312</v>
      </c>
      <c r="U21" s="35">
        <f t="shared" si="0"/>
        <v>191620</v>
      </c>
      <c r="V21" s="35">
        <f t="shared" si="0"/>
        <v>988214</v>
      </c>
      <c r="W21" s="35">
        <f t="shared" si="0"/>
        <v>18441416</v>
      </c>
      <c r="X21" s="35">
        <f t="shared" si="0"/>
        <v>35815772</v>
      </c>
      <c r="Y21" s="35">
        <f t="shared" si="0"/>
        <v>-17374356</v>
      </c>
      <c r="Z21" s="36">
        <f>+IF(X21&lt;&gt;0,+(Y21/X21)*100,0)</f>
        <v>-48.51034901607035</v>
      </c>
      <c r="AA21" s="33">
        <f>SUM(AA5:AA20)</f>
        <v>35815772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17811906</v>
      </c>
      <c r="F24" s="8">
        <v>17811906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17811906</v>
      </c>
      <c r="Y24" s="8">
        <v>-17811906</v>
      </c>
      <c r="Z24" s="2">
        <v>-100</v>
      </c>
      <c r="AA24" s="6">
        <v>17811906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33447282</v>
      </c>
      <c r="F26" s="8">
        <v>33447282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33447282</v>
      </c>
      <c r="Y26" s="8">
        <v>-33447282</v>
      </c>
      <c r="Z26" s="2">
        <v>-100</v>
      </c>
      <c r="AA26" s="6">
        <v>33447282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60465776</v>
      </c>
      <c r="F29" s="8">
        <v>60465776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60465776</v>
      </c>
      <c r="Y29" s="8">
        <v>-60465776</v>
      </c>
      <c r="Z29" s="2">
        <v>-100</v>
      </c>
      <c r="AA29" s="6">
        <v>60465776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4970319</v>
      </c>
      <c r="F31" s="8">
        <v>4970319</v>
      </c>
      <c r="G31" s="8"/>
      <c r="H31" s="8"/>
      <c r="I31" s="8"/>
      <c r="J31" s="8"/>
      <c r="K31" s="8">
        <v>107130</v>
      </c>
      <c r="L31" s="8"/>
      <c r="M31" s="8">
        <v>103000</v>
      </c>
      <c r="N31" s="8">
        <v>210130</v>
      </c>
      <c r="O31" s="8"/>
      <c r="P31" s="8"/>
      <c r="Q31" s="8"/>
      <c r="R31" s="8"/>
      <c r="S31" s="8"/>
      <c r="T31" s="8"/>
      <c r="U31" s="8"/>
      <c r="V31" s="8"/>
      <c r="W31" s="8">
        <v>210130</v>
      </c>
      <c r="X31" s="8">
        <v>4970319</v>
      </c>
      <c r="Y31" s="8">
        <v>-4760189</v>
      </c>
      <c r="Z31" s="2">
        <v>-95.772303548323549</v>
      </c>
      <c r="AA31" s="6">
        <v>4970319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150479</v>
      </c>
      <c r="F33" s="8">
        <v>150479</v>
      </c>
      <c r="G33" s="8"/>
      <c r="H33" s="8"/>
      <c r="I33" s="8"/>
      <c r="J33" s="8"/>
      <c r="K33" s="8">
        <v>66311</v>
      </c>
      <c r="L33" s="8"/>
      <c r="M33" s="8"/>
      <c r="N33" s="8">
        <v>66311</v>
      </c>
      <c r="O33" s="8"/>
      <c r="P33" s="8"/>
      <c r="Q33" s="8"/>
      <c r="R33" s="8"/>
      <c r="S33" s="8"/>
      <c r="T33" s="8"/>
      <c r="U33" s="8"/>
      <c r="V33" s="8"/>
      <c r="W33" s="8">
        <v>66311</v>
      </c>
      <c r="X33" s="8">
        <v>150479</v>
      </c>
      <c r="Y33" s="8">
        <v>-84168</v>
      </c>
      <c r="Z33" s="2">
        <v>-55.933386053867984</v>
      </c>
      <c r="AA33" s="6">
        <v>150479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116845762</v>
      </c>
      <c r="F35" s="35">
        <f t="shared" si="1"/>
        <v>116845762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173441</v>
      </c>
      <c r="L35" s="35">
        <f t="shared" si="1"/>
        <v>0</v>
      </c>
      <c r="M35" s="35">
        <f t="shared" si="1"/>
        <v>103000</v>
      </c>
      <c r="N35" s="35">
        <f t="shared" si="1"/>
        <v>276441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276441</v>
      </c>
      <c r="X35" s="35">
        <f t="shared" si="1"/>
        <v>116845762</v>
      </c>
      <c r="Y35" s="35">
        <f t="shared" si="1"/>
        <v>-116569321</v>
      </c>
      <c r="Z35" s="36">
        <f>+IF(X35&lt;&gt;0,+(Y35/X35)*100,0)</f>
        <v>-99.76341375564823</v>
      </c>
      <c r="AA35" s="33">
        <f>SUM(AA24:AA34)</f>
        <v>116845762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-81029990</v>
      </c>
      <c r="F37" s="48">
        <f t="shared" si="2"/>
        <v>-81029990</v>
      </c>
      <c r="G37" s="48">
        <f t="shared" si="2"/>
        <v>1520265</v>
      </c>
      <c r="H37" s="48">
        <f t="shared" si="2"/>
        <v>3941373</v>
      </c>
      <c r="I37" s="48">
        <f t="shared" si="2"/>
        <v>2079419</v>
      </c>
      <c r="J37" s="48">
        <f t="shared" si="2"/>
        <v>7541057</v>
      </c>
      <c r="K37" s="48">
        <f t="shared" si="2"/>
        <v>1865444</v>
      </c>
      <c r="L37" s="48">
        <f t="shared" si="2"/>
        <v>1783466</v>
      </c>
      <c r="M37" s="48">
        <f t="shared" si="2"/>
        <v>751065</v>
      </c>
      <c r="N37" s="48">
        <f t="shared" si="2"/>
        <v>4399975</v>
      </c>
      <c r="O37" s="48">
        <f t="shared" si="2"/>
        <v>1562846</v>
      </c>
      <c r="P37" s="48">
        <f t="shared" si="2"/>
        <v>3445430</v>
      </c>
      <c r="Q37" s="48">
        <f t="shared" si="2"/>
        <v>227453</v>
      </c>
      <c r="R37" s="48">
        <f t="shared" si="2"/>
        <v>5235729</v>
      </c>
      <c r="S37" s="48">
        <f t="shared" si="2"/>
        <v>346282</v>
      </c>
      <c r="T37" s="48">
        <f t="shared" si="2"/>
        <v>450312</v>
      </c>
      <c r="U37" s="48">
        <f t="shared" si="2"/>
        <v>191620</v>
      </c>
      <c r="V37" s="48">
        <f t="shared" si="2"/>
        <v>988214</v>
      </c>
      <c r="W37" s="48">
        <f t="shared" si="2"/>
        <v>18164975</v>
      </c>
      <c r="X37" s="48">
        <f>IF(F21=F35,0,X21-X35)</f>
        <v>-81029990</v>
      </c>
      <c r="Y37" s="48">
        <f t="shared" si="2"/>
        <v>99194965</v>
      </c>
      <c r="Z37" s="49">
        <f>+IF(X37&lt;&gt;0,+(Y37/X37)*100,0)</f>
        <v>-122.41759501636369</v>
      </c>
      <c r="AA37" s="46">
        <f>+AA21-AA35</f>
        <v>-81029990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-81029990</v>
      </c>
      <c r="F41" s="58">
        <f t="shared" si="3"/>
        <v>-81029990</v>
      </c>
      <c r="G41" s="58">
        <f t="shared" si="3"/>
        <v>1520265</v>
      </c>
      <c r="H41" s="58">
        <f t="shared" si="3"/>
        <v>3941373</v>
      </c>
      <c r="I41" s="58">
        <f t="shared" si="3"/>
        <v>2079419</v>
      </c>
      <c r="J41" s="58">
        <f t="shared" si="3"/>
        <v>7541057</v>
      </c>
      <c r="K41" s="58">
        <f t="shared" si="3"/>
        <v>1865444</v>
      </c>
      <c r="L41" s="58">
        <f t="shared" si="3"/>
        <v>1783466</v>
      </c>
      <c r="M41" s="58">
        <f t="shared" si="3"/>
        <v>751065</v>
      </c>
      <c r="N41" s="58">
        <f t="shared" si="3"/>
        <v>4399975</v>
      </c>
      <c r="O41" s="58">
        <f t="shared" si="3"/>
        <v>1562846</v>
      </c>
      <c r="P41" s="58">
        <f t="shared" si="3"/>
        <v>3445430</v>
      </c>
      <c r="Q41" s="58">
        <f t="shared" si="3"/>
        <v>227453</v>
      </c>
      <c r="R41" s="58">
        <f t="shared" si="3"/>
        <v>5235729</v>
      </c>
      <c r="S41" s="58">
        <f t="shared" si="3"/>
        <v>346282</v>
      </c>
      <c r="T41" s="58">
        <f t="shared" si="3"/>
        <v>450312</v>
      </c>
      <c r="U41" s="58">
        <f t="shared" si="3"/>
        <v>191620</v>
      </c>
      <c r="V41" s="58">
        <f t="shared" si="3"/>
        <v>988214</v>
      </c>
      <c r="W41" s="58">
        <f t="shared" si="3"/>
        <v>18164975</v>
      </c>
      <c r="X41" s="58">
        <f t="shared" si="3"/>
        <v>-81029990</v>
      </c>
      <c r="Y41" s="58">
        <f t="shared" si="3"/>
        <v>99194965</v>
      </c>
      <c r="Z41" s="59">
        <f>+IF(X41&lt;&gt;0,+(Y41/X41)*100,0)</f>
        <v>-122.41759501636369</v>
      </c>
      <c r="AA41" s="56">
        <f>SUM(AA37:AA40)</f>
        <v>-81029990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-81029990</v>
      </c>
      <c r="F43" s="66">
        <f t="shared" si="4"/>
        <v>-81029990</v>
      </c>
      <c r="G43" s="66">
        <f t="shared" si="4"/>
        <v>1520265</v>
      </c>
      <c r="H43" s="66">
        <f t="shared" si="4"/>
        <v>3941373</v>
      </c>
      <c r="I43" s="66">
        <f t="shared" si="4"/>
        <v>2079419</v>
      </c>
      <c r="J43" s="66">
        <f t="shared" si="4"/>
        <v>7541057</v>
      </c>
      <c r="K43" s="66">
        <f t="shared" si="4"/>
        <v>1865444</v>
      </c>
      <c r="L43" s="66">
        <f t="shared" si="4"/>
        <v>1783466</v>
      </c>
      <c r="M43" s="66">
        <f t="shared" si="4"/>
        <v>751065</v>
      </c>
      <c r="N43" s="66">
        <f t="shared" si="4"/>
        <v>4399975</v>
      </c>
      <c r="O43" s="66">
        <f t="shared" si="4"/>
        <v>1562846</v>
      </c>
      <c r="P43" s="66">
        <f t="shared" si="4"/>
        <v>3445430</v>
      </c>
      <c r="Q43" s="66">
        <f t="shared" si="4"/>
        <v>227453</v>
      </c>
      <c r="R43" s="66">
        <f t="shared" si="4"/>
        <v>5235729</v>
      </c>
      <c r="S43" s="66">
        <f t="shared" si="4"/>
        <v>346282</v>
      </c>
      <c r="T43" s="66">
        <f t="shared" si="4"/>
        <v>450312</v>
      </c>
      <c r="U43" s="66">
        <f t="shared" si="4"/>
        <v>191620</v>
      </c>
      <c r="V43" s="66">
        <f t="shared" si="4"/>
        <v>988214</v>
      </c>
      <c r="W43" s="66">
        <f t="shared" si="4"/>
        <v>18164975</v>
      </c>
      <c r="X43" s="66">
        <f t="shared" si="4"/>
        <v>-81029990</v>
      </c>
      <c r="Y43" s="66">
        <f t="shared" si="4"/>
        <v>99194965</v>
      </c>
      <c r="Z43" s="67">
        <f>+IF(X43&lt;&gt;0,+(Y43/X43)*100,0)</f>
        <v>-122.41759501636369</v>
      </c>
      <c r="AA43" s="64">
        <f>+AA41-AA42</f>
        <v>-81029990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-81029990</v>
      </c>
      <c r="F45" s="58">
        <f t="shared" si="5"/>
        <v>-81029990</v>
      </c>
      <c r="G45" s="58">
        <f t="shared" si="5"/>
        <v>1520265</v>
      </c>
      <c r="H45" s="58">
        <f t="shared" si="5"/>
        <v>3941373</v>
      </c>
      <c r="I45" s="58">
        <f t="shared" si="5"/>
        <v>2079419</v>
      </c>
      <c r="J45" s="58">
        <f t="shared" si="5"/>
        <v>7541057</v>
      </c>
      <c r="K45" s="58">
        <f t="shared" si="5"/>
        <v>1865444</v>
      </c>
      <c r="L45" s="58">
        <f t="shared" si="5"/>
        <v>1783466</v>
      </c>
      <c r="M45" s="58">
        <f t="shared" si="5"/>
        <v>751065</v>
      </c>
      <c r="N45" s="58">
        <f t="shared" si="5"/>
        <v>4399975</v>
      </c>
      <c r="O45" s="58">
        <f t="shared" si="5"/>
        <v>1562846</v>
      </c>
      <c r="P45" s="58">
        <f t="shared" si="5"/>
        <v>3445430</v>
      </c>
      <c r="Q45" s="58">
        <f t="shared" si="5"/>
        <v>227453</v>
      </c>
      <c r="R45" s="58">
        <f t="shared" si="5"/>
        <v>5235729</v>
      </c>
      <c r="S45" s="58">
        <f t="shared" si="5"/>
        <v>346282</v>
      </c>
      <c r="T45" s="58">
        <f t="shared" si="5"/>
        <v>450312</v>
      </c>
      <c r="U45" s="58">
        <f t="shared" si="5"/>
        <v>191620</v>
      </c>
      <c r="V45" s="58">
        <f t="shared" si="5"/>
        <v>988214</v>
      </c>
      <c r="W45" s="58">
        <f t="shared" si="5"/>
        <v>18164975</v>
      </c>
      <c r="X45" s="58">
        <f t="shared" si="5"/>
        <v>-81029990</v>
      </c>
      <c r="Y45" s="58">
        <f t="shared" si="5"/>
        <v>99194965</v>
      </c>
      <c r="Z45" s="59">
        <f>+IF(X45&lt;&gt;0,+(Y45/X45)*100,0)</f>
        <v>-122.41759501636369</v>
      </c>
      <c r="AA45" s="56">
        <f>SUM(AA43:AA44)</f>
        <v>-81029990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-81029990</v>
      </c>
      <c r="F47" s="73">
        <f t="shared" si="6"/>
        <v>-81029990</v>
      </c>
      <c r="G47" s="73">
        <f t="shared" si="6"/>
        <v>1520265</v>
      </c>
      <c r="H47" s="74">
        <f t="shared" si="6"/>
        <v>3941373</v>
      </c>
      <c r="I47" s="74">
        <f t="shared" si="6"/>
        <v>2079419</v>
      </c>
      <c r="J47" s="74">
        <f t="shared" si="6"/>
        <v>7541057</v>
      </c>
      <c r="K47" s="74">
        <f t="shared" si="6"/>
        <v>1865444</v>
      </c>
      <c r="L47" s="74">
        <f t="shared" si="6"/>
        <v>1783466</v>
      </c>
      <c r="M47" s="73">
        <f t="shared" si="6"/>
        <v>751065</v>
      </c>
      <c r="N47" s="73">
        <f t="shared" si="6"/>
        <v>4399975</v>
      </c>
      <c r="O47" s="74">
        <f t="shared" si="6"/>
        <v>1562846</v>
      </c>
      <c r="P47" s="74">
        <f t="shared" si="6"/>
        <v>3445430</v>
      </c>
      <c r="Q47" s="74">
        <f t="shared" si="6"/>
        <v>227453</v>
      </c>
      <c r="R47" s="74">
        <f t="shared" si="6"/>
        <v>5235729</v>
      </c>
      <c r="S47" s="74">
        <f t="shared" si="6"/>
        <v>346282</v>
      </c>
      <c r="T47" s="73">
        <f t="shared" si="6"/>
        <v>450312</v>
      </c>
      <c r="U47" s="73">
        <f t="shared" si="6"/>
        <v>191620</v>
      </c>
      <c r="V47" s="74">
        <f t="shared" si="6"/>
        <v>988214</v>
      </c>
      <c r="W47" s="74">
        <f t="shared" si="6"/>
        <v>18164975</v>
      </c>
      <c r="X47" s="74">
        <f t="shared" si="6"/>
        <v>-81029990</v>
      </c>
      <c r="Y47" s="74">
        <f t="shared" si="6"/>
        <v>99194965</v>
      </c>
      <c r="Z47" s="75">
        <f>+IF(X47&lt;&gt;0,+(Y47/X47)*100,0)</f>
        <v>-122.41759501636369</v>
      </c>
      <c r="AA47" s="76">
        <f>SUM(AA45:AA46)</f>
        <v>-81029990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13310788</v>
      </c>
      <c r="D6" s="6"/>
      <c r="E6" s="7">
        <v>12663526</v>
      </c>
      <c r="F6" s="8">
        <v>12729080</v>
      </c>
      <c r="G6" s="8">
        <v>370372</v>
      </c>
      <c r="H6" s="8">
        <v>471</v>
      </c>
      <c r="I6" s="8">
        <v>873427</v>
      </c>
      <c r="J6" s="8">
        <v>1244270</v>
      </c>
      <c r="K6" s="8">
        <v>873573</v>
      </c>
      <c r="L6" s="8">
        <v>846555</v>
      </c>
      <c r="M6" s="8">
        <v>156502</v>
      </c>
      <c r="N6" s="8">
        <v>1876630</v>
      </c>
      <c r="O6" s="8">
        <v>-618848</v>
      </c>
      <c r="P6" s="8">
        <v>137424</v>
      </c>
      <c r="Q6" s="8">
        <v>96076</v>
      </c>
      <c r="R6" s="8">
        <v>-385348</v>
      </c>
      <c r="S6" s="8">
        <v>76178</v>
      </c>
      <c r="T6" s="8">
        <v>51742</v>
      </c>
      <c r="U6" s="8">
        <v>131930</v>
      </c>
      <c r="V6" s="8">
        <v>259850</v>
      </c>
      <c r="W6" s="8">
        <v>2995402</v>
      </c>
      <c r="X6" s="8">
        <v>12729080</v>
      </c>
      <c r="Y6" s="8">
        <v>-9733678</v>
      </c>
      <c r="Z6" s="2">
        <v>-76.468040109732996</v>
      </c>
      <c r="AA6" s="6">
        <v>12729080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1098338</v>
      </c>
      <c r="D13" s="6"/>
      <c r="E13" s="7">
        <v>1146117</v>
      </c>
      <c r="F13" s="8">
        <v>1146117</v>
      </c>
      <c r="G13" s="8">
        <v>96969</v>
      </c>
      <c r="H13" s="8"/>
      <c r="I13" s="8"/>
      <c r="J13" s="8">
        <v>96969</v>
      </c>
      <c r="K13" s="8"/>
      <c r="L13" s="8">
        <v>97114</v>
      </c>
      <c r="M13" s="8">
        <v>104710</v>
      </c>
      <c r="N13" s="8">
        <v>201824</v>
      </c>
      <c r="O13" s="8">
        <v>-25</v>
      </c>
      <c r="P13" s="8">
        <v>102313</v>
      </c>
      <c r="Q13" s="8">
        <v>103402</v>
      </c>
      <c r="R13" s="8">
        <v>205690</v>
      </c>
      <c r="S13" s="8">
        <v>99587</v>
      </c>
      <c r="T13" s="8">
        <v>108433</v>
      </c>
      <c r="U13" s="8">
        <v>215723</v>
      </c>
      <c r="V13" s="8">
        <v>423743</v>
      </c>
      <c r="W13" s="8">
        <v>928226</v>
      </c>
      <c r="X13" s="8">
        <v>1146117</v>
      </c>
      <c r="Y13" s="8">
        <v>-217891</v>
      </c>
      <c r="Z13" s="2">
        <v>-19.011235327632345</v>
      </c>
      <c r="AA13" s="6">
        <v>1146117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898392</v>
      </c>
      <c r="D18" s="6"/>
      <c r="E18" s="7">
        <v>2000000</v>
      </c>
      <c r="F18" s="8">
        <v>2000000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2000000</v>
      </c>
      <c r="Y18" s="8">
        <v>-2000000</v>
      </c>
      <c r="Z18" s="2">
        <v>-100</v>
      </c>
      <c r="AA18" s="6">
        <v>2000000</v>
      </c>
    </row>
    <row r="19" spans="1:27" ht="13.5" x14ac:dyDescent="0.25">
      <c r="A19" s="23" t="s">
        <v>46</v>
      </c>
      <c r="B19" s="29" t="s">
        <v>32</v>
      </c>
      <c r="C19" s="6">
        <v>-827</v>
      </c>
      <c r="D19" s="6"/>
      <c r="E19" s="7"/>
      <c r="F19" s="26">
        <v>15365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15365</v>
      </c>
      <c r="Y19" s="26">
        <v>-15365</v>
      </c>
      <c r="Z19" s="27">
        <v>-100</v>
      </c>
      <c r="AA19" s="28">
        <v>15365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15306691</v>
      </c>
      <c r="D21" s="33">
        <f t="shared" si="0"/>
        <v>0</v>
      </c>
      <c r="E21" s="34">
        <f t="shared" si="0"/>
        <v>15809643</v>
      </c>
      <c r="F21" s="35">
        <f t="shared" si="0"/>
        <v>15890562</v>
      </c>
      <c r="G21" s="35">
        <f t="shared" si="0"/>
        <v>467341</v>
      </c>
      <c r="H21" s="35">
        <f t="shared" si="0"/>
        <v>471</v>
      </c>
      <c r="I21" s="35">
        <f t="shared" si="0"/>
        <v>873427</v>
      </c>
      <c r="J21" s="35">
        <f t="shared" si="0"/>
        <v>1341239</v>
      </c>
      <c r="K21" s="35">
        <f t="shared" si="0"/>
        <v>873573</v>
      </c>
      <c r="L21" s="35">
        <f t="shared" si="0"/>
        <v>943669</v>
      </c>
      <c r="M21" s="35">
        <f t="shared" si="0"/>
        <v>261212</v>
      </c>
      <c r="N21" s="35">
        <f t="shared" si="0"/>
        <v>2078454</v>
      </c>
      <c r="O21" s="35">
        <f t="shared" si="0"/>
        <v>-618873</v>
      </c>
      <c r="P21" s="35">
        <f t="shared" si="0"/>
        <v>239737</v>
      </c>
      <c r="Q21" s="35">
        <f t="shared" si="0"/>
        <v>199478</v>
      </c>
      <c r="R21" s="35">
        <f t="shared" si="0"/>
        <v>-179658</v>
      </c>
      <c r="S21" s="35">
        <f t="shared" si="0"/>
        <v>175765</v>
      </c>
      <c r="T21" s="35">
        <f t="shared" si="0"/>
        <v>160175</v>
      </c>
      <c r="U21" s="35">
        <f t="shared" si="0"/>
        <v>347653</v>
      </c>
      <c r="V21" s="35">
        <f t="shared" si="0"/>
        <v>683593</v>
      </c>
      <c r="W21" s="35">
        <f t="shared" si="0"/>
        <v>3923628</v>
      </c>
      <c r="X21" s="35">
        <f t="shared" si="0"/>
        <v>15890562</v>
      </c>
      <c r="Y21" s="35">
        <f t="shared" si="0"/>
        <v>-11966934</v>
      </c>
      <c r="Z21" s="36">
        <f>+IF(X21&lt;&gt;0,+(Y21/X21)*100,0)</f>
        <v>-75.308437801004146</v>
      </c>
      <c r="AA21" s="33">
        <f>SUM(AA5:AA20)</f>
        <v>15890562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1110086</v>
      </c>
      <c r="D24" s="6"/>
      <c r="E24" s="7">
        <v>1874208</v>
      </c>
      <c r="F24" s="8">
        <v>1874208</v>
      </c>
      <c r="G24" s="8"/>
      <c r="H24" s="8">
        <v>862943</v>
      </c>
      <c r="I24" s="8">
        <v>185814</v>
      </c>
      <c r="J24" s="8">
        <v>1048757</v>
      </c>
      <c r="K24" s="8">
        <v>185814</v>
      </c>
      <c r="L24" s="8">
        <v>206952</v>
      </c>
      <c r="M24" s="8"/>
      <c r="N24" s="8">
        <v>392766</v>
      </c>
      <c r="O24" s="8">
        <v>165611</v>
      </c>
      <c r="P24" s="8">
        <v>200588</v>
      </c>
      <c r="Q24" s="8">
        <v>208067</v>
      </c>
      <c r="R24" s="8">
        <v>574266</v>
      </c>
      <c r="S24" s="8">
        <v>179965</v>
      </c>
      <c r="T24" s="8"/>
      <c r="U24" s="8">
        <v>181774</v>
      </c>
      <c r="V24" s="8">
        <v>361739</v>
      </c>
      <c r="W24" s="8">
        <v>2377528</v>
      </c>
      <c r="X24" s="8">
        <v>1874208</v>
      </c>
      <c r="Y24" s="8">
        <v>503320</v>
      </c>
      <c r="Z24" s="2">
        <v>26.855076917823421</v>
      </c>
      <c r="AA24" s="6">
        <v>1874208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1642</v>
      </c>
      <c r="H26" s="8"/>
      <c r="I26" s="8"/>
      <c r="J26" s="8">
        <v>1642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1642</v>
      </c>
      <c r="X26" s="8"/>
      <c r="Y26" s="8">
        <v>1642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233470</v>
      </c>
      <c r="F27" s="8">
        <v>233470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233470</v>
      </c>
      <c r="Y27" s="8">
        <v>-233470</v>
      </c>
      <c r="Z27" s="2">
        <v>-100</v>
      </c>
      <c r="AA27" s="6">
        <v>233470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30415200</v>
      </c>
      <c r="D29" s="6"/>
      <c r="E29" s="7">
        <v>10000000</v>
      </c>
      <c r="F29" s="8">
        <v>15587799</v>
      </c>
      <c r="G29" s="8">
        <v>677490</v>
      </c>
      <c r="H29" s="8">
        <v>861</v>
      </c>
      <c r="I29" s="8"/>
      <c r="J29" s="8">
        <v>678351</v>
      </c>
      <c r="K29" s="8"/>
      <c r="L29" s="8">
        <v>13088</v>
      </c>
      <c r="M29" s="8">
        <v>123158</v>
      </c>
      <c r="N29" s="8">
        <v>136246</v>
      </c>
      <c r="O29" s="8">
        <v>150003</v>
      </c>
      <c r="P29" s="8"/>
      <c r="Q29" s="8">
        <v>37015</v>
      </c>
      <c r="R29" s="8">
        <v>187018</v>
      </c>
      <c r="S29" s="8">
        <v>2390475</v>
      </c>
      <c r="T29" s="8">
        <v>134153</v>
      </c>
      <c r="U29" s="8">
        <v>265168</v>
      </c>
      <c r="V29" s="8">
        <v>2789796</v>
      </c>
      <c r="W29" s="8">
        <v>3791411</v>
      </c>
      <c r="X29" s="8">
        <v>15587799</v>
      </c>
      <c r="Y29" s="8">
        <v>-11796388</v>
      </c>
      <c r="Z29" s="2">
        <v>-75.677059987750667</v>
      </c>
      <c r="AA29" s="6">
        <v>15587799</v>
      </c>
    </row>
    <row r="30" spans="1:27" ht="13.5" x14ac:dyDescent="0.25">
      <c r="A30" s="25" t="s">
        <v>56</v>
      </c>
      <c r="B30" s="24" t="s">
        <v>32</v>
      </c>
      <c r="C30" s="6">
        <v>745545</v>
      </c>
      <c r="D30" s="6"/>
      <c r="E30" s="7">
        <v>100000</v>
      </c>
      <c r="F30" s="8">
        <v>100000</v>
      </c>
      <c r="G30" s="8"/>
      <c r="H30" s="8"/>
      <c r="I30" s="8"/>
      <c r="J30" s="8"/>
      <c r="K30" s="8"/>
      <c r="L30" s="8"/>
      <c r="M30" s="8">
        <v>8423</v>
      </c>
      <c r="N30" s="8">
        <v>8423</v>
      </c>
      <c r="O30" s="8">
        <v>8423</v>
      </c>
      <c r="P30" s="8"/>
      <c r="Q30" s="8"/>
      <c r="R30" s="8">
        <v>8423</v>
      </c>
      <c r="S30" s="8"/>
      <c r="T30" s="8">
        <v>7971</v>
      </c>
      <c r="U30" s="8">
        <v>7971</v>
      </c>
      <c r="V30" s="8">
        <v>15942</v>
      </c>
      <c r="W30" s="8">
        <v>32788</v>
      </c>
      <c r="X30" s="8">
        <v>100000</v>
      </c>
      <c r="Y30" s="8">
        <v>-67212</v>
      </c>
      <c r="Z30" s="2">
        <v>-67.212000000000003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174956</v>
      </c>
      <c r="D31" s="6"/>
      <c r="E31" s="7">
        <v>1150000</v>
      </c>
      <c r="F31" s="8">
        <v>970246</v>
      </c>
      <c r="G31" s="8">
        <v>196030</v>
      </c>
      <c r="H31" s="8"/>
      <c r="I31" s="8"/>
      <c r="J31" s="8">
        <v>196030</v>
      </c>
      <c r="K31" s="8">
        <v>1000</v>
      </c>
      <c r="L31" s="8"/>
      <c r="M31" s="8">
        <v>173832</v>
      </c>
      <c r="N31" s="8">
        <v>174832</v>
      </c>
      <c r="O31" s="8"/>
      <c r="P31" s="8"/>
      <c r="Q31" s="8"/>
      <c r="R31" s="8"/>
      <c r="S31" s="8">
        <v>84670</v>
      </c>
      <c r="T31" s="8">
        <v>705</v>
      </c>
      <c r="U31" s="8">
        <v>705</v>
      </c>
      <c r="V31" s="8">
        <v>86080</v>
      </c>
      <c r="W31" s="8">
        <v>456942</v>
      </c>
      <c r="X31" s="8">
        <v>970246</v>
      </c>
      <c r="Y31" s="8">
        <v>-513304</v>
      </c>
      <c r="Z31" s="2">
        <v>-52.904521121447544</v>
      </c>
      <c r="AA31" s="6">
        <v>970246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148252</v>
      </c>
      <c r="D33" s="6"/>
      <c r="E33" s="7">
        <v>1013107</v>
      </c>
      <c r="F33" s="8">
        <v>1307749</v>
      </c>
      <c r="G33" s="8">
        <v>22442</v>
      </c>
      <c r="H33" s="8">
        <v>9998</v>
      </c>
      <c r="I33" s="8">
        <v>6073</v>
      </c>
      <c r="J33" s="8">
        <v>38513</v>
      </c>
      <c r="K33" s="8">
        <v>38592</v>
      </c>
      <c r="L33" s="8">
        <v>6637</v>
      </c>
      <c r="M33" s="8">
        <v>3740</v>
      </c>
      <c r="N33" s="8">
        <v>48969</v>
      </c>
      <c r="O33" s="8">
        <v>19604</v>
      </c>
      <c r="P33" s="8">
        <v>2157</v>
      </c>
      <c r="Q33" s="8">
        <v>41586</v>
      </c>
      <c r="R33" s="8">
        <v>63347</v>
      </c>
      <c r="S33" s="8">
        <v>1325</v>
      </c>
      <c r="T33" s="8">
        <v>4828</v>
      </c>
      <c r="U33" s="8">
        <v>22412</v>
      </c>
      <c r="V33" s="8">
        <v>28565</v>
      </c>
      <c r="W33" s="8">
        <v>179394</v>
      </c>
      <c r="X33" s="8">
        <v>1307749</v>
      </c>
      <c r="Y33" s="8">
        <v>-1128355</v>
      </c>
      <c r="Z33" s="2">
        <v>-86.282229999793543</v>
      </c>
      <c r="AA33" s="6">
        <v>1307749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32594039</v>
      </c>
      <c r="D35" s="33">
        <f>SUM(D24:D34)</f>
        <v>0</v>
      </c>
      <c r="E35" s="34">
        <f t="shared" si="1"/>
        <v>14370785</v>
      </c>
      <c r="F35" s="35">
        <f t="shared" si="1"/>
        <v>20073472</v>
      </c>
      <c r="G35" s="35">
        <f t="shared" si="1"/>
        <v>897604</v>
      </c>
      <c r="H35" s="35">
        <f t="shared" si="1"/>
        <v>873802</v>
      </c>
      <c r="I35" s="35">
        <f t="shared" si="1"/>
        <v>191887</v>
      </c>
      <c r="J35" s="35">
        <f t="shared" si="1"/>
        <v>1963293</v>
      </c>
      <c r="K35" s="35">
        <f t="shared" si="1"/>
        <v>225406</v>
      </c>
      <c r="L35" s="35">
        <f t="shared" si="1"/>
        <v>226677</v>
      </c>
      <c r="M35" s="35">
        <f t="shared" si="1"/>
        <v>309153</v>
      </c>
      <c r="N35" s="35">
        <f t="shared" si="1"/>
        <v>761236</v>
      </c>
      <c r="O35" s="35">
        <f t="shared" si="1"/>
        <v>343641</v>
      </c>
      <c r="P35" s="35">
        <f t="shared" si="1"/>
        <v>202745</v>
      </c>
      <c r="Q35" s="35">
        <f t="shared" si="1"/>
        <v>286668</v>
      </c>
      <c r="R35" s="35">
        <f t="shared" si="1"/>
        <v>833054</v>
      </c>
      <c r="S35" s="35">
        <f t="shared" si="1"/>
        <v>2656435</v>
      </c>
      <c r="T35" s="35">
        <f t="shared" si="1"/>
        <v>147657</v>
      </c>
      <c r="U35" s="35">
        <f t="shared" si="1"/>
        <v>478030</v>
      </c>
      <c r="V35" s="35">
        <f t="shared" si="1"/>
        <v>3282122</v>
      </c>
      <c r="W35" s="35">
        <f t="shared" si="1"/>
        <v>6839705</v>
      </c>
      <c r="X35" s="35">
        <f t="shared" si="1"/>
        <v>20073472</v>
      </c>
      <c r="Y35" s="35">
        <f t="shared" si="1"/>
        <v>-13233767</v>
      </c>
      <c r="Z35" s="36">
        <f>+IF(X35&lt;&gt;0,+(Y35/X35)*100,0)</f>
        <v>-65.926646870058164</v>
      </c>
      <c r="AA35" s="33">
        <f>SUM(AA24:AA34)</f>
        <v>20073472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-17287348</v>
      </c>
      <c r="D37" s="46">
        <f>+D21-D35</f>
        <v>0</v>
      </c>
      <c r="E37" s="47">
        <f t="shared" si="2"/>
        <v>1438858</v>
      </c>
      <c r="F37" s="48">
        <f t="shared" si="2"/>
        <v>-4182910</v>
      </c>
      <c r="G37" s="48">
        <f t="shared" si="2"/>
        <v>-430263</v>
      </c>
      <c r="H37" s="48">
        <f t="shared" si="2"/>
        <v>-873331</v>
      </c>
      <c r="I37" s="48">
        <f t="shared" si="2"/>
        <v>681540</v>
      </c>
      <c r="J37" s="48">
        <f t="shared" si="2"/>
        <v>-622054</v>
      </c>
      <c r="K37" s="48">
        <f t="shared" si="2"/>
        <v>648167</v>
      </c>
      <c r="L37" s="48">
        <f t="shared" si="2"/>
        <v>716992</v>
      </c>
      <c r="M37" s="48">
        <f t="shared" si="2"/>
        <v>-47941</v>
      </c>
      <c r="N37" s="48">
        <f t="shared" si="2"/>
        <v>1317218</v>
      </c>
      <c r="O37" s="48">
        <f t="shared" si="2"/>
        <v>-962514</v>
      </c>
      <c r="P37" s="48">
        <f t="shared" si="2"/>
        <v>36992</v>
      </c>
      <c r="Q37" s="48">
        <f t="shared" si="2"/>
        <v>-87190</v>
      </c>
      <c r="R37" s="48">
        <f t="shared" si="2"/>
        <v>-1012712</v>
      </c>
      <c r="S37" s="48">
        <f t="shared" si="2"/>
        <v>-2480670</v>
      </c>
      <c r="T37" s="48">
        <f t="shared" si="2"/>
        <v>12518</v>
      </c>
      <c r="U37" s="48">
        <f t="shared" si="2"/>
        <v>-130377</v>
      </c>
      <c r="V37" s="48">
        <f t="shared" si="2"/>
        <v>-2598529</v>
      </c>
      <c r="W37" s="48">
        <f t="shared" si="2"/>
        <v>-2916077</v>
      </c>
      <c r="X37" s="48">
        <f>IF(F21=F35,0,X21-X35)</f>
        <v>-4182910</v>
      </c>
      <c r="Y37" s="48">
        <f t="shared" si="2"/>
        <v>1266833</v>
      </c>
      <c r="Z37" s="49">
        <f>+IF(X37&lt;&gt;0,+(Y37/X37)*100,0)</f>
        <v>-30.285925348620935</v>
      </c>
      <c r="AA37" s="46">
        <f>+AA21-AA35</f>
        <v>-4182910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-17287348</v>
      </c>
      <c r="D41" s="56">
        <f>SUM(D37:D40)</f>
        <v>0</v>
      </c>
      <c r="E41" s="57">
        <f t="shared" si="3"/>
        <v>1438858</v>
      </c>
      <c r="F41" s="58">
        <f t="shared" si="3"/>
        <v>-4182910</v>
      </c>
      <c r="G41" s="58">
        <f t="shared" si="3"/>
        <v>-430263</v>
      </c>
      <c r="H41" s="58">
        <f t="shared" si="3"/>
        <v>-873331</v>
      </c>
      <c r="I41" s="58">
        <f t="shared" si="3"/>
        <v>681540</v>
      </c>
      <c r="J41" s="58">
        <f t="shared" si="3"/>
        <v>-622054</v>
      </c>
      <c r="K41" s="58">
        <f t="shared" si="3"/>
        <v>648167</v>
      </c>
      <c r="L41" s="58">
        <f t="shared" si="3"/>
        <v>716992</v>
      </c>
      <c r="M41" s="58">
        <f t="shared" si="3"/>
        <v>-47941</v>
      </c>
      <c r="N41" s="58">
        <f t="shared" si="3"/>
        <v>1317218</v>
      </c>
      <c r="O41" s="58">
        <f t="shared" si="3"/>
        <v>-962514</v>
      </c>
      <c r="P41" s="58">
        <f t="shared" si="3"/>
        <v>36992</v>
      </c>
      <c r="Q41" s="58">
        <f t="shared" si="3"/>
        <v>-87190</v>
      </c>
      <c r="R41" s="58">
        <f t="shared" si="3"/>
        <v>-1012712</v>
      </c>
      <c r="S41" s="58">
        <f t="shared" si="3"/>
        <v>-2480670</v>
      </c>
      <c r="T41" s="58">
        <f t="shared" si="3"/>
        <v>12518</v>
      </c>
      <c r="U41" s="58">
        <f t="shared" si="3"/>
        <v>-130377</v>
      </c>
      <c r="V41" s="58">
        <f t="shared" si="3"/>
        <v>-2598529</v>
      </c>
      <c r="W41" s="58">
        <f t="shared" si="3"/>
        <v>-2916077</v>
      </c>
      <c r="X41" s="58">
        <f t="shared" si="3"/>
        <v>-4182910</v>
      </c>
      <c r="Y41" s="58">
        <f t="shared" si="3"/>
        <v>1266833</v>
      </c>
      <c r="Z41" s="59">
        <f>+IF(X41&lt;&gt;0,+(Y41/X41)*100,0)</f>
        <v>-30.285925348620935</v>
      </c>
      <c r="AA41" s="56">
        <f>SUM(AA37:AA40)</f>
        <v>-4182910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-17287348</v>
      </c>
      <c r="D43" s="64">
        <f>+D41-D42</f>
        <v>0</v>
      </c>
      <c r="E43" s="65">
        <f t="shared" si="4"/>
        <v>1438858</v>
      </c>
      <c r="F43" s="66">
        <f t="shared" si="4"/>
        <v>-4182910</v>
      </c>
      <c r="G43" s="66">
        <f t="shared" si="4"/>
        <v>-430263</v>
      </c>
      <c r="H43" s="66">
        <f t="shared" si="4"/>
        <v>-873331</v>
      </c>
      <c r="I43" s="66">
        <f t="shared" si="4"/>
        <v>681540</v>
      </c>
      <c r="J43" s="66">
        <f t="shared" si="4"/>
        <v>-622054</v>
      </c>
      <c r="K43" s="66">
        <f t="shared" si="4"/>
        <v>648167</v>
      </c>
      <c r="L43" s="66">
        <f t="shared" si="4"/>
        <v>716992</v>
      </c>
      <c r="M43" s="66">
        <f t="shared" si="4"/>
        <v>-47941</v>
      </c>
      <c r="N43" s="66">
        <f t="shared" si="4"/>
        <v>1317218</v>
      </c>
      <c r="O43" s="66">
        <f t="shared" si="4"/>
        <v>-962514</v>
      </c>
      <c r="P43" s="66">
        <f t="shared" si="4"/>
        <v>36992</v>
      </c>
      <c r="Q43" s="66">
        <f t="shared" si="4"/>
        <v>-87190</v>
      </c>
      <c r="R43" s="66">
        <f t="shared" si="4"/>
        <v>-1012712</v>
      </c>
      <c r="S43" s="66">
        <f t="shared" si="4"/>
        <v>-2480670</v>
      </c>
      <c r="T43" s="66">
        <f t="shared" si="4"/>
        <v>12518</v>
      </c>
      <c r="U43" s="66">
        <f t="shared" si="4"/>
        <v>-130377</v>
      </c>
      <c r="V43" s="66">
        <f t="shared" si="4"/>
        <v>-2598529</v>
      </c>
      <c r="W43" s="66">
        <f t="shared" si="4"/>
        <v>-2916077</v>
      </c>
      <c r="X43" s="66">
        <f t="shared" si="4"/>
        <v>-4182910</v>
      </c>
      <c r="Y43" s="66">
        <f t="shared" si="4"/>
        <v>1266833</v>
      </c>
      <c r="Z43" s="67">
        <f>+IF(X43&lt;&gt;0,+(Y43/X43)*100,0)</f>
        <v>-30.285925348620935</v>
      </c>
      <c r="AA43" s="64">
        <f>+AA41-AA42</f>
        <v>-4182910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-17287348</v>
      </c>
      <c r="D45" s="56">
        <f>SUM(D43:D44)</f>
        <v>0</v>
      </c>
      <c r="E45" s="57">
        <f t="shared" si="5"/>
        <v>1438858</v>
      </c>
      <c r="F45" s="58">
        <f t="shared" si="5"/>
        <v>-4182910</v>
      </c>
      <c r="G45" s="58">
        <f t="shared" si="5"/>
        <v>-430263</v>
      </c>
      <c r="H45" s="58">
        <f t="shared" si="5"/>
        <v>-873331</v>
      </c>
      <c r="I45" s="58">
        <f t="shared" si="5"/>
        <v>681540</v>
      </c>
      <c r="J45" s="58">
        <f t="shared" si="5"/>
        <v>-622054</v>
      </c>
      <c r="K45" s="58">
        <f t="shared" si="5"/>
        <v>648167</v>
      </c>
      <c r="L45" s="58">
        <f t="shared" si="5"/>
        <v>716992</v>
      </c>
      <c r="M45" s="58">
        <f t="shared" si="5"/>
        <v>-47941</v>
      </c>
      <c r="N45" s="58">
        <f t="shared" si="5"/>
        <v>1317218</v>
      </c>
      <c r="O45" s="58">
        <f t="shared" si="5"/>
        <v>-962514</v>
      </c>
      <c r="P45" s="58">
        <f t="shared" si="5"/>
        <v>36992</v>
      </c>
      <c r="Q45" s="58">
        <f t="shared" si="5"/>
        <v>-87190</v>
      </c>
      <c r="R45" s="58">
        <f t="shared" si="5"/>
        <v>-1012712</v>
      </c>
      <c r="S45" s="58">
        <f t="shared" si="5"/>
        <v>-2480670</v>
      </c>
      <c r="T45" s="58">
        <f t="shared" si="5"/>
        <v>12518</v>
      </c>
      <c r="U45" s="58">
        <f t="shared" si="5"/>
        <v>-130377</v>
      </c>
      <c r="V45" s="58">
        <f t="shared" si="5"/>
        <v>-2598529</v>
      </c>
      <c r="W45" s="58">
        <f t="shared" si="5"/>
        <v>-2916077</v>
      </c>
      <c r="X45" s="58">
        <f t="shared" si="5"/>
        <v>-4182910</v>
      </c>
      <c r="Y45" s="58">
        <f t="shared" si="5"/>
        <v>1266833</v>
      </c>
      <c r="Z45" s="59">
        <f>+IF(X45&lt;&gt;0,+(Y45/X45)*100,0)</f>
        <v>-30.285925348620935</v>
      </c>
      <c r="AA45" s="56">
        <f>SUM(AA43:AA44)</f>
        <v>-4182910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-17287348</v>
      </c>
      <c r="D47" s="71">
        <f>SUM(D45:D46)</f>
        <v>0</v>
      </c>
      <c r="E47" s="72">
        <f t="shared" si="6"/>
        <v>1438858</v>
      </c>
      <c r="F47" s="73">
        <f t="shared" si="6"/>
        <v>-4182910</v>
      </c>
      <c r="G47" s="73">
        <f t="shared" si="6"/>
        <v>-430263</v>
      </c>
      <c r="H47" s="74">
        <f t="shared" si="6"/>
        <v>-873331</v>
      </c>
      <c r="I47" s="74">
        <f t="shared" si="6"/>
        <v>681540</v>
      </c>
      <c r="J47" s="74">
        <f t="shared" si="6"/>
        <v>-622054</v>
      </c>
      <c r="K47" s="74">
        <f t="shared" si="6"/>
        <v>648167</v>
      </c>
      <c r="L47" s="74">
        <f t="shared" si="6"/>
        <v>716992</v>
      </c>
      <c r="M47" s="73">
        <f t="shared" si="6"/>
        <v>-47941</v>
      </c>
      <c r="N47" s="73">
        <f t="shared" si="6"/>
        <v>1317218</v>
      </c>
      <c r="O47" s="74">
        <f t="shared" si="6"/>
        <v>-962514</v>
      </c>
      <c r="P47" s="74">
        <f t="shared" si="6"/>
        <v>36992</v>
      </c>
      <c r="Q47" s="74">
        <f t="shared" si="6"/>
        <v>-87190</v>
      </c>
      <c r="R47" s="74">
        <f t="shared" si="6"/>
        <v>-1012712</v>
      </c>
      <c r="S47" s="74">
        <f t="shared" si="6"/>
        <v>-2480670</v>
      </c>
      <c r="T47" s="73">
        <f t="shared" si="6"/>
        <v>12518</v>
      </c>
      <c r="U47" s="73">
        <f t="shared" si="6"/>
        <v>-130377</v>
      </c>
      <c r="V47" s="74">
        <f t="shared" si="6"/>
        <v>-2598529</v>
      </c>
      <c r="W47" s="74">
        <f t="shared" si="6"/>
        <v>-2916077</v>
      </c>
      <c r="X47" s="74">
        <f t="shared" si="6"/>
        <v>-4182910</v>
      </c>
      <c r="Y47" s="74">
        <f t="shared" si="6"/>
        <v>1266833</v>
      </c>
      <c r="Z47" s="75">
        <f>+IF(X47&lt;&gt;0,+(Y47/X47)*100,0)</f>
        <v>-30.285925348620935</v>
      </c>
      <c r="AA47" s="76">
        <f>SUM(AA45:AA46)</f>
        <v>-4182910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43247968</v>
      </c>
      <c r="D6" s="6"/>
      <c r="E6" s="7">
        <v>46936250</v>
      </c>
      <c r="F6" s="8">
        <v>49478027</v>
      </c>
      <c r="G6" s="8">
        <v>4488973</v>
      </c>
      <c r="H6" s="8">
        <v>5109966</v>
      </c>
      <c r="I6" s="8">
        <v>3930953</v>
      </c>
      <c r="J6" s="8">
        <v>13529892</v>
      </c>
      <c r="K6" s="8">
        <v>3808654</v>
      </c>
      <c r="L6" s="8">
        <v>3534865</v>
      </c>
      <c r="M6" s="8">
        <v>3497182</v>
      </c>
      <c r="N6" s="8">
        <v>10840701</v>
      </c>
      <c r="O6" s="8">
        <v>3672996</v>
      </c>
      <c r="P6" s="8">
        <v>3849697</v>
      </c>
      <c r="Q6" s="8">
        <v>3532586</v>
      </c>
      <c r="R6" s="8">
        <v>11055279</v>
      </c>
      <c r="S6" s="8">
        <v>3634177</v>
      </c>
      <c r="T6" s="8">
        <v>3503910</v>
      </c>
      <c r="U6" s="8">
        <v>3966089</v>
      </c>
      <c r="V6" s="8">
        <v>11104176</v>
      </c>
      <c r="W6" s="8">
        <v>46530048</v>
      </c>
      <c r="X6" s="8">
        <v>49478027</v>
      </c>
      <c r="Y6" s="8">
        <v>-2947979</v>
      </c>
      <c r="Z6" s="2">
        <v>-5.9581579516095093</v>
      </c>
      <c r="AA6" s="6">
        <v>49478027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4685</v>
      </c>
      <c r="D15" s="6"/>
      <c r="E15" s="7">
        <v>176700</v>
      </c>
      <c r="F15" s="8">
        <v>286700</v>
      </c>
      <c r="G15" s="8">
        <v>1604</v>
      </c>
      <c r="H15" s="8">
        <v>3209</v>
      </c>
      <c r="I15" s="8"/>
      <c r="J15" s="8">
        <v>4813</v>
      </c>
      <c r="K15" s="8">
        <v>2448</v>
      </c>
      <c r="L15" s="8">
        <v>23187</v>
      </c>
      <c r="M15" s="8">
        <v>1203</v>
      </c>
      <c r="N15" s="8">
        <v>26838</v>
      </c>
      <c r="O15" s="8">
        <v>120960</v>
      </c>
      <c r="P15" s="8">
        <v>42256</v>
      </c>
      <c r="Q15" s="8">
        <v>51854</v>
      </c>
      <c r="R15" s="8">
        <v>215070</v>
      </c>
      <c r="S15" s="8">
        <v>1604</v>
      </c>
      <c r="T15" s="8">
        <v>22170</v>
      </c>
      <c r="U15" s="8">
        <v>2407</v>
      </c>
      <c r="V15" s="8">
        <v>26181</v>
      </c>
      <c r="W15" s="8">
        <v>272902</v>
      </c>
      <c r="X15" s="8">
        <v>286700</v>
      </c>
      <c r="Y15" s="8">
        <v>-13798</v>
      </c>
      <c r="Z15" s="2">
        <v>-4.8126961981164982</v>
      </c>
      <c r="AA15" s="6">
        <v>286700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148120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43400773</v>
      </c>
      <c r="D21" s="33">
        <f t="shared" si="0"/>
        <v>0</v>
      </c>
      <c r="E21" s="34">
        <f t="shared" si="0"/>
        <v>47112950</v>
      </c>
      <c r="F21" s="35">
        <f t="shared" si="0"/>
        <v>49764727</v>
      </c>
      <c r="G21" s="35">
        <f t="shared" si="0"/>
        <v>4490577</v>
      </c>
      <c r="H21" s="35">
        <f t="shared" si="0"/>
        <v>5113175</v>
      </c>
      <c r="I21" s="35">
        <f t="shared" si="0"/>
        <v>3930953</v>
      </c>
      <c r="J21" s="35">
        <f t="shared" si="0"/>
        <v>13534705</v>
      </c>
      <c r="K21" s="35">
        <f t="shared" si="0"/>
        <v>3811102</v>
      </c>
      <c r="L21" s="35">
        <f t="shared" si="0"/>
        <v>3558052</v>
      </c>
      <c r="M21" s="35">
        <f t="shared" si="0"/>
        <v>3498385</v>
      </c>
      <c r="N21" s="35">
        <f t="shared" si="0"/>
        <v>10867539</v>
      </c>
      <c r="O21" s="35">
        <f t="shared" si="0"/>
        <v>3793956</v>
      </c>
      <c r="P21" s="35">
        <f t="shared" si="0"/>
        <v>3891953</v>
      </c>
      <c r="Q21" s="35">
        <f t="shared" si="0"/>
        <v>3584440</v>
      </c>
      <c r="R21" s="35">
        <f t="shared" si="0"/>
        <v>11270349</v>
      </c>
      <c r="S21" s="35">
        <f t="shared" si="0"/>
        <v>3635781</v>
      </c>
      <c r="T21" s="35">
        <f t="shared" si="0"/>
        <v>3526080</v>
      </c>
      <c r="U21" s="35">
        <f t="shared" si="0"/>
        <v>3968496</v>
      </c>
      <c r="V21" s="35">
        <f t="shared" si="0"/>
        <v>11130357</v>
      </c>
      <c r="W21" s="35">
        <f t="shared" si="0"/>
        <v>46802950</v>
      </c>
      <c r="X21" s="35">
        <f t="shared" si="0"/>
        <v>49764727</v>
      </c>
      <c r="Y21" s="35">
        <f t="shared" si="0"/>
        <v>-2961777</v>
      </c>
      <c r="Z21" s="36">
        <f>+IF(X21&lt;&gt;0,+(Y21/X21)*100,0)</f>
        <v>-5.951558821974448</v>
      </c>
      <c r="AA21" s="33">
        <f>SUM(AA5:AA20)</f>
        <v>49764727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2213374</v>
      </c>
      <c r="D24" s="6"/>
      <c r="E24" s="7">
        <v>2428631</v>
      </c>
      <c r="F24" s="8">
        <v>2428631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v>2077462</v>
      </c>
      <c r="R24" s="8">
        <v>2077462</v>
      </c>
      <c r="S24" s="8"/>
      <c r="T24" s="8">
        <v>455522</v>
      </c>
      <c r="U24" s="8">
        <v>260286</v>
      </c>
      <c r="V24" s="8">
        <v>715808</v>
      </c>
      <c r="W24" s="8">
        <v>2793270</v>
      </c>
      <c r="X24" s="8">
        <v>2428631</v>
      </c>
      <c r="Y24" s="8">
        <v>364639</v>
      </c>
      <c r="Z24" s="2">
        <v>15.014178769850176</v>
      </c>
      <c r="AA24" s="6">
        <v>2428631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1845236</v>
      </c>
      <c r="D26" s="6"/>
      <c r="E26" s="7"/>
      <c r="F26" s="8"/>
      <c r="G26" s="8">
        <v>45131</v>
      </c>
      <c r="H26" s="8">
        <v>2107</v>
      </c>
      <c r="I26" s="8"/>
      <c r="J26" s="8">
        <v>47238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47238</v>
      </c>
      <c r="X26" s="8"/>
      <c r="Y26" s="8">
        <v>47238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38765877</v>
      </c>
      <c r="D29" s="6"/>
      <c r="E29" s="7">
        <v>49561758</v>
      </c>
      <c r="F29" s="8">
        <v>43441758</v>
      </c>
      <c r="G29" s="8">
        <v>111580</v>
      </c>
      <c r="H29" s="8">
        <v>444593</v>
      </c>
      <c r="I29" s="8">
        <v>6174755</v>
      </c>
      <c r="J29" s="8">
        <v>6730928</v>
      </c>
      <c r="K29" s="8">
        <v>396373</v>
      </c>
      <c r="L29" s="8">
        <v>461446</v>
      </c>
      <c r="M29" s="8">
        <v>7917206</v>
      </c>
      <c r="N29" s="8">
        <v>8775025</v>
      </c>
      <c r="O29" s="8">
        <v>10539676</v>
      </c>
      <c r="P29" s="8"/>
      <c r="Q29" s="8">
        <v>2946733</v>
      </c>
      <c r="R29" s="8">
        <v>13486409</v>
      </c>
      <c r="S29" s="8">
        <v>378033</v>
      </c>
      <c r="T29" s="8">
        <v>5158567</v>
      </c>
      <c r="U29" s="8">
        <v>8458530</v>
      </c>
      <c r="V29" s="8">
        <v>13995130</v>
      </c>
      <c r="W29" s="8">
        <v>42987492</v>
      </c>
      <c r="X29" s="8">
        <v>43441758</v>
      </c>
      <c r="Y29" s="8">
        <v>-454266</v>
      </c>
      <c r="Z29" s="2">
        <v>-1.045689725540113</v>
      </c>
      <c r="AA29" s="6">
        <v>43441758</v>
      </c>
    </row>
    <row r="30" spans="1:27" ht="13.5" x14ac:dyDescent="0.25">
      <c r="A30" s="25" t="s">
        <v>56</v>
      </c>
      <c r="B30" s="24" t="s">
        <v>32</v>
      </c>
      <c r="C30" s="6">
        <v>105642</v>
      </c>
      <c r="D30" s="6"/>
      <c r="E30" s="7">
        <v>2640500</v>
      </c>
      <c r="F30" s="8">
        <v>476946</v>
      </c>
      <c r="G30" s="8"/>
      <c r="H30" s="8">
        <v>1921</v>
      </c>
      <c r="I30" s="8">
        <v>9079</v>
      </c>
      <c r="J30" s="8">
        <v>11000</v>
      </c>
      <c r="K30" s="8">
        <v>926</v>
      </c>
      <c r="L30" s="8">
        <v>2974</v>
      </c>
      <c r="M30" s="8">
        <v>160</v>
      </c>
      <c r="N30" s="8">
        <v>4060</v>
      </c>
      <c r="O30" s="8">
        <v>7153</v>
      </c>
      <c r="P30" s="8">
        <v>30058</v>
      </c>
      <c r="Q30" s="8">
        <v>18399</v>
      </c>
      <c r="R30" s="8">
        <v>55610</v>
      </c>
      <c r="S30" s="8">
        <v>4124</v>
      </c>
      <c r="T30" s="8"/>
      <c r="U30" s="8">
        <v>32867</v>
      </c>
      <c r="V30" s="8">
        <v>36991</v>
      </c>
      <c r="W30" s="8">
        <v>107661</v>
      </c>
      <c r="X30" s="8">
        <v>476946</v>
      </c>
      <c r="Y30" s="8">
        <v>-369285</v>
      </c>
      <c r="Z30" s="2">
        <v>-77.427004314953891</v>
      </c>
      <c r="AA30" s="6">
        <v>476946</v>
      </c>
    </row>
    <row r="31" spans="1:27" ht="13.5" x14ac:dyDescent="0.25">
      <c r="A31" s="25" t="s">
        <v>57</v>
      </c>
      <c r="B31" s="24" t="s">
        <v>32</v>
      </c>
      <c r="C31" s="6">
        <v>1548664</v>
      </c>
      <c r="D31" s="6"/>
      <c r="E31" s="7"/>
      <c r="F31" s="8">
        <v>2647610</v>
      </c>
      <c r="G31" s="8">
        <v>172471</v>
      </c>
      <c r="H31" s="8">
        <v>42982</v>
      </c>
      <c r="I31" s="8">
        <v>195094</v>
      </c>
      <c r="J31" s="8">
        <v>410547</v>
      </c>
      <c r="K31" s="8">
        <v>244710</v>
      </c>
      <c r="L31" s="8">
        <v>233438</v>
      </c>
      <c r="M31" s="8">
        <v>129342</v>
      </c>
      <c r="N31" s="8">
        <v>607490</v>
      </c>
      <c r="O31" s="8">
        <v>511551</v>
      </c>
      <c r="P31" s="8">
        <v>135906</v>
      </c>
      <c r="Q31" s="8">
        <v>224671</v>
      </c>
      <c r="R31" s="8">
        <v>872128</v>
      </c>
      <c r="S31" s="8">
        <v>390060</v>
      </c>
      <c r="T31" s="8">
        <v>29306</v>
      </c>
      <c r="U31" s="8">
        <v>475886</v>
      </c>
      <c r="V31" s="8">
        <v>895252</v>
      </c>
      <c r="W31" s="8">
        <v>2785417</v>
      </c>
      <c r="X31" s="8">
        <v>2647610</v>
      </c>
      <c r="Y31" s="8">
        <v>137807</v>
      </c>
      <c r="Z31" s="2">
        <v>5.204958434210476</v>
      </c>
      <c r="AA31" s="6">
        <v>2647610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2576089</v>
      </c>
      <c r="D33" s="6"/>
      <c r="E33" s="7">
        <v>57015</v>
      </c>
      <c r="F33" s="8">
        <v>35015</v>
      </c>
      <c r="G33" s="8"/>
      <c r="H33" s="8">
        <v>215095</v>
      </c>
      <c r="I33" s="8">
        <v>245346</v>
      </c>
      <c r="J33" s="8">
        <v>460441</v>
      </c>
      <c r="K33" s="8">
        <v>241874</v>
      </c>
      <c r="L33" s="8">
        <v>245190</v>
      </c>
      <c r="M33" s="8">
        <v>478941</v>
      </c>
      <c r="N33" s="8">
        <v>966005</v>
      </c>
      <c r="O33" s="8"/>
      <c r="P33" s="8">
        <v>230839</v>
      </c>
      <c r="Q33" s="8">
        <v>267189</v>
      </c>
      <c r="R33" s="8">
        <v>498028</v>
      </c>
      <c r="S33" s="8">
        <v>247435</v>
      </c>
      <c r="T33" s="8">
        <v>252326</v>
      </c>
      <c r="U33" s="8">
        <v>509629</v>
      </c>
      <c r="V33" s="8">
        <v>1009390</v>
      </c>
      <c r="W33" s="8">
        <v>2933864</v>
      </c>
      <c r="X33" s="8">
        <v>35015</v>
      </c>
      <c r="Y33" s="8">
        <v>2898849</v>
      </c>
      <c r="Z33" s="2">
        <v>8278.8776238754817</v>
      </c>
      <c r="AA33" s="6">
        <v>35015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47054882</v>
      </c>
      <c r="D35" s="33">
        <f>SUM(D24:D34)</f>
        <v>0</v>
      </c>
      <c r="E35" s="34">
        <f t="shared" si="1"/>
        <v>54687904</v>
      </c>
      <c r="F35" s="35">
        <f t="shared" si="1"/>
        <v>49029960</v>
      </c>
      <c r="G35" s="35">
        <f t="shared" si="1"/>
        <v>329182</v>
      </c>
      <c r="H35" s="35">
        <f t="shared" si="1"/>
        <v>706698</v>
      </c>
      <c r="I35" s="35">
        <f t="shared" si="1"/>
        <v>6624274</v>
      </c>
      <c r="J35" s="35">
        <f t="shared" si="1"/>
        <v>7660154</v>
      </c>
      <c r="K35" s="35">
        <f t="shared" si="1"/>
        <v>883883</v>
      </c>
      <c r="L35" s="35">
        <f t="shared" si="1"/>
        <v>943048</v>
      </c>
      <c r="M35" s="35">
        <f t="shared" si="1"/>
        <v>8525649</v>
      </c>
      <c r="N35" s="35">
        <f t="shared" si="1"/>
        <v>10352580</v>
      </c>
      <c r="O35" s="35">
        <f t="shared" si="1"/>
        <v>11058380</v>
      </c>
      <c r="P35" s="35">
        <f t="shared" si="1"/>
        <v>396803</v>
      </c>
      <c r="Q35" s="35">
        <f t="shared" si="1"/>
        <v>5534454</v>
      </c>
      <c r="R35" s="35">
        <f t="shared" si="1"/>
        <v>16989637</v>
      </c>
      <c r="S35" s="35">
        <f t="shared" si="1"/>
        <v>1019652</v>
      </c>
      <c r="T35" s="35">
        <f t="shared" si="1"/>
        <v>5895721</v>
      </c>
      <c r="U35" s="35">
        <f t="shared" si="1"/>
        <v>9737198</v>
      </c>
      <c r="V35" s="35">
        <f t="shared" si="1"/>
        <v>16652571</v>
      </c>
      <c r="W35" s="35">
        <f t="shared" si="1"/>
        <v>51654942</v>
      </c>
      <c r="X35" s="35">
        <f t="shared" si="1"/>
        <v>49029960</v>
      </c>
      <c r="Y35" s="35">
        <f t="shared" si="1"/>
        <v>2624982</v>
      </c>
      <c r="Z35" s="36">
        <f>+IF(X35&lt;&gt;0,+(Y35/X35)*100,0)</f>
        <v>5.3538326362085549</v>
      </c>
      <c r="AA35" s="33">
        <f>SUM(AA24:AA34)</f>
        <v>49029960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-3654109</v>
      </c>
      <c r="D37" s="46">
        <f>+D21-D35</f>
        <v>0</v>
      </c>
      <c r="E37" s="47">
        <f t="shared" si="2"/>
        <v>-7574954</v>
      </c>
      <c r="F37" s="48">
        <f t="shared" si="2"/>
        <v>734767</v>
      </c>
      <c r="G37" s="48">
        <f t="shared" si="2"/>
        <v>4161395</v>
      </c>
      <c r="H37" s="48">
        <f t="shared" si="2"/>
        <v>4406477</v>
      </c>
      <c r="I37" s="48">
        <f t="shared" si="2"/>
        <v>-2693321</v>
      </c>
      <c r="J37" s="48">
        <f t="shared" si="2"/>
        <v>5874551</v>
      </c>
      <c r="K37" s="48">
        <f t="shared" si="2"/>
        <v>2927219</v>
      </c>
      <c r="L37" s="48">
        <f t="shared" si="2"/>
        <v>2615004</v>
      </c>
      <c r="M37" s="48">
        <f t="shared" si="2"/>
        <v>-5027264</v>
      </c>
      <c r="N37" s="48">
        <f t="shared" si="2"/>
        <v>514959</v>
      </c>
      <c r="O37" s="48">
        <f t="shared" si="2"/>
        <v>-7264424</v>
      </c>
      <c r="P37" s="48">
        <f t="shared" si="2"/>
        <v>3495150</v>
      </c>
      <c r="Q37" s="48">
        <f t="shared" si="2"/>
        <v>-1950014</v>
      </c>
      <c r="R37" s="48">
        <f t="shared" si="2"/>
        <v>-5719288</v>
      </c>
      <c r="S37" s="48">
        <f t="shared" si="2"/>
        <v>2616129</v>
      </c>
      <c r="T37" s="48">
        <f t="shared" si="2"/>
        <v>-2369641</v>
      </c>
      <c r="U37" s="48">
        <f t="shared" si="2"/>
        <v>-5768702</v>
      </c>
      <c r="V37" s="48">
        <f t="shared" si="2"/>
        <v>-5522214</v>
      </c>
      <c r="W37" s="48">
        <f t="shared" si="2"/>
        <v>-4851992</v>
      </c>
      <c r="X37" s="48">
        <f>IF(F21=F35,0,X21-X35)</f>
        <v>734767</v>
      </c>
      <c r="Y37" s="48">
        <f t="shared" si="2"/>
        <v>-5586759</v>
      </c>
      <c r="Z37" s="49">
        <f>+IF(X37&lt;&gt;0,+(Y37/X37)*100,0)</f>
        <v>-760.34429962151262</v>
      </c>
      <c r="AA37" s="46">
        <f>+AA21-AA35</f>
        <v>734767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-3654109</v>
      </c>
      <c r="D41" s="56">
        <f>SUM(D37:D40)</f>
        <v>0</v>
      </c>
      <c r="E41" s="57">
        <f t="shared" si="3"/>
        <v>-7574954</v>
      </c>
      <c r="F41" s="58">
        <f t="shared" si="3"/>
        <v>734767</v>
      </c>
      <c r="G41" s="58">
        <f t="shared" si="3"/>
        <v>4161395</v>
      </c>
      <c r="H41" s="58">
        <f t="shared" si="3"/>
        <v>4406477</v>
      </c>
      <c r="I41" s="58">
        <f t="shared" si="3"/>
        <v>-2693321</v>
      </c>
      <c r="J41" s="58">
        <f t="shared" si="3"/>
        <v>5874551</v>
      </c>
      <c r="K41" s="58">
        <f t="shared" si="3"/>
        <v>2927219</v>
      </c>
      <c r="L41" s="58">
        <f t="shared" si="3"/>
        <v>2615004</v>
      </c>
      <c r="M41" s="58">
        <f t="shared" si="3"/>
        <v>-5027264</v>
      </c>
      <c r="N41" s="58">
        <f t="shared" si="3"/>
        <v>514959</v>
      </c>
      <c r="O41" s="58">
        <f t="shared" si="3"/>
        <v>-7264424</v>
      </c>
      <c r="P41" s="58">
        <f t="shared" si="3"/>
        <v>3495150</v>
      </c>
      <c r="Q41" s="58">
        <f t="shared" si="3"/>
        <v>-1950014</v>
      </c>
      <c r="R41" s="58">
        <f t="shared" si="3"/>
        <v>-5719288</v>
      </c>
      <c r="S41" s="58">
        <f t="shared" si="3"/>
        <v>2616129</v>
      </c>
      <c r="T41" s="58">
        <f t="shared" si="3"/>
        <v>-2369641</v>
      </c>
      <c r="U41" s="58">
        <f t="shared" si="3"/>
        <v>-5768702</v>
      </c>
      <c r="V41" s="58">
        <f t="shared" si="3"/>
        <v>-5522214</v>
      </c>
      <c r="W41" s="58">
        <f t="shared" si="3"/>
        <v>-4851992</v>
      </c>
      <c r="X41" s="58">
        <f t="shared" si="3"/>
        <v>734767</v>
      </c>
      <c r="Y41" s="58">
        <f t="shared" si="3"/>
        <v>-5586759</v>
      </c>
      <c r="Z41" s="59">
        <f>+IF(X41&lt;&gt;0,+(Y41/X41)*100,0)</f>
        <v>-760.34429962151262</v>
      </c>
      <c r="AA41" s="56">
        <f>SUM(AA37:AA40)</f>
        <v>734767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-3654109</v>
      </c>
      <c r="D43" s="64">
        <f>+D41-D42</f>
        <v>0</v>
      </c>
      <c r="E43" s="65">
        <f t="shared" si="4"/>
        <v>-7574954</v>
      </c>
      <c r="F43" s="66">
        <f t="shared" si="4"/>
        <v>734767</v>
      </c>
      <c r="G43" s="66">
        <f t="shared" si="4"/>
        <v>4161395</v>
      </c>
      <c r="H43" s="66">
        <f t="shared" si="4"/>
        <v>4406477</v>
      </c>
      <c r="I43" s="66">
        <f t="shared" si="4"/>
        <v>-2693321</v>
      </c>
      <c r="J43" s="66">
        <f t="shared" si="4"/>
        <v>5874551</v>
      </c>
      <c r="K43" s="66">
        <f t="shared" si="4"/>
        <v>2927219</v>
      </c>
      <c r="L43" s="66">
        <f t="shared" si="4"/>
        <v>2615004</v>
      </c>
      <c r="M43" s="66">
        <f t="shared" si="4"/>
        <v>-5027264</v>
      </c>
      <c r="N43" s="66">
        <f t="shared" si="4"/>
        <v>514959</v>
      </c>
      <c r="O43" s="66">
        <f t="shared" si="4"/>
        <v>-7264424</v>
      </c>
      <c r="P43" s="66">
        <f t="shared" si="4"/>
        <v>3495150</v>
      </c>
      <c r="Q43" s="66">
        <f t="shared" si="4"/>
        <v>-1950014</v>
      </c>
      <c r="R43" s="66">
        <f t="shared" si="4"/>
        <v>-5719288</v>
      </c>
      <c r="S43" s="66">
        <f t="shared" si="4"/>
        <v>2616129</v>
      </c>
      <c r="T43" s="66">
        <f t="shared" si="4"/>
        <v>-2369641</v>
      </c>
      <c r="U43" s="66">
        <f t="shared" si="4"/>
        <v>-5768702</v>
      </c>
      <c r="V43" s="66">
        <f t="shared" si="4"/>
        <v>-5522214</v>
      </c>
      <c r="W43" s="66">
        <f t="shared" si="4"/>
        <v>-4851992</v>
      </c>
      <c r="X43" s="66">
        <f t="shared" si="4"/>
        <v>734767</v>
      </c>
      <c r="Y43" s="66">
        <f t="shared" si="4"/>
        <v>-5586759</v>
      </c>
      <c r="Z43" s="67">
        <f>+IF(X43&lt;&gt;0,+(Y43/X43)*100,0)</f>
        <v>-760.34429962151262</v>
      </c>
      <c r="AA43" s="64">
        <f>+AA41-AA42</f>
        <v>734767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-3654109</v>
      </c>
      <c r="D45" s="56">
        <f>SUM(D43:D44)</f>
        <v>0</v>
      </c>
      <c r="E45" s="57">
        <f t="shared" si="5"/>
        <v>-7574954</v>
      </c>
      <c r="F45" s="58">
        <f t="shared" si="5"/>
        <v>734767</v>
      </c>
      <c r="G45" s="58">
        <f t="shared" si="5"/>
        <v>4161395</v>
      </c>
      <c r="H45" s="58">
        <f t="shared" si="5"/>
        <v>4406477</v>
      </c>
      <c r="I45" s="58">
        <f t="shared" si="5"/>
        <v>-2693321</v>
      </c>
      <c r="J45" s="58">
        <f t="shared" si="5"/>
        <v>5874551</v>
      </c>
      <c r="K45" s="58">
        <f t="shared" si="5"/>
        <v>2927219</v>
      </c>
      <c r="L45" s="58">
        <f t="shared" si="5"/>
        <v>2615004</v>
      </c>
      <c r="M45" s="58">
        <f t="shared" si="5"/>
        <v>-5027264</v>
      </c>
      <c r="N45" s="58">
        <f t="shared" si="5"/>
        <v>514959</v>
      </c>
      <c r="O45" s="58">
        <f t="shared" si="5"/>
        <v>-7264424</v>
      </c>
      <c r="P45" s="58">
        <f t="shared" si="5"/>
        <v>3495150</v>
      </c>
      <c r="Q45" s="58">
        <f t="shared" si="5"/>
        <v>-1950014</v>
      </c>
      <c r="R45" s="58">
        <f t="shared" si="5"/>
        <v>-5719288</v>
      </c>
      <c r="S45" s="58">
        <f t="shared" si="5"/>
        <v>2616129</v>
      </c>
      <c r="T45" s="58">
        <f t="shared" si="5"/>
        <v>-2369641</v>
      </c>
      <c r="U45" s="58">
        <f t="shared" si="5"/>
        <v>-5768702</v>
      </c>
      <c r="V45" s="58">
        <f t="shared" si="5"/>
        <v>-5522214</v>
      </c>
      <c r="W45" s="58">
        <f t="shared" si="5"/>
        <v>-4851992</v>
      </c>
      <c r="X45" s="58">
        <f t="shared" si="5"/>
        <v>734767</v>
      </c>
      <c r="Y45" s="58">
        <f t="shared" si="5"/>
        <v>-5586759</v>
      </c>
      <c r="Z45" s="59">
        <f>+IF(X45&lt;&gt;0,+(Y45/X45)*100,0)</f>
        <v>-760.34429962151262</v>
      </c>
      <c r="AA45" s="56">
        <f>SUM(AA43:AA44)</f>
        <v>734767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-3654109</v>
      </c>
      <c r="D47" s="71">
        <f>SUM(D45:D46)</f>
        <v>0</v>
      </c>
      <c r="E47" s="72">
        <f t="shared" si="6"/>
        <v>-7574954</v>
      </c>
      <c r="F47" s="73">
        <f t="shared" si="6"/>
        <v>734767</v>
      </c>
      <c r="G47" s="73">
        <f t="shared" si="6"/>
        <v>4161395</v>
      </c>
      <c r="H47" s="74">
        <f t="shared" si="6"/>
        <v>4406477</v>
      </c>
      <c r="I47" s="74">
        <f t="shared" si="6"/>
        <v>-2693321</v>
      </c>
      <c r="J47" s="74">
        <f t="shared" si="6"/>
        <v>5874551</v>
      </c>
      <c r="K47" s="74">
        <f t="shared" si="6"/>
        <v>2927219</v>
      </c>
      <c r="L47" s="74">
        <f t="shared" si="6"/>
        <v>2615004</v>
      </c>
      <c r="M47" s="73">
        <f t="shared" si="6"/>
        <v>-5027264</v>
      </c>
      <c r="N47" s="73">
        <f t="shared" si="6"/>
        <v>514959</v>
      </c>
      <c r="O47" s="74">
        <f t="shared" si="6"/>
        <v>-7264424</v>
      </c>
      <c r="P47" s="74">
        <f t="shared" si="6"/>
        <v>3495150</v>
      </c>
      <c r="Q47" s="74">
        <f t="shared" si="6"/>
        <v>-1950014</v>
      </c>
      <c r="R47" s="74">
        <f t="shared" si="6"/>
        <v>-5719288</v>
      </c>
      <c r="S47" s="74">
        <f t="shared" si="6"/>
        <v>2616129</v>
      </c>
      <c r="T47" s="73">
        <f t="shared" si="6"/>
        <v>-2369641</v>
      </c>
      <c r="U47" s="73">
        <f t="shared" si="6"/>
        <v>-5768702</v>
      </c>
      <c r="V47" s="74">
        <f t="shared" si="6"/>
        <v>-5522214</v>
      </c>
      <c r="W47" s="74">
        <f t="shared" si="6"/>
        <v>-4851992</v>
      </c>
      <c r="X47" s="74">
        <f t="shared" si="6"/>
        <v>734767</v>
      </c>
      <c r="Y47" s="74">
        <f t="shared" si="6"/>
        <v>-5586759</v>
      </c>
      <c r="Z47" s="75">
        <f>+IF(X47&lt;&gt;0,+(Y47/X47)*100,0)</f>
        <v>-760.34429962151262</v>
      </c>
      <c r="AA47" s="76">
        <f>SUM(AA45:AA46)</f>
        <v>734767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654193123</v>
      </c>
      <c r="D6" s="6"/>
      <c r="E6" s="7">
        <v>890362742</v>
      </c>
      <c r="F6" s="8">
        <v>890362742</v>
      </c>
      <c r="G6" s="8">
        <v>63707186</v>
      </c>
      <c r="H6" s="8">
        <v>69170764</v>
      </c>
      <c r="I6" s="8">
        <v>75188392</v>
      </c>
      <c r="J6" s="8">
        <v>208066342</v>
      </c>
      <c r="K6" s="8">
        <v>59399691</v>
      </c>
      <c r="L6" s="8">
        <v>50474843</v>
      </c>
      <c r="M6" s="8">
        <v>51822742</v>
      </c>
      <c r="N6" s="8">
        <v>161697276</v>
      </c>
      <c r="O6" s="8">
        <v>55636619</v>
      </c>
      <c r="P6" s="8">
        <v>46470928</v>
      </c>
      <c r="Q6" s="8">
        <v>59300853</v>
      </c>
      <c r="R6" s="8">
        <v>161408400</v>
      </c>
      <c r="S6" s="8">
        <v>46966292</v>
      </c>
      <c r="T6" s="8">
        <v>53072125</v>
      </c>
      <c r="U6" s="8">
        <v>58271632</v>
      </c>
      <c r="V6" s="8">
        <v>158310049</v>
      </c>
      <c r="W6" s="8">
        <v>689482067</v>
      </c>
      <c r="X6" s="8">
        <v>890362742</v>
      </c>
      <c r="Y6" s="8">
        <v>-200880675</v>
      </c>
      <c r="Z6" s="2">
        <v>-22.561666781874393</v>
      </c>
      <c r="AA6" s="6">
        <v>890362742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20390403</v>
      </c>
      <c r="D13" s="6"/>
      <c r="E13" s="7">
        <v>12943822</v>
      </c>
      <c r="F13" s="8">
        <v>12943822</v>
      </c>
      <c r="G13" s="8">
        <v>1513677</v>
      </c>
      <c r="H13" s="8">
        <v>1698114</v>
      </c>
      <c r="I13" s="8">
        <v>1553622</v>
      </c>
      <c r="J13" s="8">
        <v>4765413</v>
      </c>
      <c r="K13" s="8">
        <v>1610737</v>
      </c>
      <c r="L13" s="8">
        <v>1678867</v>
      </c>
      <c r="M13" s="8">
        <v>1808066</v>
      </c>
      <c r="N13" s="8">
        <v>5097670</v>
      </c>
      <c r="O13" s="8">
        <v>1856367</v>
      </c>
      <c r="P13" s="8">
        <v>1941909</v>
      </c>
      <c r="Q13" s="8">
        <v>1952581</v>
      </c>
      <c r="R13" s="8">
        <v>5750857</v>
      </c>
      <c r="S13" s="8">
        <v>2029752</v>
      </c>
      <c r="T13" s="8">
        <v>2121791</v>
      </c>
      <c r="U13" s="8">
        <v>2267057</v>
      </c>
      <c r="V13" s="8">
        <v>6418600</v>
      </c>
      <c r="W13" s="8">
        <v>22032540</v>
      </c>
      <c r="X13" s="8">
        <v>12943822</v>
      </c>
      <c r="Y13" s="8">
        <v>9088718</v>
      </c>
      <c r="Z13" s="2">
        <v>70.216648529313829</v>
      </c>
      <c r="AA13" s="6">
        <v>12943822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5470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v>129463</v>
      </c>
      <c r="T19" s="26"/>
      <c r="U19" s="26"/>
      <c r="V19" s="26">
        <v>129463</v>
      </c>
      <c r="W19" s="26">
        <v>129463</v>
      </c>
      <c r="X19" s="26"/>
      <c r="Y19" s="26">
        <v>129463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674588996</v>
      </c>
      <c r="D21" s="33">
        <f t="shared" si="0"/>
        <v>0</v>
      </c>
      <c r="E21" s="34">
        <f t="shared" si="0"/>
        <v>903306564</v>
      </c>
      <c r="F21" s="35">
        <f t="shared" si="0"/>
        <v>903306564</v>
      </c>
      <c r="G21" s="35">
        <f t="shared" si="0"/>
        <v>65220863</v>
      </c>
      <c r="H21" s="35">
        <f t="shared" si="0"/>
        <v>70868878</v>
      </c>
      <c r="I21" s="35">
        <f t="shared" si="0"/>
        <v>76742014</v>
      </c>
      <c r="J21" s="35">
        <f t="shared" si="0"/>
        <v>212831755</v>
      </c>
      <c r="K21" s="35">
        <f t="shared" si="0"/>
        <v>61010428</v>
      </c>
      <c r="L21" s="35">
        <f t="shared" si="0"/>
        <v>52153710</v>
      </c>
      <c r="M21" s="35">
        <f t="shared" si="0"/>
        <v>53630808</v>
      </c>
      <c r="N21" s="35">
        <f t="shared" si="0"/>
        <v>166794946</v>
      </c>
      <c r="O21" s="35">
        <f t="shared" si="0"/>
        <v>57492986</v>
      </c>
      <c r="P21" s="35">
        <f t="shared" si="0"/>
        <v>48412837</v>
      </c>
      <c r="Q21" s="35">
        <f t="shared" si="0"/>
        <v>61253434</v>
      </c>
      <c r="R21" s="35">
        <f t="shared" si="0"/>
        <v>167159257</v>
      </c>
      <c r="S21" s="35">
        <f t="shared" si="0"/>
        <v>49125507</v>
      </c>
      <c r="T21" s="35">
        <f t="shared" si="0"/>
        <v>55193916</v>
      </c>
      <c r="U21" s="35">
        <f t="shared" si="0"/>
        <v>60538689</v>
      </c>
      <c r="V21" s="35">
        <f t="shared" si="0"/>
        <v>164858112</v>
      </c>
      <c r="W21" s="35">
        <f t="shared" si="0"/>
        <v>711644070</v>
      </c>
      <c r="X21" s="35">
        <f t="shared" si="0"/>
        <v>903306564</v>
      </c>
      <c r="Y21" s="35">
        <f t="shared" si="0"/>
        <v>-191662494</v>
      </c>
      <c r="Z21" s="36">
        <f>+IF(X21&lt;&gt;0,+(Y21/X21)*100,0)</f>
        <v>-21.217879027833568</v>
      </c>
      <c r="AA21" s="33">
        <f>SUM(AA5:AA20)</f>
        <v>903306564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45398273</v>
      </c>
      <c r="D24" s="6"/>
      <c r="E24" s="7">
        <v>44027348</v>
      </c>
      <c r="F24" s="8">
        <v>44027348</v>
      </c>
      <c r="G24" s="8">
        <v>3625240</v>
      </c>
      <c r="H24" s="8">
        <v>3745165</v>
      </c>
      <c r="I24" s="8">
        <v>4142331</v>
      </c>
      <c r="J24" s="8">
        <v>11512736</v>
      </c>
      <c r="K24" s="8">
        <v>3794628</v>
      </c>
      <c r="L24" s="8">
        <v>3931691</v>
      </c>
      <c r="M24" s="8">
        <v>4179034</v>
      </c>
      <c r="N24" s="8">
        <v>11905353</v>
      </c>
      <c r="O24" s="8">
        <v>3543467</v>
      </c>
      <c r="P24" s="8">
        <v>4033152</v>
      </c>
      <c r="Q24" s="8">
        <v>3402851</v>
      </c>
      <c r="R24" s="8">
        <v>10979470</v>
      </c>
      <c r="S24" s="8">
        <v>3559164</v>
      </c>
      <c r="T24" s="8">
        <v>3292094</v>
      </c>
      <c r="U24" s="8">
        <v>3918483</v>
      </c>
      <c r="V24" s="8">
        <v>10769741</v>
      </c>
      <c r="W24" s="8">
        <v>45167300</v>
      </c>
      <c r="X24" s="8">
        <v>44027348</v>
      </c>
      <c r="Y24" s="8">
        <v>1139952</v>
      </c>
      <c r="Z24" s="2">
        <v>2.5891907002892838</v>
      </c>
      <c r="AA24" s="6">
        <v>44027348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414609107</v>
      </c>
      <c r="D26" s="6"/>
      <c r="E26" s="7">
        <v>176595056</v>
      </c>
      <c r="F26" s="8">
        <v>51595056</v>
      </c>
      <c r="G26" s="8">
        <v>89027</v>
      </c>
      <c r="H26" s="8">
        <v>140311</v>
      </c>
      <c r="I26" s="8">
        <v>181611</v>
      </c>
      <c r="J26" s="8">
        <v>410949</v>
      </c>
      <c r="K26" s="8">
        <v>124302</v>
      </c>
      <c r="L26" s="8">
        <v>94813</v>
      </c>
      <c r="M26" s="8">
        <v>91596</v>
      </c>
      <c r="N26" s="8">
        <v>310711</v>
      </c>
      <c r="O26" s="8">
        <v>145940</v>
      </c>
      <c r="P26" s="8">
        <v>264245</v>
      </c>
      <c r="Q26" s="8">
        <v>76248</v>
      </c>
      <c r="R26" s="8">
        <v>486433</v>
      </c>
      <c r="S26" s="8">
        <v>117755</v>
      </c>
      <c r="T26" s="8">
        <v>140697</v>
      </c>
      <c r="U26" s="8">
        <v>26990712</v>
      </c>
      <c r="V26" s="8">
        <v>27249164</v>
      </c>
      <c r="W26" s="8">
        <v>28457257</v>
      </c>
      <c r="X26" s="8">
        <v>51595056</v>
      </c>
      <c r="Y26" s="8">
        <v>-23137799</v>
      </c>
      <c r="Z26" s="2">
        <v>-44.844992512460884</v>
      </c>
      <c r="AA26" s="6">
        <v>51595056</v>
      </c>
    </row>
    <row r="27" spans="1:27" ht="13.5" x14ac:dyDescent="0.25">
      <c r="A27" s="25" t="s">
        <v>53</v>
      </c>
      <c r="B27" s="24" t="s">
        <v>32</v>
      </c>
      <c r="C27" s="6">
        <v>74509946</v>
      </c>
      <c r="D27" s="6"/>
      <c r="E27" s="7">
        <v>42345188</v>
      </c>
      <c r="F27" s="8">
        <v>19674115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19674115</v>
      </c>
      <c r="Y27" s="8">
        <v>-19674115</v>
      </c>
      <c r="Z27" s="2">
        <v>-100</v>
      </c>
      <c r="AA27" s="6">
        <v>19674115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544880225</v>
      </c>
      <c r="D29" s="6"/>
      <c r="E29" s="7">
        <v>516350463</v>
      </c>
      <c r="F29" s="8">
        <v>336162144</v>
      </c>
      <c r="G29" s="8"/>
      <c r="H29" s="8">
        <v>-60166440</v>
      </c>
      <c r="I29" s="8">
        <v>681012</v>
      </c>
      <c r="J29" s="8">
        <v>-59485428</v>
      </c>
      <c r="K29" s="8">
        <v>1810904</v>
      </c>
      <c r="L29" s="8">
        <v>1315704</v>
      </c>
      <c r="M29" s="8">
        <v>25877264</v>
      </c>
      <c r="N29" s="8">
        <v>29003872</v>
      </c>
      <c r="O29" s="8">
        <v>4732752</v>
      </c>
      <c r="P29" s="8">
        <v>9671135</v>
      </c>
      <c r="Q29" s="8">
        <v>20509755</v>
      </c>
      <c r="R29" s="8">
        <v>34913642</v>
      </c>
      <c r="S29" s="8">
        <v>82039996</v>
      </c>
      <c r="T29" s="8">
        <v>14284516</v>
      </c>
      <c r="U29" s="8">
        <v>-17617438</v>
      </c>
      <c r="V29" s="8">
        <v>78707074</v>
      </c>
      <c r="W29" s="8">
        <v>83139160</v>
      </c>
      <c r="X29" s="8">
        <v>336162144</v>
      </c>
      <c r="Y29" s="8">
        <v>-253022984</v>
      </c>
      <c r="Z29" s="2">
        <v>-75.268137271280608</v>
      </c>
      <c r="AA29" s="6">
        <v>336162144</v>
      </c>
    </row>
    <row r="30" spans="1:27" ht="13.5" x14ac:dyDescent="0.25">
      <c r="A30" s="25" t="s">
        <v>56</v>
      </c>
      <c r="B30" s="24" t="s">
        <v>32</v>
      </c>
      <c r="C30" s="6">
        <v>6879994</v>
      </c>
      <c r="D30" s="6"/>
      <c r="E30" s="7">
        <v>5028090</v>
      </c>
      <c r="F30" s="8">
        <v>16023212</v>
      </c>
      <c r="G30" s="8"/>
      <c r="H30" s="8"/>
      <c r="I30" s="8"/>
      <c r="J30" s="8"/>
      <c r="K30" s="8">
        <v>660338</v>
      </c>
      <c r="L30" s="8"/>
      <c r="M30" s="8">
        <v>691468</v>
      </c>
      <c r="N30" s="8">
        <v>1351806</v>
      </c>
      <c r="O30" s="8">
        <v>688225</v>
      </c>
      <c r="P30" s="8">
        <v>438688</v>
      </c>
      <c r="Q30" s="8">
        <v>554530</v>
      </c>
      <c r="R30" s="8">
        <v>1681443</v>
      </c>
      <c r="S30" s="8">
        <v>2065445</v>
      </c>
      <c r="T30" s="8">
        <v>483132</v>
      </c>
      <c r="U30" s="8">
        <v>1283948</v>
      </c>
      <c r="V30" s="8">
        <v>3832525</v>
      </c>
      <c r="W30" s="8">
        <v>6865774</v>
      </c>
      <c r="X30" s="8">
        <v>16023212</v>
      </c>
      <c r="Y30" s="8">
        <v>-9157438</v>
      </c>
      <c r="Z30" s="2">
        <v>-57.151075577106511</v>
      </c>
      <c r="AA30" s="6">
        <v>16023212</v>
      </c>
    </row>
    <row r="31" spans="1:27" ht="13.5" x14ac:dyDescent="0.25">
      <c r="A31" s="25" t="s">
        <v>57</v>
      </c>
      <c r="B31" s="24" t="s">
        <v>32</v>
      </c>
      <c r="C31" s="6">
        <v>52879340</v>
      </c>
      <c r="D31" s="6"/>
      <c r="E31" s="7">
        <v>14009240</v>
      </c>
      <c r="F31" s="8">
        <v>17612428</v>
      </c>
      <c r="G31" s="8">
        <v>2093032</v>
      </c>
      <c r="H31" s="8">
        <v>-1136950</v>
      </c>
      <c r="I31" s="8">
        <v>872581</v>
      </c>
      <c r="J31" s="8">
        <v>1828663</v>
      </c>
      <c r="K31" s="8">
        <v>913214</v>
      </c>
      <c r="L31" s="8">
        <v>837339</v>
      </c>
      <c r="M31" s="8">
        <v>3369048</v>
      </c>
      <c r="N31" s="8">
        <v>5119601</v>
      </c>
      <c r="O31" s="8">
        <v>4183985</v>
      </c>
      <c r="P31" s="8">
        <v>1267674</v>
      </c>
      <c r="Q31" s="8">
        <v>2500326</v>
      </c>
      <c r="R31" s="8">
        <v>7951985</v>
      </c>
      <c r="S31" s="8">
        <v>137481</v>
      </c>
      <c r="T31" s="8">
        <v>2573254</v>
      </c>
      <c r="U31" s="8">
        <v>-2248169</v>
      </c>
      <c r="V31" s="8">
        <v>462566</v>
      </c>
      <c r="W31" s="8">
        <v>15362815</v>
      </c>
      <c r="X31" s="8">
        <v>17612428</v>
      </c>
      <c r="Y31" s="8">
        <v>-2249613</v>
      </c>
      <c r="Z31" s="2">
        <v>-12.772872655604326</v>
      </c>
      <c r="AA31" s="6">
        <v>17612428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3592087</v>
      </c>
      <c r="D33" s="6"/>
      <c r="E33" s="7">
        <v>2833746</v>
      </c>
      <c r="F33" s="8">
        <v>4991286</v>
      </c>
      <c r="G33" s="8">
        <v>32150</v>
      </c>
      <c r="H33" s="8">
        <v>33348</v>
      </c>
      <c r="I33" s="8">
        <v>36934</v>
      </c>
      <c r="J33" s="8">
        <v>102432</v>
      </c>
      <c r="K33" s="8">
        <v>33701</v>
      </c>
      <c r="L33" s="8">
        <v>35074</v>
      </c>
      <c r="M33" s="8">
        <v>139583</v>
      </c>
      <c r="N33" s="8">
        <v>208358</v>
      </c>
      <c r="O33" s="8">
        <v>31274</v>
      </c>
      <c r="P33" s="8">
        <v>199390</v>
      </c>
      <c r="Q33" s="8">
        <v>29711</v>
      </c>
      <c r="R33" s="8">
        <v>260375</v>
      </c>
      <c r="S33" s="8">
        <v>849911</v>
      </c>
      <c r="T33" s="8">
        <v>1332972</v>
      </c>
      <c r="U33" s="8">
        <v>34953</v>
      </c>
      <c r="V33" s="8">
        <v>2217836</v>
      </c>
      <c r="W33" s="8">
        <v>2789001</v>
      </c>
      <c r="X33" s="8">
        <v>4991286</v>
      </c>
      <c r="Y33" s="8">
        <v>-2202285</v>
      </c>
      <c r="Z33" s="2">
        <v>-44.122596861810763</v>
      </c>
      <c r="AA33" s="6">
        <v>4991286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1142748972</v>
      </c>
      <c r="D35" s="33">
        <f>SUM(D24:D34)</f>
        <v>0</v>
      </c>
      <c r="E35" s="34">
        <f t="shared" si="1"/>
        <v>801189131</v>
      </c>
      <c r="F35" s="35">
        <f t="shared" si="1"/>
        <v>490085589</v>
      </c>
      <c r="G35" s="35">
        <f t="shared" si="1"/>
        <v>5839449</v>
      </c>
      <c r="H35" s="35">
        <f t="shared" si="1"/>
        <v>-57384566</v>
      </c>
      <c r="I35" s="35">
        <f t="shared" si="1"/>
        <v>5914469</v>
      </c>
      <c r="J35" s="35">
        <f t="shared" si="1"/>
        <v>-45630648</v>
      </c>
      <c r="K35" s="35">
        <f t="shared" si="1"/>
        <v>7337087</v>
      </c>
      <c r="L35" s="35">
        <f t="shared" si="1"/>
        <v>6214621</v>
      </c>
      <c r="M35" s="35">
        <f t="shared" si="1"/>
        <v>34347993</v>
      </c>
      <c r="N35" s="35">
        <f t="shared" si="1"/>
        <v>47899701</v>
      </c>
      <c r="O35" s="35">
        <f t="shared" si="1"/>
        <v>13325643</v>
      </c>
      <c r="P35" s="35">
        <f t="shared" si="1"/>
        <v>15874284</v>
      </c>
      <c r="Q35" s="35">
        <f t="shared" si="1"/>
        <v>27073421</v>
      </c>
      <c r="R35" s="35">
        <f t="shared" si="1"/>
        <v>56273348</v>
      </c>
      <c r="S35" s="35">
        <f t="shared" si="1"/>
        <v>88769752</v>
      </c>
      <c r="T35" s="35">
        <f t="shared" si="1"/>
        <v>22106665</v>
      </c>
      <c r="U35" s="35">
        <f t="shared" si="1"/>
        <v>12362489</v>
      </c>
      <c r="V35" s="35">
        <f t="shared" si="1"/>
        <v>123238906</v>
      </c>
      <c r="W35" s="35">
        <f t="shared" si="1"/>
        <v>181781307</v>
      </c>
      <c r="X35" s="35">
        <f t="shared" si="1"/>
        <v>490085589</v>
      </c>
      <c r="Y35" s="35">
        <f t="shared" si="1"/>
        <v>-308304282</v>
      </c>
      <c r="Z35" s="36">
        <f>+IF(X35&lt;&gt;0,+(Y35/X35)*100,0)</f>
        <v>-62.908252950078072</v>
      </c>
      <c r="AA35" s="33">
        <f>SUM(AA24:AA34)</f>
        <v>490085589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-468159976</v>
      </c>
      <c r="D37" s="46">
        <f>+D21-D35</f>
        <v>0</v>
      </c>
      <c r="E37" s="47">
        <f t="shared" si="2"/>
        <v>102117433</v>
      </c>
      <c r="F37" s="48">
        <f t="shared" si="2"/>
        <v>413220975</v>
      </c>
      <c r="G37" s="48">
        <f t="shared" si="2"/>
        <v>59381414</v>
      </c>
      <c r="H37" s="48">
        <f t="shared" si="2"/>
        <v>128253444</v>
      </c>
      <c r="I37" s="48">
        <f t="shared" si="2"/>
        <v>70827545</v>
      </c>
      <c r="J37" s="48">
        <f t="shared" si="2"/>
        <v>258462403</v>
      </c>
      <c r="K37" s="48">
        <f t="shared" si="2"/>
        <v>53673341</v>
      </c>
      <c r="L37" s="48">
        <f t="shared" si="2"/>
        <v>45939089</v>
      </c>
      <c r="M37" s="48">
        <f t="shared" si="2"/>
        <v>19282815</v>
      </c>
      <c r="N37" s="48">
        <f t="shared" si="2"/>
        <v>118895245</v>
      </c>
      <c r="O37" s="48">
        <f t="shared" si="2"/>
        <v>44167343</v>
      </c>
      <c r="P37" s="48">
        <f t="shared" si="2"/>
        <v>32538553</v>
      </c>
      <c r="Q37" s="48">
        <f t="shared" si="2"/>
        <v>34180013</v>
      </c>
      <c r="R37" s="48">
        <f t="shared" si="2"/>
        <v>110885909</v>
      </c>
      <c r="S37" s="48">
        <f t="shared" si="2"/>
        <v>-39644245</v>
      </c>
      <c r="T37" s="48">
        <f t="shared" si="2"/>
        <v>33087251</v>
      </c>
      <c r="U37" s="48">
        <f t="shared" si="2"/>
        <v>48176200</v>
      </c>
      <c r="V37" s="48">
        <f t="shared" si="2"/>
        <v>41619206</v>
      </c>
      <c r="W37" s="48">
        <f t="shared" si="2"/>
        <v>529862763</v>
      </c>
      <c r="X37" s="48">
        <f>IF(F21=F35,0,X21-X35)</f>
        <v>413220975</v>
      </c>
      <c r="Y37" s="48">
        <f t="shared" si="2"/>
        <v>116641788</v>
      </c>
      <c r="Z37" s="49">
        <f>+IF(X37&lt;&gt;0,+(Y37/X37)*100,0)</f>
        <v>28.227460622007388</v>
      </c>
      <c r="AA37" s="46">
        <f>+AA21-AA35</f>
        <v>413220975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-468159976</v>
      </c>
      <c r="D41" s="56">
        <f>SUM(D37:D40)</f>
        <v>0</v>
      </c>
      <c r="E41" s="57">
        <f t="shared" si="3"/>
        <v>102117433</v>
      </c>
      <c r="F41" s="58">
        <f t="shared" si="3"/>
        <v>413220975</v>
      </c>
      <c r="G41" s="58">
        <f t="shared" si="3"/>
        <v>59381414</v>
      </c>
      <c r="H41" s="58">
        <f t="shared" si="3"/>
        <v>128253444</v>
      </c>
      <c r="I41" s="58">
        <f t="shared" si="3"/>
        <v>70827545</v>
      </c>
      <c r="J41" s="58">
        <f t="shared" si="3"/>
        <v>258462403</v>
      </c>
      <c r="K41" s="58">
        <f t="shared" si="3"/>
        <v>53673341</v>
      </c>
      <c r="L41" s="58">
        <f t="shared" si="3"/>
        <v>45939089</v>
      </c>
      <c r="M41" s="58">
        <f t="shared" si="3"/>
        <v>19282815</v>
      </c>
      <c r="N41" s="58">
        <f t="shared" si="3"/>
        <v>118895245</v>
      </c>
      <c r="O41" s="58">
        <f t="shared" si="3"/>
        <v>44167343</v>
      </c>
      <c r="P41" s="58">
        <f t="shared" si="3"/>
        <v>32538553</v>
      </c>
      <c r="Q41" s="58">
        <f t="shared" si="3"/>
        <v>34180013</v>
      </c>
      <c r="R41" s="58">
        <f t="shared" si="3"/>
        <v>110885909</v>
      </c>
      <c r="S41" s="58">
        <f t="shared" si="3"/>
        <v>-39644245</v>
      </c>
      <c r="T41" s="58">
        <f t="shared" si="3"/>
        <v>33087251</v>
      </c>
      <c r="U41" s="58">
        <f t="shared" si="3"/>
        <v>48176200</v>
      </c>
      <c r="V41" s="58">
        <f t="shared" si="3"/>
        <v>41619206</v>
      </c>
      <c r="W41" s="58">
        <f t="shared" si="3"/>
        <v>529862763</v>
      </c>
      <c r="X41" s="58">
        <f t="shared" si="3"/>
        <v>413220975</v>
      </c>
      <c r="Y41" s="58">
        <f t="shared" si="3"/>
        <v>116641788</v>
      </c>
      <c r="Z41" s="59">
        <f>+IF(X41&lt;&gt;0,+(Y41/X41)*100,0)</f>
        <v>28.227460622007388</v>
      </c>
      <c r="AA41" s="56">
        <f>SUM(AA37:AA40)</f>
        <v>413220975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-468159976</v>
      </c>
      <c r="D43" s="64">
        <f>+D41-D42</f>
        <v>0</v>
      </c>
      <c r="E43" s="65">
        <f t="shared" si="4"/>
        <v>102117433</v>
      </c>
      <c r="F43" s="66">
        <f t="shared" si="4"/>
        <v>413220975</v>
      </c>
      <c r="G43" s="66">
        <f t="shared" si="4"/>
        <v>59381414</v>
      </c>
      <c r="H43" s="66">
        <f t="shared" si="4"/>
        <v>128253444</v>
      </c>
      <c r="I43" s="66">
        <f t="shared" si="4"/>
        <v>70827545</v>
      </c>
      <c r="J43" s="66">
        <f t="shared" si="4"/>
        <v>258462403</v>
      </c>
      <c r="K43" s="66">
        <f t="shared" si="4"/>
        <v>53673341</v>
      </c>
      <c r="L43" s="66">
        <f t="shared" si="4"/>
        <v>45939089</v>
      </c>
      <c r="M43" s="66">
        <f t="shared" si="4"/>
        <v>19282815</v>
      </c>
      <c r="N43" s="66">
        <f t="shared" si="4"/>
        <v>118895245</v>
      </c>
      <c r="O43" s="66">
        <f t="shared" si="4"/>
        <v>44167343</v>
      </c>
      <c r="P43" s="66">
        <f t="shared" si="4"/>
        <v>32538553</v>
      </c>
      <c r="Q43" s="66">
        <f t="shared" si="4"/>
        <v>34180013</v>
      </c>
      <c r="R43" s="66">
        <f t="shared" si="4"/>
        <v>110885909</v>
      </c>
      <c r="S43" s="66">
        <f t="shared" si="4"/>
        <v>-39644245</v>
      </c>
      <c r="T43" s="66">
        <f t="shared" si="4"/>
        <v>33087251</v>
      </c>
      <c r="U43" s="66">
        <f t="shared" si="4"/>
        <v>48176200</v>
      </c>
      <c r="V43" s="66">
        <f t="shared" si="4"/>
        <v>41619206</v>
      </c>
      <c r="W43" s="66">
        <f t="shared" si="4"/>
        <v>529862763</v>
      </c>
      <c r="X43" s="66">
        <f t="shared" si="4"/>
        <v>413220975</v>
      </c>
      <c r="Y43" s="66">
        <f t="shared" si="4"/>
        <v>116641788</v>
      </c>
      <c r="Z43" s="67">
        <f>+IF(X43&lt;&gt;0,+(Y43/X43)*100,0)</f>
        <v>28.227460622007388</v>
      </c>
      <c r="AA43" s="64">
        <f>+AA41-AA42</f>
        <v>413220975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-468159976</v>
      </c>
      <c r="D45" s="56">
        <f>SUM(D43:D44)</f>
        <v>0</v>
      </c>
      <c r="E45" s="57">
        <f t="shared" si="5"/>
        <v>102117433</v>
      </c>
      <c r="F45" s="58">
        <f t="shared" si="5"/>
        <v>413220975</v>
      </c>
      <c r="G45" s="58">
        <f t="shared" si="5"/>
        <v>59381414</v>
      </c>
      <c r="H45" s="58">
        <f t="shared" si="5"/>
        <v>128253444</v>
      </c>
      <c r="I45" s="58">
        <f t="shared" si="5"/>
        <v>70827545</v>
      </c>
      <c r="J45" s="58">
        <f t="shared" si="5"/>
        <v>258462403</v>
      </c>
      <c r="K45" s="58">
        <f t="shared" si="5"/>
        <v>53673341</v>
      </c>
      <c r="L45" s="58">
        <f t="shared" si="5"/>
        <v>45939089</v>
      </c>
      <c r="M45" s="58">
        <f t="shared" si="5"/>
        <v>19282815</v>
      </c>
      <c r="N45" s="58">
        <f t="shared" si="5"/>
        <v>118895245</v>
      </c>
      <c r="O45" s="58">
        <f t="shared" si="5"/>
        <v>44167343</v>
      </c>
      <c r="P45" s="58">
        <f t="shared" si="5"/>
        <v>32538553</v>
      </c>
      <c r="Q45" s="58">
        <f t="shared" si="5"/>
        <v>34180013</v>
      </c>
      <c r="R45" s="58">
        <f t="shared" si="5"/>
        <v>110885909</v>
      </c>
      <c r="S45" s="58">
        <f t="shared" si="5"/>
        <v>-39644245</v>
      </c>
      <c r="T45" s="58">
        <f t="shared" si="5"/>
        <v>33087251</v>
      </c>
      <c r="U45" s="58">
        <f t="shared" si="5"/>
        <v>48176200</v>
      </c>
      <c r="V45" s="58">
        <f t="shared" si="5"/>
        <v>41619206</v>
      </c>
      <c r="W45" s="58">
        <f t="shared" si="5"/>
        <v>529862763</v>
      </c>
      <c r="X45" s="58">
        <f t="shared" si="5"/>
        <v>413220975</v>
      </c>
      <c r="Y45" s="58">
        <f t="shared" si="5"/>
        <v>116641788</v>
      </c>
      <c r="Z45" s="59">
        <f>+IF(X45&lt;&gt;0,+(Y45/X45)*100,0)</f>
        <v>28.227460622007388</v>
      </c>
      <c r="AA45" s="56">
        <f>SUM(AA43:AA44)</f>
        <v>413220975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-468159976</v>
      </c>
      <c r="D47" s="71">
        <f>SUM(D45:D46)</f>
        <v>0</v>
      </c>
      <c r="E47" s="72">
        <f t="shared" si="6"/>
        <v>102117433</v>
      </c>
      <c r="F47" s="73">
        <f t="shared" si="6"/>
        <v>413220975</v>
      </c>
      <c r="G47" s="73">
        <f t="shared" si="6"/>
        <v>59381414</v>
      </c>
      <c r="H47" s="74">
        <f t="shared" si="6"/>
        <v>128253444</v>
      </c>
      <c r="I47" s="74">
        <f t="shared" si="6"/>
        <v>70827545</v>
      </c>
      <c r="J47" s="74">
        <f t="shared" si="6"/>
        <v>258462403</v>
      </c>
      <c r="K47" s="74">
        <f t="shared" si="6"/>
        <v>53673341</v>
      </c>
      <c r="L47" s="74">
        <f t="shared" si="6"/>
        <v>45939089</v>
      </c>
      <c r="M47" s="73">
        <f t="shared" si="6"/>
        <v>19282815</v>
      </c>
      <c r="N47" s="73">
        <f t="shared" si="6"/>
        <v>118895245</v>
      </c>
      <c r="O47" s="74">
        <f t="shared" si="6"/>
        <v>44167343</v>
      </c>
      <c r="P47" s="74">
        <f t="shared" si="6"/>
        <v>32538553</v>
      </c>
      <c r="Q47" s="74">
        <f t="shared" si="6"/>
        <v>34180013</v>
      </c>
      <c r="R47" s="74">
        <f t="shared" si="6"/>
        <v>110885909</v>
      </c>
      <c r="S47" s="74">
        <f t="shared" si="6"/>
        <v>-39644245</v>
      </c>
      <c r="T47" s="73">
        <f t="shared" si="6"/>
        <v>33087251</v>
      </c>
      <c r="U47" s="73">
        <f t="shared" si="6"/>
        <v>48176200</v>
      </c>
      <c r="V47" s="74">
        <f t="shared" si="6"/>
        <v>41619206</v>
      </c>
      <c r="W47" s="74">
        <f t="shared" si="6"/>
        <v>529862763</v>
      </c>
      <c r="X47" s="74">
        <f t="shared" si="6"/>
        <v>413220975</v>
      </c>
      <c r="Y47" s="74">
        <f t="shared" si="6"/>
        <v>116641788</v>
      </c>
      <c r="Z47" s="75">
        <f>+IF(X47&lt;&gt;0,+(Y47/X47)*100,0)</f>
        <v>28.227460622007388</v>
      </c>
      <c r="AA47" s="76">
        <f>SUM(AA45:AA46)</f>
        <v>413220975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2274683</v>
      </c>
      <c r="D6" s="6"/>
      <c r="E6" s="7">
        <v>148026769</v>
      </c>
      <c r="F6" s="8">
        <v>148794897</v>
      </c>
      <c r="G6" s="8">
        <v>10210808</v>
      </c>
      <c r="H6" s="8"/>
      <c r="I6" s="8">
        <v>8293687</v>
      </c>
      <c r="J6" s="8">
        <v>18504495</v>
      </c>
      <c r="K6" s="8">
        <v>9053431</v>
      </c>
      <c r="L6" s="8">
        <v>8239331</v>
      </c>
      <c r="M6" s="8">
        <v>8489043</v>
      </c>
      <c r="N6" s="8">
        <v>25781805</v>
      </c>
      <c r="O6" s="8">
        <v>8312413</v>
      </c>
      <c r="P6" s="8">
        <v>8050754</v>
      </c>
      <c r="Q6" s="8">
        <v>8282631</v>
      </c>
      <c r="R6" s="8">
        <v>24645798</v>
      </c>
      <c r="S6" s="8">
        <v>8371855</v>
      </c>
      <c r="T6" s="8">
        <v>8011906</v>
      </c>
      <c r="U6" s="8">
        <v>1723762</v>
      </c>
      <c r="V6" s="8">
        <v>18107523</v>
      </c>
      <c r="W6" s="8">
        <v>87039621</v>
      </c>
      <c r="X6" s="8">
        <v>148794897</v>
      </c>
      <c r="Y6" s="8">
        <v>-61755276</v>
      </c>
      <c r="Z6" s="2">
        <v>-41.503624952944456</v>
      </c>
      <c r="AA6" s="6">
        <v>148794897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4500000</v>
      </c>
      <c r="F18" s="8">
        <v>4900000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2580535</v>
      </c>
      <c r="U18" s="8"/>
      <c r="V18" s="8">
        <v>2580535</v>
      </c>
      <c r="W18" s="8">
        <v>2580535</v>
      </c>
      <c r="X18" s="8">
        <v>4900000</v>
      </c>
      <c r="Y18" s="8">
        <v>-2319465</v>
      </c>
      <c r="Z18" s="2">
        <v>-47.336020408163265</v>
      </c>
      <c r="AA18" s="6">
        <v>4900000</v>
      </c>
    </row>
    <row r="19" spans="1:27" ht="13.5" x14ac:dyDescent="0.25">
      <c r="A19" s="23" t="s">
        <v>46</v>
      </c>
      <c r="B19" s="29" t="s">
        <v>32</v>
      </c>
      <c r="C19" s="6">
        <v>14100</v>
      </c>
      <c r="D19" s="6"/>
      <c r="E19" s="7">
        <v>1709113</v>
      </c>
      <c r="F19" s="26">
        <v>498818</v>
      </c>
      <c r="G19" s="26">
        <v>6850</v>
      </c>
      <c r="H19" s="26"/>
      <c r="I19" s="26">
        <v>5074</v>
      </c>
      <c r="J19" s="26">
        <v>11924</v>
      </c>
      <c r="K19" s="26"/>
      <c r="L19" s="26">
        <v>36359</v>
      </c>
      <c r="M19" s="26">
        <v>18789</v>
      </c>
      <c r="N19" s="26">
        <v>55148</v>
      </c>
      <c r="O19" s="26">
        <v>10930</v>
      </c>
      <c r="P19" s="26">
        <v>10340</v>
      </c>
      <c r="Q19" s="26">
        <v>12663</v>
      </c>
      <c r="R19" s="26">
        <v>33933</v>
      </c>
      <c r="S19" s="26">
        <v>7710</v>
      </c>
      <c r="T19" s="26">
        <v>407400</v>
      </c>
      <c r="U19" s="26">
        <v>9210</v>
      </c>
      <c r="V19" s="26">
        <v>424320</v>
      </c>
      <c r="W19" s="26">
        <v>525325</v>
      </c>
      <c r="X19" s="26">
        <v>498818</v>
      </c>
      <c r="Y19" s="26">
        <v>26507</v>
      </c>
      <c r="Z19" s="27">
        <v>5.3139622066565364</v>
      </c>
      <c r="AA19" s="28">
        <v>498818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2288783</v>
      </c>
      <c r="D21" s="33">
        <f t="shared" si="0"/>
        <v>0</v>
      </c>
      <c r="E21" s="34">
        <f t="shared" si="0"/>
        <v>154235882</v>
      </c>
      <c r="F21" s="35">
        <f t="shared" si="0"/>
        <v>154193715</v>
      </c>
      <c r="G21" s="35">
        <f t="shared" si="0"/>
        <v>10217658</v>
      </c>
      <c r="H21" s="35">
        <f t="shared" si="0"/>
        <v>0</v>
      </c>
      <c r="I21" s="35">
        <f t="shared" si="0"/>
        <v>8298761</v>
      </c>
      <c r="J21" s="35">
        <f t="shared" si="0"/>
        <v>18516419</v>
      </c>
      <c r="K21" s="35">
        <f t="shared" si="0"/>
        <v>9053431</v>
      </c>
      <c r="L21" s="35">
        <f t="shared" si="0"/>
        <v>8275690</v>
      </c>
      <c r="M21" s="35">
        <f t="shared" si="0"/>
        <v>8507832</v>
      </c>
      <c r="N21" s="35">
        <f t="shared" si="0"/>
        <v>25836953</v>
      </c>
      <c r="O21" s="35">
        <f t="shared" si="0"/>
        <v>8323343</v>
      </c>
      <c r="P21" s="35">
        <f t="shared" si="0"/>
        <v>8061094</v>
      </c>
      <c r="Q21" s="35">
        <f t="shared" si="0"/>
        <v>8295294</v>
      </c>
      <c r="R21" s="35">
        <f t="shared" si="0"/>
        <v>24679731</v>
      </c>
      <c r="S21" s="35">
        <f t="shared" si="0"/>
        <v>8379565</v>
      </c>
      <c r="T21" s="35">
        <f t="shared" si="0"/>
        <v>10999841</v>
      </c>
      <c r="U21" s="35">
        <f t="shared" si="0"/>
        <v>1732972</v>
      </c>
      <c r="V21" s="35">
        <f t="shared" si="0"/>
        <v>21112378</v>
      </c>
      <c r="W21" s="35">
        <f t="shared" si="0"/>
        <v>90145481</v>
      </c>
      <c r="X21" s="35">
        <f t="shared" si="0"/>
        <v>154193715</v>
      </c>
      <c r="Y21" s="35">
        <f t="shared" si="0"/>
        <v>-64048234</v>
      </c>
      <c r="Z21" s="36">
        <f>+IF(X21&lt;&gt;0,+(Y21/X21)*100,0)</f>
        <v>-41.537512731955381</v>
      </c>
      <c r="AA21" s="33">
        <f>SUM(AA5:AA20)</f>
        <v>154193715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-171468</v>
      </c>
      <c r="D24" s="6"/>
      <c r="E24" s="7">
        <v>12639399</v>
      </c>
      <c r="F24" s="8">
        <v>12139399</v>
      </c>
      <c r="G24" s="8">
        <v>1117016</v>
      </c>
      <c r="H24" s="8"/>
      <c r="I24" s="8">
        <v>976320</v>
      </c>
      <c r="J24" s="8">
        <v>2093336</v>
      </c>
      <c r="K24" s="8">
        <v>1062489</v>
      </c>
      <c r="L24" s="8">
        <v>1005951</v>
      </c>
      <c r="M24" s="8">
        <v>1256041</v>
      </c>
      <c r="N24" s="8">
        <v>3324481</v>
      </c>
      <c r="O24" s="8">
        <v>1104670</v>
      </c>
      <c r="P24" s="8">
        <v>1071409</v>
      </c>
      <c r="Q24" s="8">
        <v>1097627</v>
      </c>
      <c r="R24" s="8">
        <v>3273706</v>
      </c>
      <c r="S24" s="8">
        <v>1052906</v>
      </c>
      <c r="T24" s="8">
        <v>1105212</v>
      </c>
      <c r="U24" s="8">
        <v>1115155</v>
      </c>
      <c r="V24" s="8">
        <v>3273273</v>
      </c>
      <c r="W24" s="8">
        <v>11964796</v>
      </c>
      <c r="X24" s="8">
        <v>12139399</v>
      </c>
      <c r="Y24" s="8">
        <v>-174603</v>
      </c>
      <c r="Z24" s="2">
        <v>-1.4383166744910518</v>
      </c>
      <c r="AA24" s="6">
        <v>12139399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1798157</v>
      </c>
      <c r="D26" s="6"/>
      <c r="E26" s="7">
        <v>12280351</v>
      </c>
      <c r="F26" s="8">
        <v>13280351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13280351</v>
      </c>
      <c r="Y26" s="8">
        <v>-13280351</v>
      </c>
      <c r="Z26" s="2">
        <v>-100</v>
      </c>
      <c r="AA26" s="6">
        <v>13280351</v>
      </c>
    </row>
    <row r="27" spans="1:27" ht="13.5" x14ac:dyDescent="0.25">
      <c r="A27" s="25" t="s">
        <v>53</v>
      </c>
      <c r="B27" s="24" t="s">
        <v>32</v>
      </c>
      <c r="C27" s="6">
        <v>862277</v>
      </c>
      <c r="D27" s="6"/>
      <c r="E27" s="7">
        <v>7895000</v>
      </c>
      <c r="F27" s="8">
        <v>4000000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4000000</v>
      </c>
      <c r="Y27" s="8">
        <v>-4000000</v>
      </c>
      <c r="Z27" s="2">
        <v>-100</v>
      </c>
      <c r="AA27" s="6">
        <v>4000000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10408514</v>
      </c>
      <c r="D29" s="6"/>
      <c r="E29" s="7">
        <v>84477171</v>
      </c>
      <c r="F29" s="8">
        <v>107769545</v>
      </c>
      <c r="G29" s="8"/>
      <c r="H29" s="8"/>
      <c r="I29" s="8">
        <v>12259609</v>
      </c>
      <c r="J29" s="8">
        <v>12259609</v>
      </c>
      <c r="K29" s="8">
        <v>7449711</v>
      </c>
      <c r="L29" s="8">
        <v>7158104</v>
      </c>
      <c r="M29" s="8"/>
      <c r="N29" s="8">
        <v>14607815</v>
      </c>
      <c r="O29" s="8">
        <v>14764564</v>
      </c>
      <c r="P29" s="8">
        <v>7447841</v>
      </c>
      <c r="Q29" s="8">
        <v>6948430</v>
      </c>
      <c r="R29" s="8">
        <v>29160835</v>
      </c>
      <c r="S29" s="8"/>
      <c r="T29" s="8">
        <v>14631233</v>
      </c>
      <c r="U29" s="8">
        <v>8019804</v>
      </c>
      <c r="V29" s="8">
        <v>22651037</v>
      </c>
      <c r="W29" s="8">
        <v>78679296</v>
      </c>
      <c r="X29" s="8">
        <v>107769545</v>
      </c>
      <c r="Y29" s="8">
        <v>-29090249</v>
      </c>
      <c r="Z29" s="2">
        <v>-26.993014584964609</v>
      </c>
      <c r="AA29" s="6">
        <v>107769545</v>
      </c>
    </row>
    <row r="30" spans="1:27" ht="13.5" x14ac:dyDescent="0.25">
      <c r="A30" s="25" t="s">
        <v>56</v>
      </c>
      <c r="B30" s="24" t="s">
        <v>32</v>
      </c>
      <c r="C30" s="6">
        <v>-1648193</v>
      </c>
      <c r="D30" s="6"/>
      <c r="E30" s="7">
        <v>5711268</v>
      </c>
      <c r="F30" s="8">
        <v>18267446</v>
      </c>
      <c r="G30" s="8">
        <v>1310</v>
      </c>
      <c r="H30" s="8"/>
      <c r="I30" s="8">
        <v>2053891</v>
      </c>
      <c r="J30" s="8">
        <v>2055201</v>
      </c>
      <c r="K30" s="8">
        <v>1697316</v>
      </c>
      <c r="L30" s="8">
        <v>589902</v>
      </c>
      <c r="M30" s="8">
        <v>3564856</v>
      </c>
      <c r="N30" s="8">
        <v>5852074</v>
      </c>
      <c r="O30" s="8">
        <v>16107</v>
      </c>
      <c r="P30" s="8">
        <v>724924</v>
      </c>
      <c r="Q30" s="8">
        <v>32724</v>
      </c>
      <c r="R30" s="8">
        <v>773755</v>
      </c>
      <c r="S30" s="8">
        <v>1314343</v>
      </c>
      <c r="T30" s="8">
        <v>2110280</v>
      </c>
      <c r="U30" s="8">
        <v>2659588</v>
      </c>
      <c r="V30" s="8">
        <v>6084211</v>
      </c>
      <c r="W30" s="8">
        <v>14765241</v>
      </c>
      <c r="X30" s="8">
        <v>18267446</v>
      </c>
      <c r="Y30" s="8">
        <v>-3502205</v>
      </c>
      <c r="Z30" s="2">
        <v>-19.17183715775046</v>
      </c>
      <c r="AA30" s="6">
        <v>18267446</v>
      </c>
    </row>
    <row r="31" spans="1:27" ht="13.5" x14ac:dyDescent="0.25">
      <c r="A31" s="25" t="s">
        <v>57</v>
      </c>
      <c r="B31" s="24" t="s">
        <v>32</v>
      </c>
      <c r="C31" s="6">
        <v>3413317</v>
      </c>
      <c r="D31" s="6"/>
      <c r="E31" s="7">
        <v>10183136</v>
      </c>
      <c r="F31" s="8">
        <v>4315932</v>
      </c>
      <c r="G31" s="8">
        <v>87191</v>
      </c>
      <c r="H31" s="8"/>
      <c r="I31" s="8"/>
      <c r="J31" s="8">
        <v>87191</v>
      </c>
      <c r="K31" s="8">
        <v>250573</v>
      </c>
      <c r="L31" s="8">
        <v>127800</v>
      </c>
      <c r="M31" s="8">
        <v>158181</v>
      </c>
      <c r="N31" s="8">
        <v>536554</v>
      </c>
      <c r="O31" s="8">
        <v>987250</v>
      </c>
      <c r="P31" s="8">
        <v>1184919</v>
      </c>
      <c r="Q31" s="8">
        <v>73762</v>
      </c>
      <c r="R31" s="8">
        <v>2245931</v>
      </c>
      <c r="S31" s="8"/>
      <c r="T31" s="8">
        <v>77591</v>
      </c>
      <c r="U31" s="8">
        <v>32680</v>
      </c>
      <c r="V31" s="8">
        <v>110271</v>
      </c>
      <c r="W31" s="8">
        <v>2979947</v>
      </c>
      <c r="X31" s="8">
        <v>4315932</v>
      </c>
      <c r="Y31" s="8">
        <v>-1335985</v>
      </c>
      <c r="Z31" s="2">
        <v>-30.954727738991256</v>
      </c>
      <c r="AA31" s="6">
        <v>4315932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127722</v>
      </c>
      <c r="D33" s="6"/>
      <c r="E33" s="7">
        <v>1028218</v>
      </c>
      <c r="F33" s="8">
        <v>1028218</v>
      </c>
      <c r="G33" s="8">
        <v>34181</v>
      </c>
      <c r="H33" s="8"/>
      <c r="I33" s="8">
        <v>179879</v>
      </c>
      <c r="J33" s="8">
        <v>214060</v>
      </c>
      <c r="K33" s="8">
        <v>89203</v>
      </c>
      <c r="L33" s="8">
        <v>52467</v>
      </c>
      <c r="M33" s="8">
        <v>108426</v>
      </c>
      <c r="N33" s="8">
        <v>250096</v>
      </c>
      <c r="O33" s="8">
        <v>106199</v>
      </c>
      <c r="P33" s="8">
        <v>110550</v>
      </c>
      <c r="Q33" s="8">
        <v>181158</v>
      </c>
      <c r="R33" s="8">
        <v>397907</v>
      </c>
      <c r="S33" s="8">
        <v>38078</v>
      </c>
      <c r="T33" s="8">
        <v>169675</v>
      </c>
      <c r="U33" s="8">
        <v>96962</v>
      </c>
      <c r="V33" s="8">
        <v>304715</v>
      </c>
      <c r="W33" s="8">
        <v>1166778</v>
      </c>
      <c r="X33" s="8">
        <v>1028218</v>
      </c>
      <c r="Y33" s="8">
        <v>138560</v>
      </c>
      <c r="Z33" s="2">
        <v>13.475741525629777</v>
      </c>
      <c r="AA33" s="6">
        <v>1028218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14790326</v>
      </c>
      <c r="D35" s="33">
        <f>SUM(D24:D34)</f>
        <v>0</v>
      </c>
      <c r="E35" s="34">
        <f t="shared" si="1"/>
        <v>134214543</v>
      </c>
      <c r="F35" s="35">
        <f t="shared" si="1"/>
        <v>160800891</v>
      </c>
      <c r="G35" s="35">
        <f t="shared" si="1"/>
        <v>1239698</v>
      </c>
      <c r="H35" s="35">
        <f t="shared" si="1"/>
        <v>0</v>
      </c>
      <c r="I35" s="35">
        <f t="shared" si="1"/>
        <v>15469699</v>
      </c>
      <c r="J35" s="35">
        <f t="shared" si="1"/>
        <v>16709397</v>
      </c>
      <c r="K35" s="35">
        <f t="shared" si="1"/>
        <v>10549292</v>
      </c>
      <c r="L35" s="35">
        <f t="shared" si="1"/>
        <v>8934224</v>
      </c>
      <c r="M35" s="35">
        <f t="shared" si="1"/>
        <v>5087504</v>
      </c>
      <c r="N35" s="35">
        <f t="shared" si="1"/>
        <v>24571020</v>
      </c>
      <c r="O35" s="35">
        <f t="shared" si="1"/>
        <v>16978790</v>
      </c>
      <c r="P35" s="35">
        <f t="shared" si="1"/>
        <v>10539643</v>
      </c>
      <c r="Q35" s="35">
        <f t="shared" si="1"/>
        <v>8333701</v>
      </c>
      <c r="R35" s="35">
        <f t="shared" si="1"/>
        <v>35852134</v>
      </c>
      <c r="S35" s="35">
        <f t="shared" si="1"/>
        <v>2405327</v>
      </c>
      <c r="T35" s="35">
        <f t="shared" si="1"/>
        <v>18093991</v>
      </c>
      <c r="U35" s="35">
        <f t="shared" si="1"/>
        <v>11924189</v>
      </c>
      <c r="V35" s="35">
        <f t="shared" si="1"/>
        <v>32423507</v>
      </c>
      <c r="W35" s="35">
        <f t="shared" si="1"/>
        <v>109556058</v>
      </c>
      <c r="X35" s="35">
        <f t="shared" si="1"/>
        <v>160800891</v>
      </c>
      <c r="Y35" s="35">
        <f t="shared" si="1"/>
        <v>-51244833</v>
      </c>
      <c r="Z35" s="36">
        <f>+IF(X35&lt;&gt;0,+(Y35/X35)*100,0)</f>
        <v>-31.868500654016895</v>
      </c>
      <c r="AA35" s="33">
        <f>SUM(AA24:AA34)</f>
        <v>160800891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-12501543</v>
      </c>
      <c r="D37" s="46">
        <f>+D21-D35</f>
        <v>0</v>
      </c>
      <c r="E37" s="47">
        <f t="shared" si="2"/>
        <v>20021339</v>
      </c>
      <c r="F37" s="48">
        <f t="shared" si="2"/>
        <v>-6607176</v>
      </c>
      <c r="G37" s="48">
        <f t="shared" si="2"/>
        <v>8977960</v>
      </c>
      <c r="H37" s="48">
        <f t="shared" si="2"/>
        <v>0</v>
      </c>
      <c r="I37" s="48">
        <f t="shared" si="2"/>
        <v>-7170938</v>
      </c>
      <c r="J37" s="48">
        <f t="shared" si="2"/>
        <v>1807022</v>
      </c>
      <c r="K37" s="48">
        <f t="shared" si="2"/>
        <v>-1495861</v>
      </c>
      <c r="L37" s="48">
        <f t="shared" si="2"/>
        <v>-658534</v>
      </c>
      <c r="M37" s="48">
        <f t="shared" si="2"/>
        <v>3420328</v>
      </c>
      <c r="N37" s="48">
        <f t="shared" si="2"/>
        <v>1265933</v>
      </c>
      <c r="O37" s="48">
        <f t="shared" si="2"/>
        <v>-8655447</v>
      </c>
      <c r="P37" s="48">
        <f t="shared" si="2"/>
        <v>-2478549</v>
      </c>
      <c r="Q37" s="48">
        <f t="shared" si="2"/>
        <v>-38407</v>
      </c>
      <c r="R37" s="48">
        <f t="shared" si="2"/>
        <v>-11172403</v>
      </c>
      <c r="S37" s="48">
        <f t="shared" si="2"/>
        <v>5974238</v>
      </c>
      <c r="T37" s="48">
        <f t="shared" si="2"/>
        <v>-7094150</v>
      </c>
      <c r="U37" s="48">
        <f t="shared" si="2"/>
        <v>-10191217</v>
      </c>
      <c r="V37" s="48">
        <f t="shared" si="2"/>
        <v>-11311129</v>
      </c>
      <c r="W37" s="48">
        <f t="shared" si="2"/>
        <v>-19410577</v>
      </c>
      <c r="X37" s="48">
        <f>IF(F21=F35,0,X21-X35)</f>
        <v>-6607176</v>
      </c>
      <c r="Y37" s="48">
        <f t="shared" si="2"/>
        <v>-12803401</v>
      </c>
      <c r="Z37" s="49">
        <f>+IF(X37&lt;&gt;0,+(Y37/X37)*100,0)</f>
        <v>193.78023228078078</v>
      </c>
      <c r="AA37" s="46">
        <f>+AA21-AA35</f>
        <v>-6607176</v>
      </c>
    </row>
    <row r="38" spans="1:27" ht="23.1" customHeight="1" x14ac:dyDescent="0.25">
      <c r="A38" s="50" t="s">
        <v>62</v>
      </c>
      <c r="B38" s="29" t="s">
        <v>32</v>
      </c>
      <c r="C38" s="6">
        <v>1057756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-11443787</v>
      </c>
      <c r="D41" s="56">
        <f>SUM(D37:D40)</f>
        <v>0</v>
      </c>
      <c r="E41" s="57">
        <f t="shared" si="3"/>
        <v>20021339</v>
      </c>
      <c r="F41" s="58">
        <f t="shared" si="3"/>
        <v>-6607176</v>
      </c>
      <c r="G41" s="58">
        <f t="shared" si="3"/>
        <v>8977960</v>
      </c>
      <c r="H41" s="58">
        <f t="shared" si="3"/>
        <v>0</v>
      </c>
      <c r="I41" s="58">
        <f t="shared" si="3"/>
        <v>-7170938</v>
      </c>
      <c r="J41" s="58">
        <f t="shared" si="3"/>
        <v>1807022</v>
      </c>
      <c r="K41" s="58">
        <f t="shared" si="3"/>
        <v>-1495861</v>
      </c>
      <c r="L41" s="58">
        <f t="shared" si="3"/>
        <v>-658534</v>
      </c>
      <c r="M41" s="58">
        <f t="shared" si="3"/>
        <v>3420328</v>
      </c>
      <c r="N41" s="58">
        <f t="shared" si="3"/>
        <v>1265933</v>
      </c>
      <c r="O41" s="58">
        <f t="shared" si="3"/>
        <v>-8655447</v>
      </c>
      <c r="P41" s="58">
        <f t="shared" si="3"/>
        <v>-2478549</v>
      </c>
      <c r="Q41" s="58">
        <f t="shared" si="3"/>
        <v>-38407</v>
      </c>
      <c r="R41" s="58">
        <f t="shared" si="3"/>
        <v>-11172403</v>
      </c>
      <c r="S41" s="58">
        <f t="shared" si="3"/>
        <v>5974238</v>
      </c>
      <c r="T41" s="58">
        <f t="shared" si="3"/>
        <v>-7094150</v>
      </c>
      <c r="U41" s="58">
        <f t="shared" si="3"/>
        <v>-10191217</v>
      </c>
      <c r="V41" s="58">
        <f t="shared" si="3"/>
        <v>-11311129</v>
      </c>
      <c r="W41" s="58">
        <f t="shared" si="3"/>
        <v>-19410577</v>
      </c>
      <c r="X41" s="58">
        <f t="shared" si="3"/>
        <v>-6607176</v>
      </c>
      <c r="Y41" s="58">
        <f t="shared" si="3"/>
        <v>-12803401</v>
      </c>
      <c r="Z41" s="59">
        <f>+IF(X41&lt;&gt;0,+(Y41/X41)*100,0)</f>
        <v>193.78023228078078</v>
      </c>
      <c r="AA41" s="56">
        <f>SUM(AA37:AA40)</f>
        <v>-6607176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-11443787</v>
      </c>
      <c r="D43" s="64">
        <f>+D41-D42</f>
        <v>0</v>
      </c>
      <c r="E43" s="65">
        <f t="shared" si="4"/>
        <v>20021339</v>
      </c>
      <c r="F43" s="66">
        <f t="shared" si="4"/>
        <v>-6607176</v>
      </c>
      <c r="G43" s="66">
        <f t="shared" si="4"/>
        <v>8977960</v>
      </c>
      <c r="H43" s="66">
        <f t="shared" si="4"/>
        <v>0</v>
      </c>
      <c r="I43" s="66">
        <f t="shared" si="4"/>
        <v>-7170938</v>
      </c>
      <c r="J43" s="66">
        <f t="shared" si="4"/>
        <v>1807022</v>
      </c>
      <c r="K43" s="66">
        <f t="shared" si="4"/>
        <v>-1495861</v>
      </c>
      <c r="L43" s="66">
        <f t="shared" si="4"/>
        <v>-658534</v>
      </c>
      <c r="M43" s="66">
        <f t="shared" si="4"/>
        <v>3420328</v>
      </c>
      <c r="N43" s="66">
        <f t="shared" si="4"/>
        <v>1265933</v>
      </c>
      <c r="O43" s="66">
        <f t="shared" si="4"/>
        <v>-8655447</v>
      </c>
      <c r="P43" s="66">
        <f t="shared" si="4"/>
        <v>-2478549</v>
      </c>
      <c r="Q43" s="66">
        <f t="shared" si="4"/>
        <v>-38407</v>
      </c>
      <c r="R43" s="66">
        <f t="shared" si="4"/>
        <v>-11172403</v>
      </c>
      <c r="S43" s="66">
        <f t="shared" si="4"/>
        <v>5974238</v>
      </c>
      <c r="T43" s="66">
        <f t="shared" si="4"/>
        <v>-7094150</v>
      </c>
      <c r="U43" s="66">
        <f t="shared" si="4"/>
        <v>-10191217</v>
      </c>
      <c r="V43" s="66">
        <f t="shared" si="4"/>
        <v>-11311129</v>
      </c>
      <c r="W43" s="66">
        <f t="shared" si="4"/>
        <v>-19410577</v>
      </c>
      <c r="X43" s="66">
        <f t="shared" si="4"/>
        <v>-6607176</v>
      </c>
      <c r="Y43" s="66">
        <f t="shared" si="4"/>
        <v>-12803401</v>
      </c>
      <c r="Z43" s="67">
        <f>+IF(X43&lt;&gt;0,+(Y43/X43)*100,0)</f>
        <v>193.78023228078078</v>
      </c>
      <c r="AA43" s="64">
        <f>+AA41-AA42</f>
        <v>-6607176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-11443787</v>
      </c>
      <c r="D45" s="56">
        <f>SUM(D43:D44)</f>
        <v>0</v>
      </c>
      <c r="E45" s="57">
        <f t="shared" si="5"/>
        <v>20021339</v>
      </c>
      <c r="F45" s="58">
        <f t="shared" si="5"/>
        <v>-6607176</v>
      </c>
      <c r="G45" s="58">
        <f t="shared" si="5"/>
        <v>8977960</v>
      </c>
      <c r="H45" s="58">
        <f t="shared" si="5"/>
        <v>0</v>
      </c>
      <c r="I45" s="58">
        <f t="shared" si="5"/>
        <v>-7170938</v>
      </c>
      <c r="J45" s="58">
        <f t="shared" si="5"/>
        <v>1807022</v>
      </c>
      <c r="K45" s="58">
        <f t="shared" si="5"/>
        <v>-1495861</v>
      </c>
      <c r="L45" s="58">
        <f t="shared" si="5"/>
        <v>-658534</v>
      </c>
      <c r="M45" s="58">
        <f t="shared" si="5"/>
        <v>3420328</v>
      </c>
      <c r="N45" s="58">
        <f t="shared" si="5"/>
        <v>1265933</v>
      </c>
      <c r="O45" s="58">
        <f t="shared" si="5"/>
        <v>-8655447</v>
      </c>
      <c r="P45" s="58">
        <f t="shared" si="5"/>
        <v>-2478549</v>
      </c>
      <c r="Q45" s="58">
        <f t="shared" si="5"/>
        <v>-38407</v>
      </c>
      <c r="R45" s="58">
        <f t="shared" si="5"/>
        <v>-11172403</v>
      </c>
      <c r="S45" s="58">
        <f t="shared" si="5"/>
        <v>5974238</v>
      </c>
      <c r="T45" s="58">
        <f t="shared" si="5"/>
        <v>-7094150</v>
      </c>
      <c r="U45" s="58">
        <f t="shared" si="5"/>
        <v>-10191217</v>
      </c>
      <c r="V45" s="58">
        <f t="shared" si="5"/>
        <v>-11311129</v>
      </c>
      <c r="W45" s="58">
        <f t="shared" si="5"/>
        <v>-19410577</v>
      </c>
      <c r="X45" s="58">
        <f t="shared" si="5"/>
        <v>-6607176</v>
      </c>
      <c r="Y45" s="58">
        <f t="shared" si="5"/>
        <v>-12803401</v>
      </c>
      <c r="Z45" s="59">
        <f>+IF(X45&lt;&gt;0,+(Y45/X45)*100,0)</f>
        <v>193.78023228078078</v>
      </c>
      <c r="AA45" s="56">
        <f>SUM(AA43:AA44)</f>
        <v>-6607176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-11443787</v>
      </c>
      <c r="D47" s="71">
        <f>SUM(D45:D46)</f>
        <v>0</v>
      </c>
      <c r="E47" s="72">
        <f t="shared" si="6"/>
        <v>20021339</v>
      </c>
      <c r="F47" s="73">
        <f t="shared" si="6"/>
        <v>-6607176</v>
      </c>
      <c r="G47" s="73">
        <f t="shared" si="6"/>
        <v>8977960</v>
      </c>
      <c r="H47" s="74">
        <f t="shared" si="6"/>
        <v>0</v>
      </c>
      <c r="I47" s="74">
        <f t="shared" si="6"/>
        <v>-7170938</v>
      </c>
      <c r="J47" s="74">
        <f t="shared" si="6"/>
        <v>1807022</v>
      </c>
      <c r="K47" s="74">
        <f t="shared" si="6"/>
        <v>-1495861</v>
      </c>
      <c r="L47" s="74">
        <f t="shared" si="6"/>
        <v>-658534</v>
      </c>
      <c r="M47" s="73">
        <f t="shared" si="6"/>
        <v>3420328</v>
      </c>
      <c r="N47" s="73">
        <f t="shared" si="6"/>
        <v>1265933</v>
      </c>
      <c r="O47" s="74">
        <f t="shared" si="6"/>
        <v>-8655447</v>
      </c>
      <c r="P47" s="74">
        <f t="shared" si="6"/>
        <v>-2478549</v>
      </c>
      <c r="Q47" s="74">
        <f t="shared" si="6"/>
        <v>-38407</v>
      </c>
      <c r="R47" s="74">
        <f t="shared" si="6"/>
        <v>-11172403</v>
      </c>
      <c r="S47" s="74">
        <f t="shared" si="6"/>
        <v>5974238</v>
      </c>
      <c r="T47" s="73">
        <f t="shared" si="6"/>
        <v>-7094150</v>
      </c>
      <c r="U47" s="73">
        <f t="shared" si="6"/>
        <v>-10191217</v>
      </c>
      <c r="V47" s="74">
        <f t="shared" si="6"/>
        <v>-11311129</v>
      </c>
      <c r="W47" s="74">
        <f t="shared" si="6"/>
        <v>-19410577</v>
      </c>
      <c r="X47" s="74">
        <f t="shared" si="6"/>
        <v>-6607176</v>
      </c>
      <c r="Y47" s="74">
        <f t="shared" si="6"/>
        <v>-12803401</v>
      </c>
      <c r="Z47" s="75">
        <f>+IF(X47&lt;&gt;0,+(Y47/X47)*100,0)</f>
        <v>193.78023228078078</v>
      </c>
      <c r="AA47" s="76">
        <f>SUM(AA45:AA46)</f>
        <v>-6607176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87999106</v>
      </c>
      <c r="D6" s="6"/>
      <c r="E6" s="7">
        <v>90967308</v>
      </c>
      <c r="F6" s="8">
        <v>90967309</v>
      </c>
      <c r="G6" s="8">
        <v>10007036</v>
      </c>
      <c r="H6" s="8">
        <v>7866463</v>
      </c>
      <c r="I6" s="8">
        <v>8379281</v>
      </c>
      <c r="J6" s="8">
        <v>26252780</v>
      </c>
      <c r="K6" s="8">
        <v>8011477</v>
      </c>
      <c r="L6" s="8">
        <v>6917445</v>
      </c>
      <c r="M6" s="8">
        <v>5719970</v>
      </c>
      <c r="N6" s="8">
        <v>20648892</v>
      </c>
      <c r="O6" s="8">
        <v>9379771</v>
      </c>
      <c r="P6" s="8">
        <v>6757264</v>
      </c>
      <c r="Q6" s="8">
        <v>7385450</v>
      </c>
      <c r="R6" s="8">
        <v>23522485</v>
      </c>
      <c r="S6" s="8">
        <v>7240601</v>
      </c>
      <c r="T6" s="8">
        <v>7374111</v>
      </c>
      <c r="U6" s="8">
        <v>8732051</v>
      </c>
      <c r="V6" s="8">
        <v>23346763</v>
      </c>
      <c r="W6" s="8">
        <v>93770920</v>
      </c>
      <c r="X6" s="8">
        <v>90967309</v>
      </c>
      <c r="Y6" s="8">
        <v>2803611</v>
      </c>
      <c r="Z6" s="2">
        <v>3.0819983913122022</v>
      </c>
      <c r="AA6" s="6">
        <v>90967309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116357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22895123</v>
      </c>
      <c r="D18" s="6"/>
      <c r="E18" s="7">
        <v>33040264</v>
      </c>
      <c r="F18" s="8">
        <v>33040264</v>
      </c>
      <c r="G18" s="8">
        <v>13766647</v>
      </c>
      <c r="H18" s="8"/>
      <c r="I18" s="8"/>
      <c r="J18" s="8">
        <v>13766647</v>
      </c>
      <c r="K18" s="8"/>
      <c r="L18" s="8"/>
      <c r="M18" s="8"/>
      <c r="N18" s="8"/>
      <c r="O18" s="8">
        <v>5912508</v>
      </c>
      <c r="P18" s="8"/>
      <c r="Q18" s="8">
        <v>8260144</v>
      </c>
      <c r="R18" s="8">
        <v>14172652</v>
      </c>
      <c r="S18" s="8"/>
      <c r="T18" s="8"/>
      <c r="U18" s="8"/>
      <c r="V18" s="8"/>
      <c r="W18" s="8">
        <v>27939299</v>
      </c>
      <c r="X18" s="8">
        <v>33040264</v>
      </c>
      <c r="Y18" s="8">
        <v>-5100965</v>
      </c>
      <c r="Z18" s="2">
        <v>-15.438632693733926</v>
      </c>
      <c r="AA18" s="6">
        <v>33040264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-7529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111003057</v>
      </c>
      <c r="D21" s="33">
        <f t="shared" si="0"/>
        <v>0</v>
      </c>
      <c r="E21" s="34">
        <f t="shared" si="0"/>
        <v>124007572</v>
      </c>
      <c r="F21" s="35">
        <f t="shared" si="0"/>
        <v>124007573</v>
      </c>
      <c r="G21" s="35">
        <f t="shared" si="0"/>
        <v>23773683</v>
      </c>
      <c r="H21" s="35">
        <f t="shared" si="0"/>
        <v>7866463</v>
      </c>
      <c r="I21" s="35">
        <f t="shared" si="0"/>
        <v>8379281</v>
      </c>
      <c r="J21" s="35">
        <f t="shared" si="0"/>
        <v>40019427</v>
      </c>
      <c r="K21" s="35">
        <f t="shared" si="0"/>
        <v>8011477</v>
      </c>
      <c r="L21" s="35">
        <f t="shared" si="0"/>
        <v>6917445</v>
      </c>
      <c r="M21" s="35">
        <f t="shared" si="0"/>
        <v>5719970</v>
      </c>
      <c r="N21" s="35">
        <f t="shared" si="0"/>
        <v>20648892</v>
      </c>
      <c r="O21" s="35">
        <f t="shared" si="0"/>
        <v>15292279</v>
      </c>
      <c r="P21" s="35">
        <f t="shared" si="0"/>
        <v>6757264</v>
      </c>
      <c r="Q21" s="35">
        <f t="shared" si="0"/>
        <v>15645594</v>
      </c>
      <c r="R21" s="35">
        <f t="shared" si="0"/>
        <v>37695137</v>
      </c>
      <c r="S21" s="35">
        <f t="shared" si="0"/>
        <v>7240601</v>
      </c>
      <c r="T21" s="35">
        <f t="shared" si="0"/>
        <v>7374111</v>
      </c>
      <c r="U21" s="35">
        <f t="shared" si="0"/>
        <v>8732051</v>
      </c>
      <c r="V21" s="35">
        <f t="shared" si="0"/>
        <v>23346763</v>
      </c>
      <c r="W21" s="35">
        <f t="shared" si="0"/>
        <v>121710219</v>
      </c>
      <c r="X21" s="35">
        <f t="shared" si="0"/>
        <v>124007573</v>
      </c>
      <c r="Y21" s="35">
        <f t="shared" si="0"/>
        <v>-2297354</v>
      </c>
      <c r="Z21" s="36">
        <f>+IF(X21&lt;&gt;0,+(Y21/X21)*100,0)</f>
        <v>-1.8525916961539115</v>
      </c>
      <c r="AA21" s="33">
        <f>SUM(AA5:AA20)</f>
        <v>124007573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9207888</v>
      </c>
      <c r="D24" s="6"/>
      <c r="E24" s="7">
        <v>10340676</v>
      </c>
      <c r="F24" s="8">
        <v>9059446</v>
      </c>
      <c r="G24" s="8">
        <v>662455</v>
      </c>
      <c r="H24" s="8">
        <v>695580</v>
      </c>
      <c r="I24" s="8">
        <v>742160</v>
      </c>
      <c r="J24" s="8">
        <v>2100195</v>
      </c>
      <c r="K24" s="8">
        <v>808542</v>
      </c>
      <c r="L24" s="8">
        <v>776776</v>
      </c>
      <c r="M24" s="8">
        <v>844215</v>
      </c>
      <c r="N24" s="8">
        <v>2429533</v>
      </c>
      <c r="O24" s="8">
        <v>826476</v>
      </c>
      <c r="P24" s="8">
        <v>761502</v>
      </c>
      <c r="Q24" s="8">
        <v>747895</v>
      </c>
      <c r="R24" s="8">
        <v>2335873</v>
      </c>
      <c r="S24" s="8">
        <v>728215</v>
      </c>
      <c r="T24" s="8">
        <v>764483</v>
      </c>
      <c r="U24" s="8">
        <v>797236</v>
      </c>
      <c r="V24" s="8">
        <v>2289934</v>
      </c>
      <c r="W24" s="8">
        <v>9155535</v>
      </c>
      <c r="X24" s="8">
        <v>9059446</v>
      </c>
      <c r="Y24" s="8">
        <v>96089</v>
      </c>
      <c r="Z24" s="2">
        <v>1.0606498454762023</v>
      </c>
      <c r="AA24" s="6">
        <v>9059446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3800723</v>
      </c>
      <c r="D26" s="6"/>
      <c r="E26" s="7"/>
      <c r="F26" s="8">
        <v>1500000</v>
      </c>
      <c r="G26" s="8">
        <v>21578</v>
      </c>
      <c r="H26" s="8">
        <v>202428</v>
      </c>
      <c r="I26" s="8">
        <v>70730</v>
      </c>
      <c r="J26" s="8">
        <v>294736</v>
      </c>
      <c r="K26" s="8">
        <v>28154</v>
      </c>
      <c r="L26" s="8">
        <v>169185</v>
      </c>
      <c r="M26" s="8">
        <v>52038</v>
      </c>
      <c r="N26" s="8">
        <v>249377</v>
      </c>
      <c r="O26" s="8">
        <v>75823</v>
      </c>
      <c r="P26" s="8">
        <v>9442</v>
      </c>
      <c r="Q26" s="8">
        <v>49400</v>
      </c>
      <c r="R26" s="8">
        <v>134665</v>
      </c>
      <c r="S26" s="8">
        <v>15329</v>
      </c>
      <c r="T26" s="8">
        <v>25498</v>
      </c>
      <c r="U26" s="8">
        <v>1059819</v>
      </c>
      <c r="V26" s="8">
        <v>1100646</v>
      </c>
      <c r="W26" s="8">
        <v>1779424</v>
      </c>
      <c r="X26" s="8">
        <v>1500000</v>
      </c>
      <c r="Y26" s="8">
        <v>279424</v>
      </c>
      <c r="Z26" s="2">
        <v>18.628266666666669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28728</v>
      </c>
      <c r="F27" s="8">
        <v>28728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28728</v>
      </c>
      <c r="Y27" s="8">
        <v>-28728</v>
      </c>
      <c r="Z27" s="2">
        <v>-100</v>
      </c>
      <c r="AA27" s="6">
        <v>28728</v>
      </c>
    </row>
    <row r="28" spans="1:27" ht="13.5" x14ac:dyDescent="0.25">
      <c r="A28" s="25" t="s">
        <v>54</v>
      </c>
      <c r="B28" s="24" t="s">
        <v>32</v>
      </c>
      <c r="C28" s="6">
        <v>773209</v>
      </c>
      <c r="D28" s="6"/>
      <c r="E28" s="7"/>
      <c r="F28" s="8"/>
      <c r="G28" s="8"/>
      <c r="H28" s="8">
        <v>10386</v>
      </c>
      <c r="I28" s="8"/>
      <c r="J28" s="8">
        <v>10386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10386</v>
      </c>
      <c r="X28" s="8"/>
      <c r="Y28" s="8">
        <v>10386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80035213</v>
      </c>
      <c r="D29" s="6"/>
      <c r="E29" s="7">
        <v>96900000</v>
      </c>
      <c r="F29" s="8">
        <v>96900000</v>
      </c>
      <c r="G29" s="8">
        <v>595933</v>
      </c>
      <c r="H29" s="8">
        <v>22950710</v>
      </c>
      <c r="I29" s="8">
        <v>864957</v>
      </c>
      <c r="J29" s="8">
        <v>24411600</v>
      </c>
      <c r="K29" s="8">
        <v>12638908</v>
      </c>
      <c r="L29" s="8">
        <v>727274</v>
      </c>
      <c r="M29" s="8">
        <v>6478265</v>
      </c>
      <c r="N29" s="8">
        <v>19844447</v>
      </c>
      <c r="O29" s="8">
        <v>6571638</v>
      </c>
      <c r="P29" s="8">
        <v>6242854</v>
      </c>
      <c r="Q29" s="8">
        <v>11736843</v>
      </c>
      <c r="R29" s="8">
        <v>24551335</v>
      </c>
      <c r="S29" s="8">
        <v>5920911</v>
      </c>
      <c r="T29" s="8">
        <v>6971452</v>
      </c>
      <c r="U29" s="8">
        <v>10883063</v>
      </c>
      <c r="V29" s="8">
        <v>23775426</v>
      </c>
      <c r="W29" s="8">
        <v>92582808</v>
      </c>
      <c r="X29" s="8">
        <v>96900000</v>
      </c>
      <c r="Y29" s="8">
        <v>-4317192</v>
      </c>
      <c r="Z29" s="2">
        <v>-4.4553065015479874</v>
      </c>
      <c r="AA29" s="6">
        <v>96900000</v>
      </c>
    </row>
    <row r="30" spans="1:27" ht="13.5" x14ac:dyDescent="0.25">
      <c r="A30" s="25" t="s">
        <v>56</v>
      </c>
      <c r="B30" s="24" t="s">
        <v>32</v>
      </c>
      <c r="C30" s="6">
        <v>1010557</v>
      </c>
      <c r="D30" s="6"/>
      <c r="E30" s="7">
        <v>5912016</v>
      </c>
      <c r="F30" s="8">
        <v>3708240</v>
      </c>
      <c r="G30" s="8">
        <v>70736</v>
      </c>
      <c r="H30" s="8">
        <v>189263</v>
      </c>
      <c r="I30" s="8">
        <v>91395</v>
      </c>
      <c r="J30" s="8">
        <v>351394</v>
      </c>
      <c r="K30" s="8">
        <v>53437</v>
      </c>
      <c r="L30" s="8">
        <v>97650</v>
      </c>
      <c r="M30" s="8">
        <v>41346</v>
      </c>
      <c r="N30" s="8">
        <v>192433</v>
      </c>
      <c r="O30" s="8">
        <v>-30274</v>
      </c>
      <c r="P30" s="8">
        <v>163149</v>
      </c>
      <c r="Q30" s="8">
        <v>157598</v>
      </c>
      <c r="R30" s="8">
        <v>290473</v>
      </c>
      <c r="S30" s="8">
        <v>326580</v>
      </c>
      <c r="T30" s="8">
        <v>94452</v>
      </c>
      <c r="U30" s="8">
        <v>970349</v>
      </c>
      <c r="V30" s="8">
        <v>1391381</v>
      </c>
      <c r="W30" s="8">
        <v>2225681</v>
      </c>
      <c r="X30" s="8">
        <v>3708240</v>
      </c>
      <c r="Y30" s="8">
        <v>-1482559</v>
      </c>
      <c r="Z30" s="2">
        <v>-39.980125342480534</v>
      </c>
      <c r="AA30" s="6">
        <v>3708240</v>
      </c>
    </row>
    <row r="31" spans="1:27" ht="13.5" x14ac:dyDescent="0.25">
      <c r="A31" s="25" t="s">
        <v>57</v>
      </c>
      <c r="B31" s="24" t="s">
        <v>32</v>
      </c>
      <c r="C31" s="6">
        <v>532768</v>
      </c>
      <c r="D31" s="6"/>
      <c r="E31" s="7">
        <v>809988</v>
      </c>
      <c r="F31" s="8">
        <v>355138</v>
      </c>
      <c r="G31" s="8">
        <v>3939</v>
      </c>
      <c r="H31" s="8"/>
      <c r="I31" s="8"/>
      <c r="J31" s="8">
        <v>3939</v>
      </c>
      <c r="K31" s="8">
        <v>6112</v>
      </c>
      <c r="L31" s="8">
        <v>72998</v>
      </c>
      <c r="M31" s="8"/>
      <c r="N31" s="8">
        <v>79110</v>
      </c>
      <c r="O31" s="8">
        <v>93780</v>
      </c>
      <c r="P31" s="8">
        <v>5851</v>
      </c>
      <c r="Q31" s="8">
        <v>4261</v>
      </c>
      <c r="R31" s="8">
        <v>103892</v>
      </c>
      <c r="S31" s="8">
        <v>407</v>
      </c>
      <c r="T31" s="8">
        <v>50620</v>
      </c>
      <c r="U31" s="8">
        <v>145986</v>
      </c>
      <c r="V31" s="8">
        <v>197013</v>
      </c>
      <c r="W31" s="8">
        <v>383954</v>
      </c>
      <c r="X31" s="8">
        <v>355138</v>
      </c>
      <c r="Y31" s="8">
        <v>28816</v>
      </c>
      <c r="Z31" s="2">
        <v>8.1140289127043577</v>
      </c>
      <c r="AA31" s="6">
        <v>355138</v>
      </c>
    </row>
    <row r="32" spans="1:27" ht="13.5" x14ac:dyDescent="0.25">
      <c r="A32" s="25" t="s">
        <v>45</v>
      </c>
      <c r="B32" s="24" t="s">
        <v>32</v>
      </c>
      <c r="C32" s="6">
        <v>990</v>
      </c>
      <c r="D32" s="6"/>
      <c r="E32" s="7"/>
      <c r="F32" s="8">
        <v>500</v>
      </c>
      <c r="G32" s="8"/>
      <c r="H32" s="8">
        <v>18</v>
      </c>
      <c r="I32" s="8">
        <v>17</v>
      </c>
      <c r="J32" s="8">
        <v>35</v>
      </c>
      <c r="K32" s="8">
        <v>43</v>
      </c>
      <c r="L32" s="8">
        <v>22</v>
      </c>
      <c r="M32" s="8">
        <v>23</v>
      </c>
      <c r="N32" s="8">
        <v>88</v>
      </c>
      <c r="O32" s="8">
        <v>13</v>
      </c>
      <c r="P32" s="8">
        <v>6</v>
      </c>
      <c r="Q32" s="8">
        <v>20</v>
      </c>
      <c r="R32" s="8">
        <v>39</v>
      </c>
      <c r="S32" s="8">
        <v>22</v>
      </c>
      <c r="T32" s="8">
        <v>18</v>
      </c>
      <c r="U32" s="8">
        <v>17</v>
      </c>
      <c r="V32" s="8">
        <v>57</v>
      </c>
      <c r="W32" s="8">
        <v>219</v>
      </c>
      <c r="X32" s="8">
        <v>500</v>
      </c>
      <c r="Y32" s="8">
        <v>-281</v>
      </c>
      <c r="Z32" s="2">
        <v>-56.2</v>
      </c>
      <c r="AA32" s="6">
        <v>500</v>
      </c>
    </row>
    <row r="33" spans="1:27" ht="13.5" x14ac:dyDescent="0.25">
      <c r="A33" s="25" t="s">
        <v>58</v>
      </c>
      <c r="B33" s="24" t="s">
        <v>32</v>
      </c>
      <c r="C33" s="6">
        <v>506269</v>
      </c>
      <c r="D33" s="6"/>
      <c r="E33" s="7">
        <v>1016988</v>
      </c>
      <c r="F33" s="8">
        <v>1543862</v>
      </c>
      <c r="G33" s="8">
        <v>7440</v>
      </c>
      <c r="H33" s="8">
        <v>13576</v>
      </c>
      <c r="I33" s="8">
        <v>26237</v>
      </c>
      <c r="J33" s="8">
        <v>47253</v>
      </c>
      <c r="K33" s="8">
        <v>11459</v>
      </c>
      <c r="L33" s="8">
        <v>11341</v>
      </c>
      <c r="M33" s="8">
        <v>83400</v>
      </c>
      <c r="N33" s="8">
        <v>106200</v>
      </c>
      <c r="O33" s="8">
        <v>347086</v>
      </c>
      <c r="P33" s="8">
        <v>69063</v>
      </c>
      <c r="Q33" s="8">
        <v>219217</v>
      </c>
      <c r="R33" s="8">
        <v>635366</v>
      </c>
      <c r="S33" s="8">
        <v>216538</v>
      </c>
      <c r="T33" s="8">
        <v>180479</v>
      </c>
      <c r="U33" s="8">
        <v>282263</v>
      </c>
      <c r="V33" s="8">
        <v>679280</v>
      </c>
      <c r="W33" s="8">
        <v>1468099</v>
      </c>
      <c r="X33" s="8">
        <v>1543862</v>
      </c>
      <c r="Y33" s="8">
        <v>-75763</v>
      </c>
      <c r="Z33" s="2">
        <v>-4.9073686637795353</v>
      </c>
      <c r="AA33" s="6">
        <v>1543862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95867617</v>
      </c>
      <c r="D35" s="33">
        <f>SUM(D24:D34)</f>
        <v>0</v>
      </c>
      <c r="E35" s="34">
        <f t="shared" si="1"/>
        <v>115008396</v>
      </c>
      <c r="F35" s="35">
        <f t="shared" si="1"/>
        <v>113095914</v>
      </c>
      <c r="G35" s="35">
        <f t="shared" si="1"/>
        <v>1362081</v>
      </c>
      <c r="H35" s="35">
        <f t="shared" si="1"/>
        <v>24061961</v>
      </c>
      <c r="I35" s="35">
        <f t="shared" si="1"/>
        <v>1795496</v>
      </c>
      <c r="J35" s="35">
        <f t="shared" si="1"/>
        <v>27219538</v>
      </c>
      <c r="K35" s="35">
        <f t="shared" si="1"/>
        <v>13546655</v>
      </c>
      <c r="L35" s="35">
        <f t="shared" si="1"/>
        <v>1855246</v>
      </c>
      <c r="M35" s="35">
        <f t="shared" si="1"/>
        <v>7499287</v>
      </c>
      <c r="N35" s="35">
        <f t="shared" si="1"/>
        <v>22901188</v>
      </c>
      <c r="O35" s="35">
        <f t="shared" si="1"/>
        <v>7884542</v>
      </c>
      <c r="P35" s="35">
        <f t="shared" si="1"/>
        <v>7251867</v>
      </c>
      <c r="Q35" s="35">
        <f t="shared" si="1"/>
        <v>12915234</v>
      </c>
      <c r="R35" s="35">
        <f t="shared" si="1"/>
        <v>28051643</v>
      </c>
      <c r="S35" s="35">
        <f t="shared" si="1"/>
        <v>7208002</v>
      </c>
      <c r="T35" s="35">
        <f t="shared" si="1"/>
        <v>8087002</v>
      </c>
      <c r="U35" s="35">
        <f t="shared" si="1"/>
        <v>14138733</v>
      </c>
      <c r="V35" s="35">
        <f t="shared" si="1"/>
        <v>29433737</v>
      </c>
      <c r="W35" s="35">
        <f t="shared" si="1"/>
        <v>107606106</v>
      </c>
      <c r="X35" s="35">
        <f t="shared" si="1"/>
        <v>113095914</v>
      </c>
      <c r="Y35" s="35">
        <f t="shared" si="1"/>
        <v>-5489808</v>
      </c>
      <c r="Z35" s="36">
        <f>+IF(X35&lt;&gt;0,+(Y35/X35)*100,0)</f>
        <v>-4.8541170108055365</v>
      </c>
      <c r="AA35" s="33">
        <f>SUM(AA24:AA34)</f>
        <v>113095914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15135440</v>
      </c>
      <c r="D37" s="46">
        <f>+D21-D35</f>
        <v>0</v>
      </c>
      <c r="E37" s="47">
        <f t="shared" si="2"/>
        <v>8999176</v>
      </c>
      <c r="F37" s="48">
        <f t="shared" si="2"/>
        <v>10911659</v>
      </c>
      <c r="G37" s="48">
        <f t="shared" si="2"/>
        <v>22411602</v>
      </c>
      <c r="H37" s="48">
        <f t="shared" si="2"/>
        <v>-16195498</v>
      </c>
      <c r="I37" s="48">
        <f t="shared" si="2"/>
        <v>6583785</v>
      </c>
      <c r="J37" s="48">
        <f t="shared" si="2"/>
        <v>12799889</v>
      </c>
      <c r="K37" s="48">
        <f t="shared" si="2"/>
        <v>-5535178</v>
      </c>
      <c r="L37" s="48">
        <f t="shared" si="2"/>
        <v>5062199</v>
      </c>
      <c r="M37" s="48">
        <f t="shared" si="2"/>
        <v>-1779317</v>
      </c>
      <c r="N37" s="48">
        <f t="shared" si="2"/>
        <v>-2252296</v>
      </c>
      <c r="O37" s="48">
        <f t="shared" si="2"/>
        <v>7407737</v>
      </c>
      <c r="P37" s="48">
        <f t="shared" si="2"/>
        <v>-494603</v>
      </c>
      <c r="Q37" s="48">
        <f t="shared" si="2"/>
        <v>2730360</v>
      </c>
      <c r="R37" s="48">
        <f t="shared" si="2"/>
        <v>9643494</v>
      </c>
      <c r="S37" s="48">
        <f t="shared" si="2"/>
        <v>32599</v>
      </c>
      <c r="T37" s="48">
        <f t="shared" si="2"/>
        <v>-712891</v>
      </c>
      <c r="U37" s="48">
        <f t="shared" si="2"/>
        <v>-5406682</v>
      </c>
      <c r="V37" s="48">
        <f t="shared" si="2"/>
        <v>-6086974</v>
      </c>
      <c r="W37" s="48">
        <f t="shared" si="2"/>
        <v>14104113</v>
      </c>
      <c r="X37" s="48">
        <f>IF(F21=F35,0,X21-X35)</f>
        <v>10911659</v>
      </c>
      <c r="Y37" s="48">
        <f t="shared" si="2"/>
        <v>3192454</v>
      </c>
      <c r="Z37" s="49">
        <f>+IF(X37&lt;&gt;0,+(Y37/X37)*100,0)</f>
        <v>29.257274260495127</v>
      </c>
      <c r="AA37" s="46">
        <f>+AA21-AA35</f>
        <v>10911659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</v>
      </c>
      <c r="F38" s="8">
        <v>2000000</v>
      </c>
      <c r="G38" s="8">
        <v>2000000</v>
      </c>
      <c r="H38" s="8"/>
      <c r="I38" s="8"/>
      <c r="J38" s="8">
        <v>2000000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2000000</v>
      </c>
      <c r="X38" s="8">
        <v>2000000</v>
      </c>
      <c r="Y38" s="8"/>
      <c r="Z38" s="2"/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15135440</v>
      </c>
      <c r="D41" s="56">
        <f>SUM(D37:D40)</f>
        <v>0</v>
      </c>
      <c r="E41" s="57">
        <f t="shared" si="3"/>
        <v>10999176</v>
      </c>
      <c r="F41" s="58">
        <f t="shared" si="3"/>
        <v>12911659</v>
      </c>
      <c r="G41" s="58">
        <f t="shared" si="3"/>
        <v>24411602</v>
      </c>
      <c r="H41" s="58">
        <f t="shared" si="3"/>
        <v>-16195498</v>
      </c>
      <c r="I41" s="58">
        <f t="shared" si="3"/>
        <v>6583785</v>
      </c>
      <c r="J41" s="58">
        <f t="shared" si="3"/>
        <v>14799889</v>
      </c>
      <c r="K41" s="58">
        <f t="shared" si="3"/>
        <v>-5535178</v>
      </c>
      <c r="L41" s="58">
        <f t="shared" si="3"/>
        <v>5062199</v>
      </c>
      <c r="M41" s="58">
        <f t="shared" si="3"/>
        <v>-1779317</v>
      </c>
      <c r="N41" s="58">
        <f t="shared" si="3"/>
        <v>-2252296</v>
      </c>
      <c r="O41" s="58">
        <f t="shared" si="3"/>
        <v>7407737</v>
      </c>
      <c r="P41" s="58">
        <f t="shared" si="3"/>
        <v>-494603</v>
      </c>
      <c r="Q41" s="58">
        <f t="shared" si="3"/>
        <v>2730360</v>
      </c>
      <c r="R41" s="58">
        <f t="shared" si="3"/>
        <v>9643494</v>
      </c>
      <c r="S41" s="58">
        <f t="shared" si="3"/>
        <v>32599</v>
      </c>
      <c r="T41" s="58">
        <f t="shared" si="3"/>
        <v>-712891</v>
      </c>
      <c r="U41" s="58">
        <f t="shared" si="3"/>
        <v>-5406682</v>
      </c>
      <c r="V41" s="58">
        <f t="shared" si="3"/>
        <v>-6086974</v>
      </c>
      <c r="W41" s="58">
        <f t="shared" si="3"/>
        <v>16104113</v>
      </c>
      <c r="X41" s="58">
        <f t="shared" si="3"/>
        <v>12911659</v>
      </c>
      <c r="Y41" s="58">
        <f t="shared" si="3"/>
        <v>3192454</v>
      </c>
      <c r="Z41" s="59">
        <f>+IF(X41&lt;&gt;0,+(Y41/X41)*100,0)</f>
        <v>24.725358685510514</v>
      </c>
      <c r="AA41" s="56">
        <f>SUM(AA37:AA40)</f>
        <v>12911659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15135440</v>
      </c>
      <c r="D43" s="64">
        <f>+D41-D42</f>
        <v>0</v>
      </c>
      <c r="E43" s="65">
        <f t="shared" si="4"/>
        <v>10999176</v>
      </c>
      <c r="F43" s="66">
        <f t="shared" si="4"/>
        <v>12911659</v>
      </c>
      <c r="G43" s="66">
        <f t="shared" si="4"/>
        <v>24411602</v>
      </c>
      <c r="H43" s="66">
        <f t="shared" si="4"/>
        <v>-16195498</v>
      </c>
      <c r="I43" s="66">
        <f t="shared" si="4"/>
        <v>6583785</v>
      </c>
      <c r="J43" s="66">
        <f t="shared" si="4"/>
        <v>14799889</v>
      </c>
      <c r="K43" s="66">
        <f t="shared" si="4"/>
        <v>-5535178</v>
      </c>
      <c r="L43" s="66">
        <f t="shared" si="4"/>
        <v>5062199</v>
      </c>
      <c r="M43" s="66">
        <f t="shared" si="4"/>
        <v>-1779317</v>
      </c>
      <c r="N43" s="66">
        <f t="shared" si="4"/>
        <v>-2252296</v>
      </c>
      <c r="O43" s="66">
        <f t="shared" si="4"/>
        <v>7407737</v>
      </c>
      <c r="P43" s="66">
        <f t="shared" si="4"/>
        <v>-494603</v>
      </c>
      <c r="Q43" s="66">
        <f t="shared" si="4"/>
        <v>2730360</v>
      </c>
      <c r="R43" s="66">
        <f t="shared" si="4"/>
        <v>9643494</v>
      </c>
      <c r="S43" s="66">
        <f t="shared" si="4"/>
        <v>32599</v>
      </c>
      <c r="T43" s="66">
        <f t="shared" si="4"/>
        <v>-712891</v>
      </c>
      <c r="U43" s="66">
        <f t="shared" si="4"/>
        <v>-5406682</v>
      </c>
      <c r="V43" s="66">
        <f t="shared" si="4"/>
        <v>-6086974</v>
      </c>
      <c r="W43" s="66">
        <f t="shared" si="4"/>
        <v>16104113</v>
      </c>
      <c r="X43" s="66">
        <f t="shared" si="4"/>
        <v>12911659</v>
      </c>
      <c r="Y43" s="66">
        <f t="shared" si="4"/>
        <v>3192454</v>
      </c>
      <c r="Z43" s="67">
        <f>+IF(X43&lt;&gt;0,+(Y43/X43)*100,0)</f>
        <v>24.725358685510514</v>
      </c>
      <c r="AA43" s="64">
        <f>+AA41-AA42</f>
        <v>12911659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15135440</v>
      </c>
      <c r="D45" s="56">
        <f>SUM(D43:D44)</f>
        <v>0</v>
      </c>
      <c r="E45" s="57">
        <f t="shared" si="5"/>
        <v>10999176</v>
      </c>
      <c r="F45" s="58">
        <f t="shared" si="5"/>
        <v>12911659</v>
      </c>
      <c r="G45" s="58">
        <f t="shared" si="5"/>
        <v>24411602</v>
      </c>
      <c r="H45" s="58">
        <f t="shared" si="5"/>
        <v>-16195498</v>
      </c>
      <c r="I45" s="58">
        <f t="shared" si="5"/>
        <v>6583785</v>
      </c>
      <c r="J45" s="58">
        <f t="shared" si="5"/>
        <v>14799889</v>
      </c>
      <c r="K45" s="58">
        <f t="shared" si="5"/>
        <v>-5535178</v>
      </c>
      <c r="L45" s="58">
        <f t="shared" si="5"/>
        <v>5062199</v>
      </c>
      <c r="M45" s="58">
        <f t="shared" si="5"/>
        <v>-1779317</v>
      </c>
      <c r="N45" s="58">
        <f t="shared" si="5"/>
        <v>-2252296</v>
      </c>
      <c r="O45" s="58">
        <f t="shared" si="5"/>
        <v>7407737</v>
      </c>
      <c r="P45" s="58">
        <f t="shared" si="5"/>
        <v>-494603</v>
      </c>
      <c r="Q45" s="58">
        <f t="shared" si="5"/>
        <v>2730360</v>
      </c>
      <c r="R45" s="58">
        <f t="shared" si="5"/>
        <v>9643494</v>
      </c>
      <c r="S45" s="58">
        <f t="shared" si="5"/>
        <v>32599</v>
      </c>
      <c r="T45" s="58">
        <f t="shared" si="5"/>
        <v>-712891</v>
      </c>
      <c r="U45" s="58">
        <f t="shared" si="5"/>
        <v>-5406682</v>
      </c>
      <c r="V45" s="58">
        <f t="shared" si="5"/>
        <v>-6086974</v>
      </c>
      <c r="W45" s="58">
        <f t="shared" si="5"/>
        <v>16104113</v>
      </c>
      <c r="X45" s="58">
        <f t="shared" si="5"/>
        <v>12911659</v>
      </c>
      <c r="Y45" s="58">
        <f t="shared" si="5"/>
        <v>3192454</v>
      </c>
      <c r="Z45" s="59">
        <f>+IF(X45&lt;&gt;0,+(Y45/X45)*100,0)</f>
        <v>24.725358685510514</v>
      </c>
      <c r="AA45" s="56">
        <f>SUM(AA43:AA44)</f>
        <v>12911659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15135440</v>
      </c>
      <c r="D47" s="71">
        <f>SUM(D45:D46)</f>
        <v>0</v>
      </c>
      <c r="E47" s="72">
        <f t="shared" si="6"/>
        <v>10999176</v>
      </c>
      <c r="F47" s="73">
        <f t="shared" si="6"/>
        <v>12911659</v>
      </c>
      <c r="G47" s="73">
        <f t="shared" si="6"/>
        <v>24411602</v>
      </c>
      <c r="H47" s="74">
        <f t="shared" si="6"/>
        <v>-16195498</v>
      </c>
      <c r="I47" s="74">
        <f t="shared" si="6"/>
        <v>6583785</v>
      </c>
      <c r="J47" s="74">
        <f t="shared" si="6"/>
        <v>14799889</v>
      </c>
      <c r="K47" s="74">
        <f t="shared" si="6"/>
        <v>-5535178</v>
      </c>
      <c r="L47" s="74">
        <f t="shared" si="6"/>
        <v>5062199</v>
      </c>
      <c r="M47" s="73">
        <f t="shared" si="6"/>
        <v>-1779317</v>
      </c>
      <c r="N47" s="73">
        <f t="shared" si="6"/>
        <v>-2252296</v>
      </c>
      <c r="O47" s="74">
        <f t="shared" si="6"/>
        <v>7407737</v>
      </c>
      <c r="P47" s="74">
        <f t="shared" si="6"/>
        <v>-494603</v>
      </c>
      <c r="Q47" s="74">
        <f t="shared" si="6"/>
        <v>2730360</v>
      </c>
      <c r="R47" s="74">
        <f t="shared" si="6"/>
        <v>9643494</v>
      </c>
      <c r="S47" s="74">
        <f t="shared" si="6"/>
        <v>32599</v>
      </c>
      <c r="T47" s="73">
        <f t="shared" si="6"/>
        <v>-712891</v>
      </c>
      <c r="U47" s="73">
        <f t="shared" si="6"/>
        <v>-5406682</v>
      </c>
      <c r="V47" s="74">
        <f t="shared" si="6"/>
        <v>-6086974</v>
      </c>
      <c r="W47" s="74">
        <f t="shared" si="6"/>
        <v>16104113</v>
      </c>
      <c r="X47" s="74">
        <f t="shared" si="6"/>
        <v>12911659</v>
      </c>
      <c r="Y47" s="74">
        <f t="shared" si="6"/>
        <v>3192454</v>
      </c>
      <c r="Z47" s="75">
        <f>+IF(X47&lt;&gt;0,+(Y47/X47)*100,0)</f>
        <v>24.725358685510514</v>
      </c>
      <c r="AA47" s="76">
        <f>SUM(AA45:AA46)</f>
        <v>12911659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214442136</v>
      </c>
      <c r="D6" s="6"/>
      <c r="E6" s="7">
        <v>243430180</v>
      </c>
      <c r="F6" s="8">
        <v>247477727</v>
      </c>
      <c r="G6" s="8">
        <v>20577288</v>
      </c>
      <c r="H6" s="8">
        <v>23580217</v>
      </c>
      <c r="I6" s="8">
        <v>24788890</v>
      </c>
      <c r="J6" s="8">
        <v>68946395</v>
      </c>
      <c r="K6" s="8">
        <v>17108333</v>
      </c>
      <c r="L6" s="8">
        <v>17530246</v>
      </c>
      <c r="M6" s="8">
        <v>16576456</v>
      </c>
      <c r="N6" s="8">
        <v>51215035</v>
      </c>
      <c r="O6" s="8">
        <v>16662441</v>
      </c>
      <c r="P6" s="8">
        <v>17791349</v>
      </c>
      <c r="Q6" s="8">
        <v>18268023</v>
      </c>
      <c r="R6" s="8">
        <v>52721813</v>
      </c>
      <c r="S6" s="8">
        <v>18159520</v>
      </c>
      <c r="T6" s="8">
        <v>17905060</v>
      </c>
      <c r="U6" s="8">
        <v>19356273</v>
      </c>
      <c r="V6" s="8">
        <v>55420853</v>
      </c>
      <c r="W6" s="8">
        <v>228304096</v>
      </c>
      <c r="X6" s="8">
        <v>247477727</v>
      </c>
      <c r="Y6" s="8">
        <v>-19173631</v>
      </c>
      <c r="Z6" s="2">
        <v>-7.7476188392501282</v>
      </c>
      <c r="AA6" s="6">
        <v>247477727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82887</v>
      </c>
      <c r="D11" s="6"/>
      <c r="E11" s="7">
        <v>43535</v>
      </c>
      <c r="F11" s="8">
        <v>141073</v>
      </c>
      <c r="G11" s="8">
        <v>11756</v>
      </c>
      <c r="H11" s="8">
        <v>11756</v>
      </c>
      <c r="I11" s="8">
        <v>11756</v>
      </c>
      <c r="J11" s="8">
        <v>35268</v>
      </c>
      <c r="K11" s="8">
        <v>11756</v>
      </c>
      <c r="L11" s="8">
        <v>11756</v>
      </c>
      <c r="M11" s="8">
        <v>11756</v>
      </c>
      <c r="N11" s="8">
        <v>35268</v>
      </c>
      <c r="O11" s="8">
        <v>11756</v>
      </c>
      <c r="P11" s="8">
        <v>10340</v>
      </c>
      <c r="Q11" s="8">
        <v>10340</v>
      </c>
      <c r="R11" s="8">
        <v>32436</v>
      </c>
      <c r="S11" s="8">
        <v>10340</v>
      </c>
      <c r="T11" s="8">
        <v>10340</v>
      </c>
      <c r="U11" s="8">
        <v>10340</v>
      </c>
      <c r="V11" s="8">
        <v>31020</v>
      </c>
      <c r="W11" s="8">
        <v>133992</v>
      </c>
      <c r="X11" s="8">
        <v>141073</v>
      </c>
      <c r="Y11" s="8">
        <v>-7081</v>
      </c>
      <c r="Z11" s="2">
        <v>-5.0193871258142941</v>
      </c>
      <c r="AA11" s="6">
        <v>141073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1479712</v>
      </c>
      <c r="D13" s="6"/>
      <c r="E13" s="7"/>
      <c r="F13" s="8">
        <v>1144124</v>
      </c>
      <c r="G13" s="8">
        <v>143493</v>
      </c>
      <c r="H13" s="8">
        <v>-130453</v>
      </c>
      <c r="I13" s="8">
        <v>113267</v>
      </c>
      <c r="J13" s="8">
        <v>126307</v>
      </c>
      <c r="K13" s="8">
        <v>116823</v>
      </c>
      <c r="L13" s="8">
        <v>142499</v>
      </c>
      <c r="M13" s="8">
        <v>141780</v>
      </c>
      <c r="N13" s="8">
        <v>401102</v>
      </c>
      <c r="O13" s="8">
        <v>139949</v>
      </c>
      <c r="P13" s="8">
        <v>141491</v>
      </c>
      <c r="Q13" s="8">
        <v>132464</v>
      </c>
      <c r="R13" s="8">
        <v>413904</v>
      </c>
      <c r="S13" s="8">
        <v>142884</v>
      </c>
      <c r="T13" s="8">
        <v>149107</v>
      </c>
      <c r="U13" s="8">
        <v>150253</v>
      </c>
      <c r="V13" s="8">
        <v>442244</v>
      </c>
      <c r="W13" s="8">
        <v>1383557</v>
      </c>
      <c r="X13" s="8">
        <v>1144124</v>
      </c>
      <c r="Y13" s="8">
        <v>239433</v>
      </c>
      <c r="Z13" s="2">
        <v>20.927189710206235</v>
      </c>
      <c r="AA13" s="6">
        <v>1144124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48040</v>
      </c>
      <c r="D15" s="6"/>
      <c r="E15" s="7">
        <v>74977</v>
      </c>
      <c r="F15" s="8">
        <v>74977</v>
      </c>
      <c r="G15" s="8">
        <v>12083</v>
      </c>
      <c r="H15" s="8"/>
      <c r="I15" s="8">
        <v>870</v>
      </c>
      <c r="J15" s="8">
        <v>12953</v>
      </c>
      <c r="K15" s="8">
        <v>682</v>
      </c>
      <c r="L15" s="8"/>
      <c r="M15" s="8">
        <v>870</v>
      </c>
      <c r="N15" s="8">
        <v>1552</v>
      </c>
      <c r="O15" s="8"/>
      <c r="P15" s="8">
        <v>9711</v>
      </c>
      <c r="Q15" s="8"/>
      <c r="R15" s="8">
        <v>9711</v>
      </c>
      <c r="S15" s="8"/>
      <c r="T15" s="8">
        <v>9711</v>
      </c>
      <c r="U15" s="8"/>
      <c r="V15" s="8">
        <v>9711</v>
      </c>
      <c r="W15" s="8">
        <v>33927</v>
      </c>
      <c r="X15" s="8">
        <v>74977</v>
      </c>
      <c r="Y15" s="8">
        <v>-41050</v>
      </c>
      <c r="Z15" s="2">
        <v>-54.750123371167156</v>
      </c>
      <c r="AA15" s="6">
        <v>74977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216052775</v>
      </c>
      <c r="D21" s="33">
        <f t="shared" si="0"/>
        <v>0</v>
      </c>
      <c r="E21" s="34">
        <f t="shared" si="0"/>
        <v>243548692</v>
      </c>
      <c r="F21" s="35">
        <f t="shared" si="0"/>
        <v>248837901</v>
      </c>
      <c r="G21" s="35">
        <f t="shared" si="0"/>
        <v>20744620</v>
      </c>
      <c r="H21" s="35">
        <f t="shared" si="0"/>
        <v>23461520</v>
      </c>
      <c r="I21" s="35">
        <f t="shared" si="0"/>
        <v>24914783</v>
      </c>
      <c r="J21" s="35">
        <f t="shared" si="0"/>
        <v>69120923</v>
      </c>
      <c r="K21" s="35">
        <f t="shared" si="0"/>
        <v>17237594</v>
      </c>
      <c r="L21" s="35">
        <f t="shared" si="0"/>
        <v>17684501</v>
      </c>
      <c r="M21" s="35">
        <f t="shared" si="0"/>
        <v>16730862</v>
      </c>
      <c r="N21" s="35">
        <f t="shared" si="0"/>
        <v>51652957</v>
      </c>
      <c r="O21" s="35">
        <f t="shared" si="0"/>
        <v>16814146</v>
      </c>
      <c r="P21" s="35">
        <f t="shared" si="0"/>
        <v>17952891</v>
      </c>
      <c r="Q21" s="35">
        <f t="shared" si="0"/>
        <v>18410827</v>
      </c>
      <c r="R21" s="35">
        <f t="shared" si="0"/>
        <v>53177864</v>
      </c>
      <c r="S21" s="35">
        <f t="shared" si="0"/>
        <v>18312744</v>
      </c>
      <c r="T21" s="35">
        <f t="shared" si="0"/>
        <v>18074218</v>
      </c>
      <c r="U21" s="35">
        <f t="shared" si="0"/>
        <v>19516866</v>
      </c>
      <c r="V21" s="35">
        <f t="shared" si="0"/>
        <v>55903828</v>
      </c>
      <c r="W21" s="35">
        <f t="shared" si="0"/>
        <v>229855572</v>
      </c>
      <c r="X21" s="35">
        <f t="shared" si="0"/>
        <v>248837901</v>
      </c>
      <c r="Y21" s="35">
        <f t="shared" si="0"/>
        <v>-18982329</v>
      </c>
      <c r="Z21" s="36">
        <f>+IF(X21&lt;&gt;0,+(Y21/X21)*100,0)</f>
        <v>-7.6283913839958002</v>
      </c>
      <c r="AA21" s="33">
        <f>SUM(AA5:AA20)</f>
        <v>248837901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17467398</v>
      </c>
      <c r="D24" s="6"/>
      <c r="E24" s="7">
        <v>14441843</v>
      </c>
      <c r="F24" s="8">
        <v>17718551</v>
      </c>
      <c r="G24" s="8">
        <v>1394721</v>
      </c>
      <c r="H24" s="8">
        <v>1495157</v>
      </c>
      <c r="I24" s="8">
        <v>1369609</v>
      </c>
      <c r="J24" s="8">
        <v>4259487</v>
      </c>
      <c r="K24" s="8">
        <v>1530073</v>
      </c>
      <c r="L24" s="8">
        <v>1409385</v>
      </c>
      <c r="M24" s="8">
        <v>1730211</v>
      </c>
      <c r="N24" s="8">
        <v>4669669</v>
      </c>
      <c r="O24" s="8">
        <v>1536282</v>
      </c>
      <c r="P24" s="8">
        <v>1595023</v>
      </c>
      <c r="Q24" s="8">
        <v>1553767</v>
      </c>
      <c r="R24" s="8">
        <v>4685072</v>
      </c>
      <c r="S24" s="8">
        <v>1532360</v>
      </c>
      <c r="T24" s="8">
        <v>1505035</v>
      </c>
      <c r="U24" s="8">
        <v>1525998</v>
      </c>
      <c r="V24" s="8">
        <v>4563393</v>
      </c>
      <c r="W24" s="8">
        <v>18177621</v>
      </c>
      <c r="X24" s="8">
        <v>17718551</v>
      </c>
      <c r="Y24" s="8">
        <v>459070</v>
      </c>
      <c r="Z24" s="2">
        <v>2.5909003507115225</v>
      </c>
      <c r="AA24" s="6">
        <v>17718551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12663873</v>
      </c>
      <c r="D26" s="6"/>
      <c r="E26" s="7">
        <v>26331411</v>
      </c>
      <c r="F26" s="8">
        <v>21331411</v>
      </c>
      <c r="G26" s="8">
        <v>113151</v>
      </c>
      <c r="H26" s="8">
        <v>1008</v>
      </c>
      <c r="I26" s="8">
        <v>32463</v>
      </c>
      <c r="J26" s="8">
        <v>146622</v>
      </c>
      <c r="K26" s="8">
        <v>24648</v>
      </c>
      <c r="L26" s="8">
        <v>24724</v>
      </c>
      <c r="M26" s="8">
        <v>12626</v>
      </c>
      <c r="N26" s="8">
        <v>61998</v>
      </c>
      <c r="O26" s="8">
        <v>775</v>
      </c>
      <c r="P26" s="8">
        <v>10593</v>
      </c>
      <c r="Q26" s="8">
        <v>10505</v>
      </c>
      <c r="R26" s="8">
        <v>21873</v>
      </c>
      <c r="S26" s="8">
        <v>2978</v>
      </c>
      <c r="T26" s="8">
        <v>17931</v>
      </c>
      <c r="U26" s="8">
        <v>40525</v>
      </c>
      <c r="V26" s="8">
        <v>61434</v>
      </c>
      <c r="W26" s="8">
        <v>291927</v>
      </c>
      <c r="X26" s="8">
        <v>21331411</v>
      </c>
      <c r="Y26" s="8">
        <v>-21039484</v>
      </c>
      <c r="Z26" s="2">
        <v>-98.631468870015198</v>
      </c>
      <c r="AA26" s="6">
        <v>21331411</v>
      </c>
    </row>
    <row r="27" spans="1:27" ht="13.5" x14ac:dyDescent="0.25">
      <c r="A27" s="25" t="s">
        <v>53</v>
      </c>
      <c r="B27" s="24" t="s">
        <v>32</v>
      </c>
      <c r="C27" s="6">
        <v>9933113</v>
      </c>
      <c r="D27" s="6"/>
      <c r="E27" s="7">
        <v>10496533</v>
      </c>
      <c r="F27" s="8">
        <v>9885980</v>
      </c>
      <c r="G27" s="8"/>
      <c r="H27" s="8"/>
      <c r="I27" s="8"/>
      <c r="J27" s="8"/>
      <c r="K27" s="8"/>
      <c r="L27" s="8"/>
      <c r="M27" s="8"/>
      <c r="N27" s="8"/>
      <c r="O27" s="8">
        <v>5935619</v>
      </c>
      <c r="P27" s="8"/>
      <c r="Q27" s="8">
        <v>1695892</v>
      </c>
      <c r="R27" s="8">
        <v>7631511</v>
      </c>
      <c r="S27" s="8">
        <v>847962</v>
      </c>
      <c r="T27" s="8"/>
      <c r="U27" s="8"/>
      <c r="V27" s="8">
        <v>847962</v>
      </c>
      <c r="W27" s="8">
        <v>8479473</v>
      </c>
      <c r="X27" s="8">
        <v>9885980</v>
      </c>
      <c r="Y27" s="8">
        <v>-1406507</v>
      </c>
      <c r="Z27" s="2">
        <v>-14.227289555511947</v>
      </c>
      <c r="AA27" s="6">
        <v>9885980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184645460</v>
      </c>
      <c r="D29" s="6"/>
      <c r="E29" s="7">
        <v>180908500</v>
      </c>
      <c r="F29" s="8">
        <v>154774842</v>
      </c>
      <c r="G29" s="8">
        <v>689669</v>
      </c>
      <c r="H29" s="8">
        <v>-15359658</v>
      </c>
      <c r="I29" s="8">
        <v>4382565</v>
      </c>
      <c r="J29" s="8">
        <v>-10287424</v>
      </c>
      <c r="K29" s="8">
        <v>2897208</v>
      </c>
      <c r="L29" s="8">
        <v>2897208</v>
      </c>
      <c r="M29" s="8">
        <v>93756508</v>
      </c>
      <c r="N29" s="8">
        <v>99550924</v>
      </c>
      <c r="O29" s="8">
        <v>2133868</v>
      </c>
      <c r="P29" s="8">
        <v>6646884</v>
      </c>
      <c r="Q29" s="8">
        <v>2032542</v>
      </c>
      <c r="R29" s="8">
        <v>10813294</v>
      </c>
      <c r="S29" s="8">
        <v>1638602</v>
      </c>
      <c r="T29" s="8">
        <v>-10366094</v>
      </c>
      <c r="U29" s="8">
        <v>5892186</v>
      </c>
      <c r="V29" s="8">
        <v>-2835306</v>
      </c>
      <c r="W29" s="8">
        <v>97241488</v>
      </c>
      <c r="X29" s="8">
        <v>154774842</v>
      </c>
      <c r="Y29" s="8">
        <v>-57533354</v>
      </c>
      <c r="Z29" s="2">
        <v>-37.172290571616287</v>
      </c>
      <c r="AA29" s="6">
        <v>154774842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2534459</v>
      </c>
      <c r="D31" s="6"/>
      <c r="E31" s="7">
        <v>2380000</v>
      </c>
      <c r="F31" s="8">
        <v>7480000</v>
      </c>
      <c r="G31" s="8"/>
      <c r="H31" s="8">
        <v>355857</v>
      </c>
      <c r="I31" s="8">
        <v>1171030</v>
      </c>
      <c r="J31" s="8">
        <v>1526887</v>
      </c>
      <c r="K31" s="8">
        <v>992636</v>
      </c>
      <c r="L31" s="8"/>
      <c r="M31" s="8">
        <v>916482</v>
      </c>
      <c r="N31" s="8">
        <v>1909118</v>
      </c>
      <c r="O31" s="8">
        <v>917302</v>
      </c>
      <c r="P31" s="8">
        <v>824925</v>
      </c>
      <c r="Q31" s="8">
        <v>1089612</v>
      </c>
      <c r="R31" s="8">
        <v>2831839</v>
      </c>
      <c r="S31" s="8">
        <v>358963</v>
      </c>
      <c r="T31" s="8">
        <v>464736</v>
      </c>
      <c r="U31" s="8">
        <v>1207839</v>
      </c>
      <c r="V31" s="8">
        <v>2031538</v>
      </c>
      <c r="W31" s="8">
        <v>8299382</v>
      </c>
      <c r="X31" s="8">
        <v>7480000</v>
      </c>
      <c r="Y31" s="8">
        <v>819382</v>
      </c>
      <c r="Z31" s="2">
        <v>10.954304812834224</v>
      </c>
      <c r="AA31" s="6">
        <v>7480000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11221397</v>
      </c>
      <c r="D33" s="6"/>
      <c r="E33" s="7">
        <v>25850</v>
      </c>
      <c r="F33" s="8">
        <v>183464</v>
      </c>
      <c r="G33" s="8">
        <v>11995</v>
      </c>
      <c r="H33" s="8">
        <v>13000</v>
      </c>
      <c r="I33" s="8">
        <v>11696</v>
      </c>
      <c r="J33" s="8">
        <v>36691</v>
      </c>
      <c r="K33" s="8">
        <v>13035</v>
      </c>
      <c r="L33" s="8">
        <v>12024</v>
      </c>
      <c r="M33" s="8">
        <v>15232</v>
      </c>
      <c r="N33" s="8">
        <v>40291</v>
      </c>
      <c r="O33" s="8">
        <v>16059</v>
      </c>
      <c r="P33" s="8">
        <v>13880</v>
      </c>
      <c r="Q33" s="8">
        <v>13468</v>
      </c>
      <c r="R33" s="8">
        <v>43407</v>
      </c>
      <c r="S33" s="8">
        <v>13287</v>
      </c>
      <c r="T33" s="8">
        <v>10448664</v>
      </c>
      <c r="U33" s="8">
        <v>1869070</v>
      </c>
      <c r="V33" s="8">
        <v>12331021</v>
      </c>
      <c r="W33" s="8">
        <v>12451410</v>
      </c>
      <c r="X33" s="8">
        <v>183464</v>
      </c>
      <c r="Y33" s="8">
        <v>12267946</v>
      </c>
      <c r="Z33" s="2">
        <v>6686.8410151310345</v>
      </c>
      <c r="AA33" s="6">
        <v>183464</v>
      </c>
    </row>
    <row r="34" spans="1:27" ht="13.5" x14ac:dyDescent="0.25">
      <c r="A34" s="23" t="s">
        <v>59</v>
      </c>
      <c r="B34" s="29" t="s">
        <v>32</v>
      </c>
      <c r="C34" s="6">
        <v>1309063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239774763</v>
      </c>
      <c r="D35" s="33">
        <f>SUM(D24:D34)</f>
        <v>0</v>
      </c>
      <c r="E35" s="34">
        <f t="shared" si="1"/>
        <v>234584137</v>
      </c>
      <c r="F35" s="35">
        <f t="shared" si="1"/>
        <v>211374248</v>
      </c>
      <c r="G35" s="35">
        <f t="shared" si="1"/>
        <v>2209536</v>
      </c>
      <c r="H35" s="35">
        <f t="shared" si="1"/>
        <v>-13494636</v>
      </c>
      <c r="I35" s="35">
        <f t="shared" si="1"/>
        <v>6967363</v>
      </c>
      <c r="J35" s="35">
        <f t="shared" si="1"/>
        <v>-4317737</v>
      </c>
      <c r="K35" s="35">
        <f t="shared" si="1"/>
        <v>5457600</v>
      </c>
      <c r="L35" s="35">
        <f t="shared" si="1"/>
        <v>4343341</v>
      </c>
      <c r="M35" s="35">
        <f t="shared" si="1"/>
        <v>96431059</v>
      </c>
      <c r="N35" s="35">
        <f t="shared" si="1"/>
        <v>106232000</v>
      </c>
      <c r="O35" s="35">
        <f t="shared" si="1"/>
        <v>10539905</v>
      </c>
      <c r="P35" s="35">
        <f t="shared" si="1"/>
        <v>9091305</v>
      </c>
      <c r="Q35" s="35">
        <f t="shared" si="1"/>
        <v>6395786</v>
      </c>
      <c r="R35" s="35">
        <f t="shared" si="1"/>
        <v>26026996</v>
      </c>
      <c r="S35" s="35">
        <f t="shared" si="1"/>
        <v>4394152</v>
      </c>
      <c r="T35" s="35">
        <f t="shared" si="1"/>
        <v>2070272</v>
      </c>
      <c r="U35" s="35">
        <f t="shared" si="1"/>
        <v>10535618</v>
      </c>
      <c r="V35" s="35">
        <f t="shared" si="1"/>
        <v>17000042</v>
      </c>
      <c r="W35" s="35">
        <f t="shared" si="1"/>
        <v>144941301</v>
      </c>
      <c r="X35" s="35">
        <f t="shared" si="1"/>
        <v>211374248</v>
      </c>
      <c r="Y35" s="35">
        <f t="shared" si="1"/>
        <v>-66432947</v>
      </c>
      <c r="Z35" s="36">
        <f>+IF(X35&lt;&gt;0,+(Y35/X35)*100,0)</f>
        <v>-31.429063676668882</v>
      </c>
      <c r="AA35" s="33">
        <f>SUM(AA24:AA34)</f>
        <v>211374248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-23721988</v>
      </c>
      <c r="D37" s="46">
        <f>+D21-D35</f>
        <v>0</v>
      </c>
      <c r="E37" s="47">
        <f t="shared" si="2"/>
        <v>8964555</v>
      </c>
      <c r="F37" s="48">
        <f t="shared" si="2"/>
        <v>37463653</v>
      </c>
      <c r="G37" s="48">
        <f t="shared" si="2"/>
        <v>18535084</v>
      </c>
      <c r="H37" s="48">
        <f t="shared" si="2"/>
        <v>36956156</v>
      </c>
      <c r="I37" s="48">
        <f t="shared" si="2"/>
        <v>17947420</v>
      </c>
      <c r="J37" s="48">
        <f t="shared" si="2"/>
        <v>73438660</v>
      </c>
      <c r="K37" s="48">
        <f t="shared" si="2"/>
        <v>11779994</v>
      </c>
      <c r="L37" s="48">
        <f t="shared" si="2"/>
        <v>13341160</v>
      </c>
      <c r="M37" s="48">
        <f t="shared" si="2"/>
        <v>-79700197</v>
      </c>
      <c r="N37" s="48">
        <f t="shared" si="2"/>
        <v>-54579043</v>
      </c>
      <c r="O37" s="48">
        <f t="shared" si="2"/>
        <v>6274241</v>
      </c>
      <c r="P37" s="48">
        <f t="shared" si="2"/>
        <v>8861586</v>
      </c>
      <c r="Q37" s="48">
        <f t="shared" si="2"/>
        <v>12015041</v>
      </c>
      <c r="R37" s="48">
        <f t="shared" si="2"/>
        <v>27150868</v>
      </c>
      <c r="S37" s="48">
        <f t="shared" si="2"/>
        <v>13918592</v>
      </c>
      <c r="T37" s="48">
        <f t="shared" si="2"/>
        <v>16003946</v>
      </c>
      <c r="U37" s="48">
        <f t="shared" si="2"/>
        <v>8981248</v>
      </c>
      <c r="V37" s="48">
        <f t="shared" si="2"/>
        <v>38903786</v>
      </c>
      <c r="W37" s="48">
        <f t="shared" si="2"/>
        <v>84914271</v>
      </c>
      <c r="X37" s="48">
        <f>IF(F21=F35,0,X21-X35)</f>
        <v>37463653</v>
      </c>
      <c r="Y37" s="48">
        <f t="shared" si="2"/>
        <v>47450618</v>
      </c>
      <c r="Z37" s="49">
        <f>+IF(X37&lt;&gt;0,+(Y37/X37)*100,0)</f>
        <v>126.65774477464863</v>
      </c>
      <c r="AA37" s="46">
        <f>+AA21-AA35</f>
        <v>37463653</v>
      </c>
    </row>
    <row r="38" spans="1:27" ht="23.1" customHeight="1" x14ac:dyDescent="0.25">
      <c r="A38" s="50" t="s">
        <v>62</v>
      </c>
      <c r="B38" s="29" t="s">
        <v>32</v>
      </c>
      <c r="C38" s="6">
        <v>4060000</v>
      </c>
      <c r="D38" s="6"/>
      <c r="E38" s="7">
        <v>5570000</v>
      </c>
      <c r="F38" s="8">
        <v>5570000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5570000</v>
      </c>
      <c r="R38" s="8">
        <v>5570000</v>
      </c>
      <c r="S38" s="8"/>
      <c r="T38" s="8"/>
      <c r="U38" s="8">
        <v>-5570000</v>
      </c>
      <c r="V38" s="8">
        <v>-5570000</v>
      </c>
      <c r="W38" s="8"/>
      <c r="X38" s="8">
        <v>5570000</v>
      </c>
      <c r="Y38" s="8">
        <v>-5570000</v>
      </c>
      <c r="Z38" s="2">
        <v>-100</v>
      </c>
      <c r="AA38" s="6">
        <v>5570000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-19661988</v>
      </c>
      <c r="D41" s="56">
        <f>SUM(D37:D40)</f>
        <v>0</v>
      </c>
      <c r="E41" s="57">
        <f t="shared" si="3"/>
        <v>14534555</v>
      </c>
      <c r="F41" s="58">
        <f t="shared" si="3"/>
        <v>43033653</v>
      </c>
      <c r="G41" s="58">
        <f t="shared" si="3"/>
        <v>18535084</v>
      </c>
      <c r="H41" s="58">
        <f t="shared" si="3"/>
        <v>36956156</v>
      </c>
      <c r="I41" s="58">
        <f t="shared" si="3"/>
        <v>17947420</v>
      </c>
      <c r="J41" s="58">
        <f t="shared" si="3"/>
        <v>73438660</v>
      </c>
      <c r="K41" s="58">
        <f t="shared" si="3"/>
        <v>11779994</v>
      </c>
      <c r="L41" s="58">
        <f t="shared" si="3"/>
        <v>13341160</v>
      </c>
      <c r="M41" s="58">
        <f t="shared" si="3"/>
        <v>-79700197</v>
      </c>
      <c r="N41" s="58">
        <f t="shared" si="3"/>
        <v>-54579043</v>
      </c>
      <c r="O41" s="58">
        <f t="shared" si="3"/>
        <v>6274241</v>
      </c>
      <c r="P41" s="58">
        <f t="shared" si="3"/>
        <v>8861586</v>
      </c>
      <c r="Q41" s="58">
        <f t="shared" si="3"/>
        <v>17585041</v>
      </c>
      <c r="R41" s="58">
        <f t="shared" si="3"/>
        <v>32720868</v>
      </c>
      <c r="S41" s="58">
        <f t="shared" si="3"/>
        <v>13918592</v>
      </c>
      <c r="T41" s="58">
        <f t="shared" si="3"/>
        <v>16003946</v>
      </c>
      <c r="U41" s="58">
        <f t="shared" si="3"/>
        <v>3411248</v>
      </c>
      <c r="V41" s="58">
        <f t="shared" si="3"/>
        <v>33333786</v>
      </c>
      <c r="W41" s="58">
        <f t="shared" si="3"/>
        <v>84914271</v>
      </c>
      <c r="X41" s="58">
        <f t="shared" si="3"/>
        <v>43033653</v>
      </c>
      <c r="Y41" s="58">
        <f t="shared" si="3"/>
        <v>41880618</v>
      </c>
      <c r="Z41" s="59">
        <f>+IF(X41&lt;&gt;0,+(Y41/X41)*100,0)</f>
        <v>97.320620213208485</v>
      </c>
      <c r="AA41" s="56">
        <f>SUM(AA37:AA40)</f>
        <v>43033653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-19661988</v>
      </c>
      <c r="D43" s="64">
        <f>+D41-D42</f>
        <v>0</v>
      </c>
      <c r="E43" s="65">
        <f t="shared" si="4"/>
        <v>14534555</v>
      </c>
      <c r="F43" s="66">
        <f t="shared" si="4"/>
        <v>43033653</v>
      </c>
      <c r="G43" s="66">
        <f t="shared" si="4"/>
        <v>18535084</v>
      </c>
      <c r="H43" s="66">
        <f t="shared" si="4"/>
        <v>36956156</v>
      </c>
      <c r="I43" s="66">
        <f t="shared" si="4"/>
        <v>17947420</v>
      </c>
      <c r="J43" s="66">
        <f t="shared" si="4"/>
        <v>73438660</v>
      </c>
      <c r="K43" s="66">
        <f t="shared" si="4"/>
        <v>11779994</v>
      </c>
      <c r="L43" s="66">
        <f t="shared" si="4"/>
        <v>13341160</v>
      </c>
      <c r="M43" s="66">
        <f t="shared" si="4"/>
        <v>-79700197</v>
      </c>
      <c r="N43" s="66">
        <f t="shared" si="4"/>
        <v>-54579043</v>
      </c>
      <c r="O43" s="66">
        <f t="shared" si="4"/>
        <v>6274241</v>
      </c>
      <c r="P43" s="66">
        <f t="shared" si="4"/>
        <v>8861586</v>
      </c>
      <c r="Q43" s="66">
        <f t="shared" si="4"/>
        <v>17585041</v>
      </c>
      <c r="R43" s="66">
        <f t="shared" si="4"/>
        <v>32720868</v>
      </c>
      <c r="S43" s="66">
        <f t="shared" si="4"/>
        <v>13918592</v>
      </c>
      <c r="T43" s="66">
        <f t="shared" si="4"/>
        <v>16003946</v>
      </c>
      <c r="U43" s="66">
        <f t="shared" si="4"/>
        <v>3411248</v>
      </c>
      <c r="V43" s="66">
        <f t="shared" si="4"/>
        <v>33333786</v>
      </c>
      <c r="W43" s="66">
        <f t="shared" si="4"/>
        <v>84914271</v>
      </c>
      <c r="X43" s="66">
        <f t="shared" si="4"/>
        <v>43033653</v>
      </c>
      <c r="Y43" s="66">
        <f t="shared" si="4"/>
        <v>41880618</v>
      </c>
      <c r="Z43" s="67">
        <f>+IF(X43&lt;&gt;0,+(Y43/X43)*100,0)</f>
        <v>97.320620213208485</v>
      </c>
      <c r="AA43" s="64">
        <f>+AA41-AA42</f>
        <v>43033653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-19661988</v>
      </c>
      <c r="D45" s="56">
        <f>SUM(D43:D44)</f>
        <v>0</v>
      </c>
      <c r="E45" s="57">
        <f t="shared" si="5"/>
        <v>14534555</v>
      </c>
      <c r="F45" s="58">
        <f t="shared" si="5"/>
        <v>43033653</v>
      </c>
      <c r="G45" s="58">
        <f t="shared" si="5"/>
        <v>18535084</v>
      </c>
      <c r="H45" s="58">
        <f t="shared" si="5"/>
        <v>36956156</v>
      </c>
      <c r="I45" s="58">
        <f t="shared" si="5"/>
        <v>17947420</v>
      </c>
      <c r="J45" s="58">
        <f t="shared" si="5"/>
        <v>73438660</v>
      </c>
      <c r="K45" s="58">
        <f t="shared" si="5"/>
        <v>11779994</v>
      </c>
      <c r="L45" s="58">
        <f t="shared" si="5"/>
        <v>13341160</v>
      </c>
      <c r="M45" s="58">
        <f t="shared" si="5"/>
        <v>-79700197</v>
      </c>
      <c r="N45" s="58">
        <f t="shared" si="5"/>
        <v>-54579043</v>
      </c>
      <c r="O45" s="58">
        <f t="shared" si="5"/>
        <v>6274241</v>
      </c>
      <c r="P45" s="58">
        <f t="shared" si="5"/>
        <v>8861586</v>
      </c>
      <c r="Q45" s="58">
        <f t="shared" si="5"/>
        <v>17585041</v>
      </c>
      <c r="R45" s="58">
        <f t="shared" si="5"/>
        <v>32720868</v>
      </c>
      <c r="S45" s="58">
        <f t="shared" si="5"/>
        <v>13918592</v>
      </c>
      <c r="T45" s="58">
        <f t="shared" si="5"/>
        <v>16003946</v>
      </c>
      <c r="U45" s="58">
        <f t="shared" si="5"/>
        <v>3411248</v>
      </c>
      <c r="V45" s="58">
        <f t="shared" si="5"/>
        <v>33333786</v>
      </c>
      <c r="W45" s="58">
        <f t="shared" si="5"/>
        <v>84914271</v>
      </c>
      <c r="X45" s="58">
        <f t="shared" si="5"/>
        <v>43033653</v>
      </c>
      <c r="Y45" s="58">
        <f t="shared" si="5"/>
        <v>41880618</v>
      </c>
      <c r="Z45" s="59">
        <f>+IF(X45&lt;&gt;0,+(Y45/X45)*100,0)</f>
        <v>97.320620213208485</v>
      </c>
      <c r="AA45" s="56">
        <f>SUM(AA43:AA44)</f>
        <v>43033653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-19661988</v>
      </c>
      <c r="D47" s="71">
        <f>SUM(D45:D46)</f>
        <v>0</v>
      </c>
      <c r="E47" s="72">
        <f t="shared" si="6"/>
        <v>14534555</v>
      </c>
      <c r="F47" s="73">
        <f t="shared" si="6"/>
        <v>43033653</v>
      </c>
      <c r="G47" s="73">
        <f t="shared" si="6"/>
        <v>18535084</v>
      </c>
      <c r="H47" s="74">
        <f t="shared" si="6"/>
        <v>36956156</v>
      </c>
      <c r="I47" s="74">
        <f t="shared" si="6"/>
        <v>17947420</v>
      </c>
      <c r="J47" s="74">
        <f t="shared" si="6"/>
        <v>73438660</v>
      </c>
      <c r="K47" s="74">
        <f t="shared" si="6"/>
        <v>11779994</v>
      </c>
      <c r="L47" s="74">
        <f t="shared" si="6"/>
        <v>13341160</v>
      </c>
      <c r="M47" s="73">
        <f t="shared" si="6"/>
        <v>-79700197</v>
      </c>
      <c r="N47" s="73">
        <f t="shared" si="6"/>
        <v>-54579043</v>
      </c>
      <c r="O47" s="74">
        <f t="shared" si="6"/>
        <v>6274241</v>
      </c>
      <c r="P47" s="74">
        <f t="shared" si="6"/>
        <v>8861586</v>
      </c>
      <c r="Q47" s="74">
        <f t="shared" si="6"/>
        <v>17585041</v>
      </c>
      <c r="R47" s="74">
        <f t="shared" si="6"/>
        <v>32720868</v>
      </c>
      <c r="S47" s="74">
        <f t="shared" si="6"/>
        <v>13918592</v>
      </c>
      <c r="T47" s="73">
        <f t="shared" si="6"/>
        <v>16003946</v>
      </c>
      <c r="U47" s="73">
        <f t="shared" si="6"/>
        <v>3411248</v>
      </c>
      <c r="V47" s="74">
        <f t="shared" si="6"/>
        <v>33333786</v>
      </c>
      <c r="W47" s="74">
        <f t="shared" si="6"/>
        <v>84914271</v>
      </c>
      <c r="X47" s="74">
        <f t="shared" si="6"/>
        <v>43033653</v>
      </c>
      <c r="Y47" s="74">
        <f t="shared" si="6"/>
        <v>41880618</v>
      </c>
      <c r="Z47" s="75">
        <f>+IF(X47&lt;&gt;0,+(Y47/X47)*100,0)</f>
        <v>97.320620213208485</v>
      </c>
      <c r="AA47" s="76">
        <f>SUM(AA45:AA46)</f>
        <v>43033653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64263391</v>
      </c>
      <c r="D6" s="6"/>
      <c r="E6" s="7">
        <v>77620824</v>
      </c>
      <c r="F6" s="8">
        <v>96670024</v>
      </c>
      <c r="G6" s="8">
        <v>3915538</v>
      </c>
      <c r="H6" s="8">
        <v>7978444</v>
      </c>
      <c r="I6" s="8">
        <v>3670950</v>
      </c>
      <c r="J6" s="8">
        <v>15564932</v>
      </c>
      <c r="K6" s="8">
        <v>9681112</v>
      </c>
      <c r="L6" s="8">
        <v>5788456</v>
      </c>
      <c r="M6" s="8">
        <v>5289580</v>
      </c>
      <c r="N6" s="8">
        <v>20759148</v>
      </c>
      <c r="O6" s="8">
        <v>6438612</v>
      </c>
      <c r="P6" s="8">
        <v>5676818</v>
      </c>
      <c r="Q6" s="8">
        <v>5674130</v>
      </c>
      <c r="R6" s="8">
        <v>17789560</v>
      </c>
      <c r="S6" s="8">
        <v>5685727</v>
      </c>
      <c r="T6" s="8">
        <v>6537984</v>
      </c>
      <c r="U6" s="8">
        <v>7568442</v>
      </c>
      <c r="V6" s="8">
        <v>19792153</v>
      </c>
      <c r="W6" s="8">
        <v>73905793</v>
      </c>
      <c r="X6" s="8">
        <v>96670024</v>
      </c>
      <c r="Y6" s="8">
        <v>-22764231</v>
      </c>
      <c r="Z6" s="2">
        <v>-23.548386622930806</v>
      </c>
      <c r="AA6" s="6">
        <v>96670024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1477885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108740</v>
      </c>
      <c r="D15" s="6"/>
      <c r="E15" s="7"/>
      <c r="F15" s="8"/>
      <c r="G15" s="8">
        <v>271396</v>
      </c>
      <c r="H15" s="8">
        <v>915656</v>
      </c>
      <c r="I15" s="8">
        <v>274632</v>
      </c>
      <c r="J15" s="8">
        <v>1461684</v>
      </c>
      <c r="K15" s="8">
        <v>1212128</v>
      </c>
      <c r="L15" s="8">
        <v>628616</v>
      </c>
      <c r="M15" s="8">
        <v>585203</v>
      </c>
      <c r="N15" s="8">
        <v>2425947</v>
      </c>
      <c r="O15" s="8">
        <v>693849</v>
      </c>
      <c r="P15" s="8">
        <v>690211</v>
      </c>
      <c r="Q15" s="8">
        <v>654582</v>
      </c>
      <c r="R15" s="8">
        <v>2038642</v>
      </c>
      <c r="S15" s="8">
        <v>673389</v>
      </c>
      <c r="T15" s="8">
        <v>652432</v>
      </c>
      <c r="U15" s="8">
        <v>991444</v>
      </c>
      <c r="V15" s="8">
        <v>2317265</v>
      </c>
      <c r="W15" s="8">
        <v>8243538</v>
      </c>
      <c r="X15" s="8"/>
      <c r="Y15" s="8">
        <v>8243538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2596935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2596935</v>
      </c>
      <c r="Y18" s="8">
        <v>-2596935</v>
      </c>
      <c r="Z18" s="2">
        <v>-100</v>
      </c>
      <c r="AA18" s="6">
        <v>2596935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-28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18</v>
      </c>
      <c r="V19" s="26">
        <v>18</v>
      </c>
      <c r="W19" s="26">
        <v>18</v>
      </c>
      <c r="X19" s="26">
        <v>-28</v>
      </c>
      <c r="Y19" s="26">
        <v>46</v>
      </c>
      <c r="Z19" s="27">
        <v>-164.28571428571428</v>
      </c>
      <c r="AA19" s="28">
        <v>-28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65850016</v>
      </c>
      <c r="D21" s="33">
        <f t="shared" si="0"/>
        <v>0</v>
      </c>
      <c r="E21" s="34">
        <f t="shared" si="0"/>
        <v>77620824</v>
      </c>
      <c r="F21" s="35">
        <f t="shared" si="0"/>
        <v>99266931</v>
      </c>
      <c r="G21" s="35">
        <f t="shared" si="0"/>
        <v>4186934</v>
      </c>
      <c r="H21" s="35">
        <f t="shared" si="0"/>
        <v>8894100</v>
      </c>
      <c r="I21" s="35">
        <f t="shared" si="0"/>
        <v>3945582</v>
      </c>
      <c r="J21" s="35">
        <f t="shared" si="0"/>
        <v>17026616</v>
      </c>
      <c r="K21" s="35">
        <f t="shared" si="0"/>
        <v>10893240</v>
      </c>
      <c r="L21" s="35">
        <f t="shared" si="0"/>
        <v>6417072</v>
      </c>
      <c r="M21" s="35">
        <f t="shared" si="0"/>
        <v>5874783</v>
      </c>
      <c r="N21" s="35">
        <f t="shared" si="0"/>
        <v>23185095</v>
      </c>
      <c r="O21" s="35">
        <f t="shared" si="0"/>
        <v>7132461</v>
      </c>
      <c r="P21" s="35">
        <f t="shared" si="0"/>
        <v>6367029</v>
      </c>
      <c r="Q21" s="35">
        <f t="shared" si="0"/>
        <v>6328712</v>
      </c>
      <c r="R21" s="35">
        <f t="shared" si="0"/>
        <v>19828202</v>
      </c>
      <c r="S21" s="35">
        <f t="shared" si="0"/>
        <v>6359116</v>
      </c>
      <c r="T21" s="35">
        <f t="shared" si="0"/>
        <v>7190416</v>
      </c>
      <c r="U21" s="35">
        <f t="shared" si="0"/>
        <v>8559904</v>
      </c>
      <c r="V21" s="35">
        <f t="shared" si="0"/>
        <v>22109436</v>
      </c>
      <c r="W21" s="35">
        <f t="shared" si="0"/>
        <v>82149349</v>
      </c>
      <c r="X21" s="35">
        <f t="shared" si="0"/>
        <v>99266931</v>
      </c>
      <c r="Y21" s="35">
        <f t="shared" si="0"/>
        <v>-17117582</v>
      </c>
      <c r="Z21" s="36">
        <f>+IF(X21&lt;&gt;0,+(Y21/X21)*100,0)</f>
        <v>-17.243992362370907</v>
      </c>
      <c r="AA21" s="33">
        <f>SUM(AA5:AA20)</f>
        <v>99266931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7211278</v>
      </c>
      <c r="D24" s="6"/>
      <c r="E24" s="7"/>
      <c r="F24" s="8">
        <v>7953561</v>
      </c>
      <c r="G24" s="8"/>
      <c r="H24" s="8">
        <v>1115880</v>
      </c>
      <c r="I24" s="8">
        <v>637995</v>
      </c>
      <c r="J24" s="8">
        <v>1753875</v>
      </c>
      <c r="K24" s="8">
        <v>695996</v>
      </c>
      <c r="L24" s="8">
        <v>607026</v>
      </c>
      <c r="M24" s="8"/>
      <c r="N24" s="8">
        <v>1303022</v>
      </c>
      <c r="O24" s="8">
        <v>891570</v>
      </c>
      <c r="P24" s="8">
        <v>605308</v>
      </c>
      <c r="Q24" s="8"/>
      <c r="R24" s="8">
        <v>1496878</v>
      </c>
      <c r="S24" s="8">
        <v>4931374</v>
      </c>
      <c r="T24" s="8"/>
      <c r="U24" s="8">
        <v>1185566</v>
      </c>
      <c r="V24" s="8">
        <v>6116940</v>
      </c>
      <c r="W24" s="8">
        <v>10670715</v>
      </c>
      <c r="X24" s="8">
        <v>7953561</v>
      </c>
      <c r="Y24" s="8">
        <v>2717154</v>
      </c>
      <c r="Z24" s="2">
        <v>34.162735408705608</v>
      </c>
      <c r="AA24" s="6">
        <v>7953561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4008486</v>
      </c>
      <c r="D26" s="6"/>
      <c r="E26" s="7"/>
      <c r="F26" s="8">
        <v>4590000</v>
      </c>
      <c r="G26" s="8">
        <v>76839</v>
      </c>
      <c r="H26" s="8">
        <v>882</v>
      </c>
      <c r="I26" s="8">
        <v>232127</v>
      </c>
      <c r="J26" s="8">
        <v>309848</v>
      </c>
      <c r="K26" s="8">
        <v>192926</v>
      </c>
      <c r="L26" s="8">
        <v>8175</v>
      </c>
      <c r="M26" s="8">
        <v>61436</v>
      </c>
      <c r="N26" s="8">
        <v>262537</v>
      </c>
      <c r="O26" s="8">
        <v>30465</v>
      </c>
      <c r="P26" s="8">
        <v>9590</v>
      </c>
      <c r="Q26" s="8">
        <v>194016</v>
      </c>
      <c r="R26" s="8">
        <v>234071</v>
      </c>
      <c r="S26" s="8">
        <v>15868</v>
      </c>
      <c r="T26" s="8">
        <v>-2503</v>
      </c>
      <c r="U26" s="8">
        <v>93019</v>
      </c>
      <c r="V26" s="8">
        <v>106384</v>
      </c>
      <c r="W26" s="8">
        <v>912840</v>
      </c>
      <c r="X26" s="8">
        <v>4590000</v>
      </c>
      <c r="Y26" s="8">
        <v>-3677160</v>
      </c>
      <c r="Z26" s="2">
        <v>-80.112418300653601</v>
      </c>
      <c r="AA26" s="6">
        <v>4590000</v>
      </c>
    </row>
    <row r="27" spans="1:27" ht="13.5" x14ac:dyDescent="0.25">
      <c r="A27" s="25" t="s">
        <v>53</v>
      </c>
      <c r="B27" s="24" t="s">
        <v>32</v>
      </c>
      <c r="C27" s="6">
        <v>4243417</v>
      </c>
      <c r="D27" s="6"/>
      <c r="E27" s="7"/>
      <c r="F27" s="8">
        <v>5714496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5714496</v>
      </c>
      <c r="Y27" s="8">
        <v>-5714496</v>
      </c>
      <c r="Z27" s="2">
        <v>-100</v>
      </c>
      <c r="AA27" s="6">
        <v>5714496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10000002</v>
      </c>
      <c r="G28" s="8"/>
      <c r="H28" s="8">
        <v>6597</v>
      </c>
      <c r="I28" s="8">
        <v>7859</v>
      </c>
      <c r="J28" s="8">
        <v>14456</v>
      </c>
      <c r="K28" s="8"/>
      <c r="L28" s="8"/>
      <c r="M28" s="8">
        <v>8327</v>
      </c>
      <c r="N28" s="8">
        <v>8327</v>
      </c>
      <c r="O28" s="8">
        <v>10808881</v>
      </c>
      <c r="P28" s="8"/>
      <c r="Q28" s="8">
        <v>11497160</v>
      </c>
      <c r="R28" s="8">
        <v>22306041</v>
      </c>
      <c r="S28" s="8">
        <v>2124990</v>
      </c>
      <c r="T28" s="8">
        <v>1947214</v>
      </c>
      <c r="U28" s="8">
        <v>2129097</v>
      </c>
      <c r="V28" s="8">
        <v>6201301</v>
      </c>
      <c r="W28" s="8">
        <v>28530125</v>
      </c>
      <c r="X28" s="8">
        <v>10000002</v>
      </c>
      <c r="Y28" s="8">
        <v>18530123</v>
      </c>
      <c r="Z28" s="2">
        <v>185.30119293976142</v>
      </c>
      <c r="AA28" s="6">
        <v>10000002</v>
      </c>
    </row>
    <row r="29" spans="1:27" ht="13.5" x14ac:dyDescent="0.25">
      <c r="A29" s="25" t="s">
        <v>55</v>
      </c>
      <c r="B29" s="24" t="s">
        <v>32</v>
      </c>
      <c r="C29" s="6">
        <v>65750123</v>
      </c>
      <c r="D29" s="6"/>
      <c r="E29" s="7">
        <v>68440008</v>
      </c>
      <c r="F29" s="8">
        <v>85440008</v>
      </c>
      <c r="G29" s="8"/>
      <c r="H29" s="8">
        <v>12525</v>
      </c>
      <c r="I29" s="8"/>
      <c r="J29" s="8">
        <v>12525</v>
      </c>
      <c r="K29" s="8"/>
      <c r="L29" s="8"/>
      <c r="M29" s="8"/>
      <c r="N29" s="8"/>
      <c r="O29" s="8">
        <v>5671392</v>
      </c>
      <c r="P29" s="8"/>
      <c r="Q29" s="8">
        <v>48931471</v>
      </c>
      <c r="R29" s="8">
        <v>54602863</v>
      </c>
      <c r="S29" s="8">
        <v>5576568</v>
      </c>
      <c r="T29" s="8">
        <v>5633267</v>
      </c>
      <c r="U29" s="8">
        <v>9267384</v>
      </c>
      <c r="V29" s="8">
        <v>20477219</v>
      </c>
      <c r="W29" s="8">
        <v>75092607</v>
      </c>
      <c r="X29" s="8">
        <v>85440008</v>
      </c>
      <c r="Y29" s="8">
        <v>-10347401</v>
      </c>
      <c r="Z29" s="2">
        <v>-12.110721010232115</v>
      </c>
      <c r="AA29" s="6">
        <v>85440008</v>
      </c>
    </row>
    <row r="30" spans="1:27" ht="13.5" x14ac:dyDescent="0.25">
      <c r="A30" s="25" t="s">
        <v>56</v>
      </c>
      <c r="B30" s="24" t="s">
        <v>32</v>
      </c>
      <c r="C30" s="6">
        <v>1006612</v>
      </c>
      <c r="D30" s="6"/>
      <c r="E30" s="7"/>
      <c r="F30" s="8">
        <v>3240564</v>
      </c>
      <c r="G30" s="8"/>
      <c r="H30" s="8"/>
      <c r="I30" s="8"/>
      <c r="J30" s="8"/>
      <c r="K30" s="8"/>
      <c r="L30" s="8"/>
      <c r="M30" s="8"/>
      <c r="N30" s="8"/>
      <c r="O30" s="8">
        <v>2145902</v>
      </c>
      <c r="P30" s="8"/>
      <c r="Q30" s="8"/>
      <c r="R30" s="8">
        <v>2145902</v>
      </c>
      <c r="S30" s="8"/>
      <c r="T30" s="8">
        <v>11578</v>
      </c>
      <c r="U30" s="8">
        <v>1751149</v>
      </c>
      <c r="V30" s="8">
        <v>1762727</v>
      </c>
      <c r="W30" s="8">
        <v>3908629</v>
      </c>
      <c r="X30" s="8">
        <v>3240564</v>
      </c>
      <c r="Y30" s="8">
        <v>668065</v>
      </c>
      <c r="Z30" s="2">
        <v>20.615701464313002</v>
      </c>
      <c r="AA30" s="6">
        <v>3240564</v>
      </c>
    </row>
    <row r="31" spans="1:27" ht="13.5" x14ac:dyDescent="0.25">
      <c r="A31" s="25" t="s">
        <v>57</v>
      </c>
      <c r="B31" s="24" t="s">
        <v>32</v>
      </c>
      <c r="C31" s="6">
        <v>1489710</v>
      </c>
      <c r="D31" s="6"/>
      <c r="E31" s="7"/>
      <c r="F31" s="8">
        <v>2046352</v>
      </c>
      <c r="G31" s="8"/>
      <c r="H31" s="8"/>
      <c r="I31" s="8"/>
      <c r="J31" s="8"/>
      <c r="K31" s="8">
        <v>350000</v>
      </c>
      <c r="L31" s="8"/>
      <c r="M31" s="8"/>
      <c r="N31" s="8">
        <v>350000</v>
      </c>
      <c r="O31" s="8"/>
      <c r="P31" s="8"/>
      <c r="Q31" s="8"/>
      <c r="R31" s="8"/>
      <c r="S31" s="8"/>
      <c r="T31" s="8"/>
      <c r="U31" s="8">
        <v>1490851</v>
      </c>
      <c r="V31" s="8">
        <v>1490851</v>
      </c>
      <c r="W31" s="8">
        <v>1840851</v>
      </c>
      <c r="X31" s="8">
        <v>2046352</v>
      </c>
      <c r="Y31" s="8">
        <v>-205501</v>
      </c>
      <c r="Z31" s="2">
        <v>-10.042309436499682</v>
      </c>
      <c r="AA31" s="6">
        <v>2046352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1327117</v>
      </c>
      <c r="D33" s="6"/>
      <c r="E33" s="7"/>
      <c r="F33" s="8">
        <v>1976895</v>
      </c>
      <c r="G33" s="8"/>
      <c r="H33" s="8">
        <v>34512</v>
      </c>
      <c r="I33" s="8">
        <v>47453</v>
      </c>
      <c r="J33" s="8">
        <v>81965</v>
      </c>
      <c r="K33" s="8">
        <v>295663</v>
      </c>
      <c r="L33" s="8">
        <v>1885914</v>
      </c>
      <c r="M33" s="8">
        <v>203748</v>
      </c>
      <c r="N33" s="8">
        <v>2385325</v>
      </c>
      <c r="O33" s="8">
        <v>119981</v>
      </c>
      <c r="P33" s="8">
        <v>4904</v>
      </c>
      <c r="Q33" s="8">
        <v>168561</v>
      </c>
      <c r="R33" s="8">
        <v>293446</v>
      </c>
      <c r="S33" s="8">
        <v>41298</v>
      </c>
      <c r="T33" s="8">
        <v>185927</v>
      </c>
      <c r="U33" s="8">
        <v>1226319</v>
      </c>
      <c r="V33" s="8">
        <v>1453544</v>
      </c>
      <c r="W33" s="8">
        <v>4214280</v>
      </c>
      <c r="X33" s="8">
        <v>1976895</v>
      </c>
      <c r="Y33" s="8">
        <v>2237385</v>
      </c>
      <c r="Z33" s="2">
        <v>113.17672410522562</v>
      </c>
      <c r="AA33" s="6">
        <v>1976895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85036743</v>
      </c>
      <c r="D35" s="33">
        <f>SUM(D24:D34)</f>
        <v>0</v>
      </c>
      <c r="E35" s="34">
        <f t="shared" si="1"/>
        <v>68440008</v>
      </c>
      <c r="F35" s="35">
        <f t="shared" si="1"/>
        <v>120961878</v>
      </c>
      <c r="G35" s="35">
        <f t="shared" si="1"/>
        <v>76839</v>
      </c>
      <c r="H35" s="35">
        <f t="shared" si="1"/>
        <v>1170396</v>
      </c>
      <c r="I35" s="35">
        <f t="shared" si="1"/>
        <v>925434</v>
      </c>
      <c r="J35" s="35">
        <f t="shared" si="1"/>
        <v>2172669</v>
      </c>
      <c r="K35" s="35">
        <f t="shared" si="1"/>
        <v>1534585</v>
      </c>
      <c r="L35" s="35">
        <f t="shared" si="1"/>
        <v>2501115</v>
      </c>
      <c r="M35" s="35">
        <f t="shared" si="1"/>
        <v>273511</v>
      </c>
      <c r="N35" s="35">
        <f t="shared" si="1"/>
        <v>4309211</v>
      </c>
      <c r="O35" s="35">
        <f t="shared" si="1"/>
        <v>19668191</v>
      </c>
      <c r="P35" s="35">
        <f t="shared" si="1"/>
        <v>619802</v>
      </c>
      <c r="Q35" s="35">
        <f t="shared" si="1"/>
        <v>60791208</v>
      </c>
      <c r="R35" s="35">
        <f t="shared" si="1"/>
        <v>81079201</v>
      </c>
      <c r="S35" s="35">
        <f t="shared" si="1"/>
        <v>12690098</v>
      </c>
      <c r="T35" s="35">
        <f t="shared" si="1"/>
        <v>7775483</v>
      </c>
      <c r="U35" s="35">
        <f t="shared" si="1"/>
        <v>17143385</v>
      </c>
      <c r="V35" s="35">
        <f t="shared" si="1"/>
        <v>37608966</v>
      </c>
      <c r="W35" s="35">
        <f t="shared" si="1"/>
        <v>125170047</v>
      </c>
      <c r="X35" s="35">
        <f t="shared" si="1"/>
        <v>120961878</v>
      </c>
      <c r="Y35" s="35">
        <f t="shared" si="1"/>
        <v>4208169</v>
      </c>
      <c r="Z35" s="36">
        <f>+IF(X35&lt;&gt;0,+(Y35/X35)*100,0)</f>
        <v>3.4789216814242914</v>
      </c>
      <c r="AA35" s="33">
        <f>SUM(AA24:AA34)</f>
        <v>120961878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-19186727</v>
      </c>
      <c r="D37" s="46">
        <f>+D21-D35</f>
        <v>0</v>
      </c>
      <c r="E37" s="47">
        <f t="shared" si="2"/>
        <v>9180816</v>
      </c>
      <c r="F37" s="48">
        <f t="shared" si="2"/>
        <v>-21694947</v>
      </c>
      <c r="G37" s="48">
        <f t="shared" si="2"/>
        <v>4110095</v>
      </c>
      <c r="H37" s="48">
        <f t="shared" si="2"/>
        <v>7723704</v>
      </c>
      <c r="I37" s="48">
        <f t="shared" si="2"/>
        <v>3020148</v>
      </c>
      <c r="J37" s="48">
        <f t="shared" si="2"/>
        <v>14853947</v>
      </c>
      <c r="K37" s="48">
        <f t="shared" si="2"/>
        <v>9358655</v>
      </c>
      <c r="L37" s="48">
        <f t="shared" si="2"/>
        <v>3915957</v>
      </c>
      <c r="M37" s="48">
        <f t="shared" si="2"/>
        <v>5601272</v>
      </c>
      <c r="N37" s="48">
        <f t="shared" si="2"/>
        <v>18875884</v>
      </c>
      <c r="O37" s="48">
        <f t="shared" si="2"/>
        <v>-12535730</v>
      </c>
      <c r="P37" s="48">
        <f t="shared" si="2"/>
        <v>5747227</v>
      </c>
      <c r="Q37" s="48">
        <f t="shared" si="2"/>
        <v>-54462496</v>
      </c>
      <c r="R37" s="48">
        <f t="shared" si="2"/>
        <v>-61250999</v>
      </c>
      <c r="S37" s="48">
        <f t="shared" si="2"/>
        <v>-6330982</v>
      </c>
      <c r="T37" s="48">
        <f t="shared" si="2"/>
        <v>-585067</v>
      </c>
      <c r="U37" s="48">
        <f t="shared" si="2"/>
        <v>-8583481</v>
      </c>
      <c r="V37" s="48">
        <f t="shared" si="2"/>
        <v>-15499530</v>
      </c>
      <c r="W37" s="48">
        <f t="shared" si="2"/>
        <v>-43020698</v>
      </c>
      <c r="X37" s="48">
        <f>IF(F21=F35,0,X21-X35)</f>
        <v>-21694947</v>
      </c>
      <c r="Y37" s="48">
        <f t="shared" si="2"/>
        <v>-21325751</v>
      </c>
      <c r="Z37" s="49">
        <f>+IF(X37&lt;&gt;0,+(Y37/X37)*100,0)</f>
        <v>98.298239677653982</v>
      </c>
      <c r="AA37" s="46">
        <f>+AA21-AA35</f>
        <v>-21694947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-19186727</v>
      </c>
      <c r="D41" s="56">
        <f>SUM(D37:D40)</f>
        <v>0</v>
      </c>
      <c r="E41" s="57">
        <f t="shared" si="3"/>
        <v>9180816</v>
      </c>
      <c r="F41" s="58">
        <f t="shared" si="3"/>
        <v>-21694947</v>
      </c>
      <c r="G41" s="58">
        <f t="shared" si="3"/>
        <v>4110095</v>
      </c>
      <c r="H41" s="58">
        <f t="shared" si="3"/>
        <v>7723704</v>
      </c>
      <c r="I41" s="58">
        <f t="shared" si="3"/>
        <v>3020148</v>
      </c>
      <c r="J41" s="58">
        <f t="shared" si="3"/>
        <v>14853947</v>
      </c>
      <c r="K41" s="58">
        <f t="shared" si="3"/>
        <v>9358655</v>
      </c>
      <c r="L41" s="58">
        <f t="shared" si="3"/>
        <v>3915957</v>
      </c>
      <c r="M41" s="58">
        <f t="shared" si="3"/>
        <v>5601272</v>
      </c>
      <c r="N41" s="58">
        <f t="shared" si="3"/>
        <v>18875884</v>
      </c>
      <c r="O41" s="58">
        <f t="shared" si="3"/>
        <v>-12535730</v>
      </c>
      <c r="P41" s="58">
        <f t="shared" si="3"/>
        <v>5747227</v>
      </c>
      <c r="Q41" s="58">
        <f t="shared" si="3"/>
        <v>-54462496</v>
      </c>
      <c r="R41" s="58">
        <f t="shared" si="3"/>
        <v>-61250999</v>
      </c>
      <c r="S41" s="58">
        <f t="shared" si="3"/>
        <v>-6330982</v>
      </c>
      <c r="T41" s="58">
        <f t="shared" si="3"/>
        <v>-585067</v>
      </c>
      <c r="U41" s="58">
        <f t="shared" si="3"/>
        <v>-8583481</v>
      </c>
      <c r="V41" s="58">
        <f t="shared" si="3"/>
        <v>-15499530</v>
      </c>
      <c r="W41" s="58">
        <f t="shared" si="3"/>
        <v>-43020698</v>
      </c>
      <c r="X41" s="58">
        <f t="shared" si="3"/>
        <v>-21694947</v>
      </c>
      <c r="Y41" s="58">
        <f t="shared" si="3"/>
        <v>-21325751</v>
      </c>
      <c r="Z41" s="59">
        <f>+IF(X41&lt;&gt;0,+(Y41/X41)*100,0)</f>
        <v>98.298239677653982</v>
      </c>
      <c r="AA41" s="56">
        <f>SUM(AA37:AA40)</f>
        <v>-21694947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-19186727</v>
      </c>
      <c r="D43" s="64">
        <f>+D41-D42</f>
        <v>0</v>
      </c>
      <c r="E43" s="65">
        <f t="shared" si="4"/>
        <v>9180816</v>
      </c>
      <c r="F43" s="66">
        <f t="shared" si="4"/>
        <v>-21694947</v>
      </c>
      <c r="G43" s="66">
        <f t="shared" si="4"/>
        <v>4110095</v>
      </c>
      <c r="H43" s="66">
        <f t="shared" si="4"/>
        <v>7723704</v>
      </c>
      <c r="I43" s="66">
        <f t="shared" si="4"/>
        <v>3020148</v>
      </c>
      <c r="J43" s="66">
        <f t="shared" si="4"/>
        <v>14853947</v>
      </c>
      <c r="K43" s="66">
        <f t="shared" si="4"/>
        <v>9358655</v>
      </c>
      <c r="L43" s="66">
        <f t="shared" si="4"/>
        <v>3915957</v>
      </c>
      <c r="M43" s="66">
        <f t="shared" si="4"/>
        <v>5601272</v>
      </c>
      <c r="N43" s="66">
        <f t="shared" si="4"/>
        <v>18875884</v>
      </c>
      <c r="O43" s="66">
        <f t="shared" si="4"/>
        <v>-12535730</v>
      </c>
      <c r="P43" s="66">
        <f t="shared" si="4"/>
        <v>5747227</v>
      </c>
      <c r="Q43" s="66">
        <f t="shared" si="4"/>
        <v>-54462496</v>
      </c>
      <c r="R43" s="66">
        <f t="shared" si="4"/>
        <v>-61250999</v>
      </c>
      <c r="S43" s="66">
        <f t="shared" si="4"/>
        <v>-6330982</v>
      </c>
      <c r="T43" s="66">
        <f t="shared" si="4"/>
        <v>-585067</v>
      </c>
      <c r="U43" s="66">
        <f t="shared" si="4"/>
        <v>-8583481</v>
      </c>
      <c r="V43" s="66">
        <f t="shared" si="4"/>
        <v>-15499530</v>
      </c>
      <c r="W43" s="66">
        <f t="shared" si="4"/>
        <v>-43020698</v>
      </c>
      <c r="X43" s="66">
        <f t="shared" si="4"/>
        <v>-21694947</v>
      </c>
      <c r="Y43" s="66">
        <f t="shared" si="4"/>
        <v>-21325751</v>
      </c>
      <c r="Z43" s="67">
        <f>+IF(X43&lt;&gt;0,+(Y43/X43)*100,0)</f>
        <v>98.298239677653982</v>
      </c>
      <c r="AA43" s="64">
        <f>+AA41-AA42</f>
        <v>-21694947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-19186727</v>
      </c>
      <c r="D45" s="56">
        <f>SUM(D43:D44)</f>
        <v>0</v>
      </c>
      <c r="E45" s="57">
        <f t="shared" si="5"/>
        <v>9180816</v>
      </c>
      <c r="F45" s="58">
        <f t="shared" si="5"/>
        <v>-21694947</v>
      </c>
      <c r="G45" s="58">
        <f t="shared" si="5"/>
        <v>4110095</v>
      </c>
      <c r="H45" s="58">
        <f t="shared" si="5"/>
        <v>7723704</v>
      </c>
      <c r="I45" s="58">
        <f t="shared" si="5"/>
        <v>3020148</v>
      </c>
      <c r="J45" s="58">
        <f t="shared" si="5"/>
        <v>14853947</v>
      </c>
      <c r="K45" s="58">
        <f t="shared" si="5"/>
        <v>9358655</v>
      </c>
      <c r="L45" s="58">
        <f t="shared" si="5"/>
        <v>3915957</v>
      </c>
      <c r="M45" s="58">
        <f t="shared" si="5"/>
        <v>5601272</v>
      </c>
      <c r="N45" s="58">
        <f t="shared" si="5"/>
        <v>18875884</v>
      </c>
      <c r="O45" s="58">
        <f t="shared" si="5"/>
        <v>-12535730</v>
      </c>
      <c r="P45" s="58">
        <f t="shared" si="5"/>
        <v>5747227</v>
      </c>
      <c r="Q45" s="58">
        <f t="shared" si="5"/>
        <v>-54462496</v>
      </c>
      <c r="R45" s="58">
        <f t="shared" si="5"/>
        <v>-61250999</v>
      </c>
      <c r="S45" s="58">
        <f t="shared" si="5"/>
        <v>-6330982</v>
      </c>
      <c r="T45" s="58">
        <f t="shared" si="5"/>
        <v>-585067</v>
      </c>
      <c r="U45" s="58">
        <f t="shared" si="5"/>
        <v>-8583481</v>
      </c>
      <c r="V45" s="58">
        <f t="shared" si="5"/>
        <v>-15499530</v>
      </c>
      <c r="W45" s="58">
        <f t="shared" si="5"/>
        <v>-43020698</v>
      </c>
      <c r="X45" s="58">
        <f t="shared" si="5"/>
        <v>-21694947</v>
      </c>
      <c r="Y45" s="58">
        <f t="shared" si="5"/>
        <v>-21325751</v>
      </c>
      <c r="Z45" s="59">
        <f>+IF(X45&lt;&gt;0,+(Y45/X45)*100,0)</f>
        <v>98.298239677653982</v>
      </c>
      <c r="AA45" s="56">
        <f>SUM(AA43:AA44)</f>
        <v>-21694947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-19186727</v>
      </c>
      <c r="D47" s="71">
        <f>SUM(D45:D46)</f>
        <v>0</v>
      </c>
      <c r="E47" s="72">
        <f t="shared" si="6"/>
        <v>9180816</v>
      </c>
      <c r="F47" s="73">
        <f t="shared" si="6"/>
        <v>-21694947</v>
      </c>
      <c r="G47" s="73">
        <f t="shared" si="6"/>
        <v>4110095</v>
      </c>
      <c r="H47" s="74">
        <f t="shared" si="6"/>
        <v>7723704</v>
      </c>
      <c r="I47" s="74">
        <f t="shared" si="6"/>
        <v>3020148</v>
      </c>
      <c r="J47" s="74">
        <f t="shared" si="6"/>
        <v>14853947</v>
      </c>
      <c r="K47" s="74">
        <f t="shared" si="6"/>
        <v>9358655</v>
      </c>
      <c r="L47" s="74">
        <f t="shared" si="6"/>
        <v>3915957</v>
      </c>
      <c r="M47" s="73">
        <f t="shared" si="6"/>
        <v>5601272</v>
      </c>
      <c r="N47" s="73">
        <f t="shared" si="6"/>
        <v>18875884</v>
      </c>
      <c r="O47" s="74">
        <f t="shared" si="6"/>
        <v>-12535730</v>
      </c>
      <c r="P47" s="74">
        <f t="shared" si="6"/>
        <v>5747227</v>
      </c>
      <c r="Q47" s="74">
        <f t="shared" si="6"/>
        <v>-54462496</v>
      </c>
      <c r="R47" s="74">
        <f t="shared" si="6"/>
        <v>-61250999</v>
      </c>
      <c r="S47" s="74">
        <f t="shared" si="6"/>
        <v>-6330982</v>
      </c>
      <c r="T47" s="73">
        <f t="shared" si="6"/>
        <v>-585067</v>
      </c>
      <c r="U47" s="73">
        <f t="shared" si="6"/>
        <v>-8583481</v>
      </c>
      <c r="V47" s="74">
        <f t="shared" si="6"/>
        <v>-15499530</v>
      </c>
      <c r="W47" s="74">
        <f t="shared" si="6"/>
        <v>-43020698</v>
      </c>
      <c r="X47" s="74">
        <f t="shared" si="6"/>
        <v>-21694947</v>
      </c>
      <c r="Y47" s="74">
        <f t="shared" si="6"/>
        <v>-21325751</v>
      </c>
      <c r="Z47" s="75">
        <f>+IF(X47&lt;&gt;0,+(Y47/X47)*100,0)</f>
        <v>98.298239677653982</v>
      </c>
      <c r="AA47" s="76">
        <f>SUM(AA45:AA46)</f>
        <v>-21694947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124621555</v>
      </c>
      <c r="D6" s="6"/>
      <c r="E6" s="7">
        <v>353245443</v>
      </c>
      <c r="F6" s="8">
        <v>422245076</v>
      </c>
      <c r="G6" s="8">
        <v>12987067</v>
      </c>
      <c r="H6" s="8">
        <v>6400942</v>
      </c>
      <c r="I6" s="8">
        <v>4975258</v>
      </c>
      <c r="J6" s="8">
        <v>24363267</v>
      </c>
      <c r="K6" s="8">
        <v>5502949</v>
      </c>
      <c r="L6" s="8">
        <v>4359035</v>
      </c>
      <c r="M6" s="8">
        <v>4532081</v>
      </c>
      <c r="N6" s="8">
        <v>14394065</v>
      </c>
      <c r="O6" s="8">
        <v>3882793</v>
      </c>
      <c r="P6" s="8">
        <v>3409577</v>
      </c>
      <c r="Q6" s="8">
        <v>2340242</v>
      </c>
      <c r="R6" s="8">
        <v>9632612</v>
      </c>
      <c r="S6" s="8">
        <v>3252419</v>
      </c>
      <c r="T6" s="8">
        <v>6740840</v>
      </c>
      <c r="U6" s="8">
        <v>5907123</v>
      </c>
      <c r="V6" s="8">
        <v>15900382</v>
      </c>
      <c r="W6" s="8">
        <v>64290326</v>
      </c>
      <c r="X6" s="8">
        <v>422245076</v>
      </c>
      <c r="Y6" s="8">
        <v>-357954750</v>
      </c>
      <c r="Z6" s="2">
        <v>-84.774167976324719</v>
      </c>
      <c r="AA6" s="6">
        <v>422245076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5307298</v>
      </c>
      <c r="D13" s="6"/>
      <c r="E13" s="7">
        <v>17684282</v>
      </c>
      <c r="F13" s="8">
        <v>6501502</v>
      </c>
      <c r="G13" s="8"/>
      <c r="H13" s="8"/>
      <c r="I13" s="8"/>
      <c r="J13" s="8"/>
      <c r="K13" s="8">
        <v>928643</v>
      </c>
      <c r="L13" s="8"/>
      <c r="M13" s="8"/>
      <c r="N13" s="8">
        <v>928643</v>
      </c>
      <c r="O13" s="8">
        <v>912009</v>
      </c>
      <c r="P13" s="8">
        <v>886619</v>
      </c>
      <c r="Q13" s="8">
        <v>881298</v>
      </c>
      <c r="R13" s="8">
        <v>2679926</v>
      </c>
      <c r="S13" s="8"/>
      <c r="T13" s="8">
        <v>856225</v>
      </c>
      <c r="U13" s="8"/>
      <c r="V13" s="8">
        <v>856225</v>
      </c>
      <c r="W13" s="8">
        <v>4464794</v>
      </c>
      <c r="X13" s="8">
        <v>6501502</v>
      </c>
      <c r="Y13" s="8">
        <v>-2036708</v>
      </c>
      <c r="Z13" s="2">
        <v>-31.326730346310743</v>
      </c>
      <c r="AA13" s="6">
        <v>6501502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2770</v>
      </c>
      <c r="D19" s="6"/>
      <c r="E19" s="7"/>
      <c r="F19" s="26">
        <v>7000</v>
      </c>
      <c r="G19" s="26"/>
      <c r="H19" s="26"/>
      <c r="I19" s="26"/>
      <c r="J19" s="26"/>
      <c r="K19" s="26">
        <v>323</v>
      </c>
      <c r="L19" s="26">
        <v>323</v>
      </c>
      <c r="M19" s="26">
        <v>732</v>
      </c>
      <c r="N19" s="26">
        <v>1378</v>
      </c>
      <c r="O19" s="26">
        <v>646</v>
      </c>
      <c r="P19" s="26">
        <v>2251</v>
      </c>
      <c r="Q19" s="26"/>
      <c r="R19" s="26">
        <v>2897</v>
      </c>
      <c r="S19" s="26">
        <v>1282</v>
      </c>
      <c r="T19" s="26">
        <v>619</v>
      </c>
      <c r="U19" s="26">
        <v>4086</v>
      </c>
      <c r="V19" s="26">
        <v>5987</v>
      </c>
      <c r="W19" s="26">
        <v>10262</v>
      </c>
      <c r="X19" s="26">
        <v>7000</v>
      </c>
      <c r="Y19" s="26">
        <v>3262</v>
      </c>
      <c r="Z19" s="27">
        <v>46.6</v>
      </c>
      <c r="AA19" s="28">
        <v>7000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129931623</v>
      </c>
      <c r="D21" s="33">
        <f t="shared" si="0"/>
        <v>0</v>
      </c>
      <c r="E21" s="34">
        <f t="shared" si="0"/>
        <v>370929725</v>
      </c>
      <c r="F21" s="35">
        <f t="shared" si="0"/>
        <v>428753578</v>
      </c>
      <c r="G21" s="35">
        <f t="shared" si="0"/>
        <v>12987067</v>
      </c>
      <c r="H21" s="35">
        <f t="shared" si="0"/>
        <v>6400942</v>
      </c>
      <c r="I21" s="35">
        <f t="shared" si="0"/>
        <v>4975258</v>
      </c>
      <c r="J21" s="35">
        <f t="shared" si="0"/>
        <v>24363267</v>
      </c>
      <c r="K21" s="35">
        <f t="shared" si="0"/>
        <v>6431915</v>
      </c>
      <c r="L21" s="35">
        <f t="shared" si="0"/>
        <v>4359358</v>
      </c>
      <c r="M21" s="35">
        <f t="shared" si="0"/>
        <v>4532813</v>
      </c>
      <c r="N21" s="35">
        <f t="shared" si="0"/>
        <v>15324086</v>
      </c>
      <c r="O21" s="35">
        <f t="shared" si="0"/>
        <v>4795448</v>
      </c>
      <c r="P21" s="35">
        <f t="shared" si="0"/>
        <v>4298447</v>
      </c>
      <c r="Q21" s="35">
        <f t="shared" si="0"/>
        <v>3221540</v>
      </c>
      <c r="R21" s="35">
        <f t="shared" si="0"/>
        <v>12315435</v>
      </c>
      <c r="S21" s="35">
        <f t="shared" si="0"/>
        <v>3253701</v>
      </c>
      <c r="T21" s="35">
        <f t="shared" si="0"/>
        <v>7597684</v>
      </c>
      <c r="U21" s="35">
        <f t="shared" si="0"/>
        <v>5911209</v>
      </c>
      <c r="V21" s="35">
        <f t="shared" si="0"/>
        <v>16762594</v>
      </c>
      <c r="W21" s="35">
        <f t="shared" si="0"/>
        <v>68765382</v>
      </c>
      <c r="X21" s="35">
        <f t="shared" si="0"/>
        <v>428753578</v>
      </c>
      <c r="Y21" s="35">
        <f t="shared" si="0"/>
        <v>-359988196</v>
      </c>
      <c r="Z21" s="36">
        <f>+IF(X21&lt;&gt;0,+(Y21/X21)*100,0)</f>
        <v>-83.961560782590141</v>
      </c>
      <c r="AA21" s="33">
        <f>SUM(AA5:AA20)</f>
        <v>428753578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56676945</v>
      </c>
      <c r="D24" s="6"/>
      <c r="E24" s="7">
        <v>43848532</v>
      </c>
      <c r="F24" s="8">
        <v>61719951</v>
      </c>
      <c r="G24" s="8">
        <v>4393625</v>
      </c>
      <c r="H24" s="8">
        <v>5569829</v>
      </c>
      <c r="I24" s="8">
        <v>5137619</v>
      </c>
      <c r="J24" s="8">
        <v>15101073</v>
      </c>
      <c r="K24" s="8">
        <v>4991758</v>
      </c>
      <c r="L24" s="8">
        <v>6505428</v>
      </c>
      <c r="M24" s="8">
        <v>4781419</v>
      </c>
      <c r="N24" s="8">
        <v>16278605</v>
      </c>
      <c r="O24" s="8">
        <v>5735891</v>
      </c>
      <c r="P24" s="8">
        <v>5107651</v>
      </c>
      <c r="Q24" s="8">
        <v>4871877</v>
      </c>
      <c r="R24" s="8">
        <v>15715419</v>
      </c>
      <c r="S24" s="8">
        <v>4947693</v>
      </c>
      <c r="T24" s="8">
        <v>5553316</v>
      </c>
      <c r="U24" s="8">
        <v>5216235</v>
      </c>
      <c r="V24" s="8">
        <v>15717244</v>
      </c>
      <c r="W24" s="8">
        <v>62812341</v>
      </c>
      <c r="X24" s="8">
        <v>61719951</v>
      </c>
      <c r="Y24" s="8">
        <v>1092390</v>
      </c>
      <c r="Z24" s="2">
        <v>1.7699139132498665</v>
      </c>
      <c r="AA24" s="6">
        <v>61719951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528641</v>
      </c>
      <c r="D26" s="6"/>
      <c r="E26" s="7">
        <v>600000</v>
      </c>
      <c r="F26" s="8">
        <v>990000</v>
      </c>
      <c r="G26" s="8"/>
      <c r="H26" s="8"/>
      <c r="I26" s="8"/>
      <c r="J26" s="8"/>
      <c r="K26" s="8">
        <v>176323</v>
      </c>
      <c r="L26" s="8">
        <v>362706</v>
      </c>
      <c r="M26" s="8">
        <v>406633</v>
      </c>
      <c r="N26" s="8">
        <v>945662</v>
      </c>
      <c r="O26" s="8"/>
      <c r="P26" s="8">
        <v>24471</v>
      </c>
      <c r="Q26" s="8"/>
      <c r="R26" s="8">
        <v>24471</v>
      </c>
      <c r="S26" s="8"/>
      <c r="T26" s="8"/>
      <c r="U26" s="8"/>
      <c r="V26" s="8"/>
      <c r="W26" s="8">
        <v>970133</v>
      </c>
      <c r="X26" s="8">
        <v>990000</v>
      </c>
      <c r="Y26" s="8">
        <v>-19867</v>
      </c>
      <c r="Z26" s="2">
        <v>-2.006767676767677</v>
      </c>
      <c r="AA26" s="6">
        <v>990000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25000000</v>
      </c>
      <c r="G28" s="8"/>
      <c r="H28" s="8"/>
      <c r="I28" s="8"/>
      <c r="J28" s="8"/>
      <c r="K28" s="8"/>
      <c r="L28" s="8"/>
      <c r="M28" s="8"/>
      <c r="N28" s="8"/>
      <c r="O28" s="8"/>
      <c r="P28" s="8">
        <v>2022</v>
      </c>
      <c r="Q28" s="8">
        <v>14652</v>
      </c>
      <c r="R28" s="8">
        <v>16674</v>
      </c>
      <c r="S28" s="8">
        <v>43294736</v>
      </c>
      <c r="T28" s="8">
        <v>2954</v>
      </c>
      <c r="U28" s="8">
        <v>-7063193</v>
      </c>
      <c r="V28" s="8">
        <v>36234497</v>
      </c>
      <c r="W28" s="8">
        <v>36251171</v>
      </c>
      <c r="X28" s="8">
        <v>25000000</v>
      </c>
      <c r="Y28" s="8">
        <v>11251171</v>
      </c>
      <c r="Z28" s="2">
        <v>45.004683999999997</v>
      </c>
      <c r="AA28" s="6">
        <v>25000000</v>
      </c>
    </row>
    <row r="29" spans="1:27" ht="13.5" x14ac:dyDescent="0.25">
      <c r="A29" s="25" t="s">
        <v>55</v>
      </c>
      <c r="B29" s="24" t="s">
        <v>32</v>
      </c>
      <c r="C29" s="6">
        <v>593185689</v>
      </c>
      <c r="D29" s="6"/>
      <c r="E29" s="7">
        <v>738475176</v>
      </c>
      <c r="F29" s="8">
        <v>1043656901</v>
      </c>
      <c r="G29" s="8">
        <v>684380</v>
      </c>
      <c r="H29" s="8">
        <v>882191</v>
      </c>
      <c r="I29" s="8">
        <v>102587885</v>
      </c>
      <c r="J29" s="8">
        <v>104154456</v>
      </c>
      <c r="K29" s="8">
        <v>830198</v>
      </c>
      <c r="L29" s="8">
        <v>167708385</v>
      </c>
      <c r="M29" s="8">
        <v>94668828</v>
      </c>
      <c r="N29" s="8">
        <v>263207411</v>
      </c>
      <c r="O29" s="8">
        <v>108296943</v>
      </c>
      <c r="P29" s="8">
        <v>2642613</v>
      </c>
      <c r="Q29" s="8">
        <v>8572841</v>
      </c>
      <c r="R29" s="8">
        <v>119512397</v>
      </c>
      <c r="S29" s="8">
        <v>213724429</v>
      </c>
      <c r="T29" s="8">
        <v>28275384</v>
      </c>
      <c r="U29" s="8">
        <v>100839928</v>
      </c>
      <c r="V29" s="8">
        <v>342839741</v>
      </c>
      <c r="W29" s="8">
        <v>829714005</v>
      </c>
      <c r="X29" s="8">
        <v>1043656901</v>
      </c>
      <c r="Y29" s="8">
        <v>-213942896</v>
      </c>
      <c r="Z29" s="2">
        <v>-20.499351443468296</v>
      </c>
      <c r="AA29" s="6">
        <v>1043656901</v>
      </c>
    </row>
    <row r="30" spans="1:27" ht="13.5" x14ac:dyDescent="0.25">
      <c r="A30" s="25" t="s">
        <v>56</v>
      </c>
      <c r="B30" s="24" t="s">
        <v>32</v>
      </c>
      <c r="C30" s="6">
        <v>1741613</v>
      </c>
      <c r="D30" s="6"/>
      <c r="E30" s="7">
        <v>3000000</v>
      </c>
      <c r="F30" s="8">
        <v>15000000</v>
      </c>
      <c r="G30" s="8"/>
      <c r="H30" s="8">
        <v>217216</v>
      </c>
      <c r="I30" s="8"/>
      <c r="J30" s="8">
        <v>217216</v>
      </c>
      <c r="K30" s="8">
        <v>152767</v>
      </c>
      <c r="L30" s="8"/>
      <c r="M30" s="8"/>
      <c r="N30" s="8">
        <v>152767</v>
      </c>
      <c r="O30" s="8">
        <v>2356747</v>
      </c>
      <c r="P30" s="8">
        <v>4410832</v>
      </c>
      <c r="Q30" s="8"/>
      <c r="R30" s="8">
        <v>6767579</v>
      </c>
      <c r="S30" s="8"/>
      <c r="T30" s="8"/>
      <c r="U30" s="8">
        <v>185455</v>
      </c>
      <c r="V30" s="8">
        <v>185455</v>
      </c>
      <c r="W30" s="8">
        <v>7323017</v>
      </c>
      <c r="X30" s="8">
        <v>15000000</v>
      </c>
      <c r="Y30" s="8">
        <v>-7676983</v>
      </c>
      <c r="Z30" s="2">
        <v>-51.179886666666661</v>
      </c>
      <c r="AA30" s="6">
        <v>15000000</v>
      </c>
    </row>
    <row r="31" spans="1:27" ht="13.5" x14ac:dyDescent="0.25">
      <c r="A31" s="25" t="s">
        <v>57</v>
      </c>
      <c r="B31" s="24" t="s">
        <v>32</v>
      </c>
      <c r="C31" s="6">
        <v>63905637</v>
      </c>
      <c r="D31" s="6"/>
      <c r="E31" s="7">
        <v>25000000</v>
      </c>
      <c r="F31" s="8">
        <v>160000000</v>
      </c>
      <c r="G31" s="8">
        <v>4924849</v>
      </c>
      <c r="H31" s="8">
        <v>11962186</v>
      </c>
      <c r="I31" s="8">
        <v>8850358</v>
      </c>
      <c r="J31" s="8">
        <v>25737393</v>
      </c>
      <c r="K31" s="8">
        <v>22876631</v>
      </c>
      <c r="L31" s="8">
        <v>638988</v>
      </c>
      <c r="M31" s="8">
        <v>3310607</v>
      </c>
      <c r="N31" s="8">
        <v>26826226</v>
      </c>
      <c r="O31" s="8">
        <v>30792894</v>
      </c>
      <c r="P31" s="8">
        <v>9779529</v>
      </c>
      <c r="Q31" s="8">
        <v>6396190</v>
      </c>
      <c r="R31" s="8">
        <v>46968613</v>
      </c>
      <c r="S31" s="8"/>
      <c r="T31" s="8">
        <v>1461721</v>
      </c>
      <c r="U31" s="8">
        <v>14207928</v>
      </c>
      <c r="V31" s="8">
        <v>15669649</v>
      </c>
      <c r="W31" s="8">
        <v>115201881</v>
      </c>
      <c r="X31" s="8">
        <v>160000000</v>
      </c>
      <c r="Y31" s="8">
        <v>-44798119</v>
      </c>
      <c r="Z31" s="2">
        <v>-27.998824374999998</v>
      </c>
      <c r="AA31" s="6">
        <v>160000000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2374258</v>
      </c>
      <c r="D33" s="6"/>
      <c r="E33" s="7">
        <v>3961927</v>
      </c>
      <c r="F33" s="8">
        <v>3654150</v>
      </c>
      <c r="G33" s="8">
        <v>34481</v>
      </c>
      <c r="H33" s="8">
        <v>46173</v>
      </c>
      <c r="I33" s="8">
        <v>106323</v>
      </c>
      <c r="J33" s="8">
        <v>186977</v>
      </c>
      <c r="K33" s="8">
        <v>44533</v>
      </c>
      <c r="L33" s="8">
        <v>59450</v>
      </c>
      <c r="M33" s="8">
        <v>42185</v>
      </c>
      <c r="N33" s="8">
        <v>146168</v>
      </c>
      <c r="O33" s="8">
        <v>51679</v>
      </c>
      <c r="P33" s="8">
        <v>260392</v>
      </c>
      <c r="Q33" s="8">
        <v>519257</v>
      </c>
      <c r="R33" s="8">
        <v>831328</v>
      </c>
      <c r="S33" s="8">
        <v>140105</v>
      </c>
      <c r="T33" s="8">
        <v>46985</v>
      </c>
      <c r="U33" s="8">
        <v>142836</v>
      </c>
      <c r="V33" s="8">
        <v>329926</v>
      </c>
      <c r="W33" s="8">
        <v>1494399</v>
      </c>
      <c r="X33" s="8">
        <v>3654150</v>
      </c>
      <c r="Y33" s="8">
        <v>-2159751</v>
      </c>
      <c r="Z33" s="2">
        <v>-59.104059767661418</v>
      </c>
      <c r="AA33" s="6">
        <v>3654150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718412783</v>
      </c>
      <c r="D35" s="33">
        <f>SUM(D24:D34)</f>
        <v>0</v>
      </c>
      <c r="E35" s="34">
        <f t="shared" si="1"/>
        <v>814885635</v>
      </c>
      <c r="F35" s="35">
        <f t="shared" si="1"/>
        <v>1310021002</v>
      </c>
      <c r="G35" s="35">
        <f t="shared" si="1"/>
        <v>10037335</v>
      </c>
      <c r="H35" s="35">
        <f t="shared" si="1"/>
        <v>18677595</v>
      </c>
      <c r="I35" s="35">
        <f t="shared" si="1"/>
        <v>116682185</v>
      </c>
      <c r="J35" s="35">
        <f t="shared" si="1"/>
        <v>145397115</v>
      </c>
      <c r="K35" s="35">
        <f t="shared" si="1"/>
        <v>29072210</v>
      </c>
      <c r="L35" s="35">
        <f t="shared" si="1"/>
        <v>175274957</v>
      </c>
      <c r="M35" s="35">
        <f t="shared" si="1"/>
        <v>103209672</v>
      </c>
      <c r="N35" s="35">
        <f t="shared" si="1"/>
        <v>307556839</v>
      </c>
      <c r="O35" s="35">
        <f t="shared" si="1"/>
        <v>147234154</v>
      </c>
      <c r="P35" s="35">
        <f t="shared" si="1"/>
        <v>22227510</v>
      </c>
      <c r="Q35" s="35">
        <f t="shared" si="1"/>
        <v>20374817</v>
      </c>
      <c r="R35" s="35">
        <f t="shared" si="1"/>
        <v>189836481</v>
      </c>
      <c r="S35" s="35">
        <f t="shared" si="1"/>
        <v>262106963</v>
      </c>
      <c r="T35" s="35">
        <f t="shared" si="1"/>
        <v>35340360</v>
      </c>
      <c r="U35" s="35">
        <f t="shared" si="1"/>
        <v>113529189</v>
      </c>
      <c r="V35" s="35">
        <f t="shared" si="1"/>
        <v>410976512</v>
      </c>
      <c r="W35" s="35">
        <f t="shared" si="1"/>
        <v>1053766947</v>
      </c>
      <c r="X35" s="35">
        <f t="shared" si="1"/>
        <v>1310021002</v>
      </c>
      <c r="Y35" s="35">
        <f t="shared" si="1"/>
        <v>-256254055</v>
      </c>
      <c r="Z35" s="36">
        <f>+IF(X35&lt;&gt;0,+(Y35/X35)*100,0)</f>
        <v>-19.561064640091928</v>
      </c>
      <c r="AA35" s="33">
        <f>SUM(AA24:AA34)</f>
        <v>1310021002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-588481160</v>
      </c>
      <c r="D37" s="46">
        <f>+D21-D35</f>
        <v>0</v>
      </c>
      <c r="E37" s="47">
        <f t="shared" si="2"/>
        <v>-443955910</v>
      </c>
      <c r="F37" s="48">
        <f t="shared" si="2"/>
        <v>-881267424</v>
      </c>
      <c r="G37" s="48">
        <f t="shared" si="2"/>
        <v>2949732</v>
      </c>
      <c r="H37" s="48">
        <f t="shared" si="2"/>
        <v>-12276653</v>
      </c>
      <c r="I37" s="48">
        <f t="shared" si="2"/>
        <v>-111706927</v>
      </c>
      <c r="J37" s="48">
        <f t="shared" si="2"/>
        <v>-121033848</v>
      </c>
      <c r="K37" s="48">
        <f t="shared" si="2"/>
        <v>-22640295</v>
      </c>
      <c r="L37" s="48">
        <f t="shared" si="2"/>
        <v>-170915599</v>
      </c>
      <c r="M37" s="48">
        <f t="shared" si="2"/>
        <v>-98676859</v>
      </c>
      <c r="N37" s="48">
        <f t="shared" si="2"/>
        <v>-292232753</v>
      </c>
      <c r="O37" s="48">
        <f t="shared" si="2"/>
        <v>-142438706</v>
      </c>
      <c r="P37" s="48">
        <f t="shared" si="2"/>
        <v>-17929063</v>
      </c>
      <c r="Q37" s="48">
        <f t="shared" si="2"/>
        <v>-17153277</v>
      </c>
      <c r="R37" s="48">
        <f t="shared" si="2"/>
        <v>-177521046</v>
      </c>
      <c r="S37" s="48">
        <f t="shared" si="2"/>
        <v>-258853262</v>
      </c>
      <c r="T37" s="48">
        <f t="shared" si="2"/>
        <v>-27742676</v>
      </c>
      <c r="U37" s="48">
        <f t="shared" si="2"/>
        <v>-107617980</v>
      </c>
      <c r="V37" s="48">
        <f t="shared" si="2"/>
        <v>-394213918</v>
      </c>
      <c r="W37" s="48">
        <f t="shared" si="2"/>
        <v>-985001565</v>
      </c>
      <c r="X37" s="48">
        <f>IF(F21=F35,0,X21-X35)</f>
        <v>-881267424</v>
      </c>
      <c r="Y37" s="48">
        <f t="shared" si="2"/>
        <v>-103734141</v>
      </c>
      <c r="Z37" s="49">
        <f>+IF(X37&lt;&gt;0,+(Y37/X37)*100,0)</f>
        <v>11.771017307000786</v>
      </c>
      <c r="AA37" s="46">
        <f>+AA21-AA35</f>
        <v>-881267424</v>
      </c>
    </row>
    <row r="38" spans="1:27" ht="23.1" customHeight="1" x14ac:dyDescent="0.25">
      <c r="A38" s="50" t="s">
        <v>62</v>
      </c>
      <c r="B38" s="29" t="s">
        <v>32</v>
      </c>
      <c r="C38" s="6">
        <v>11388959</v>
      </c>
      <c r="D38" s="6"/>
      <c r="E38" s="7">
        <v>39705740</v>
      </c>
      <c r="F38" s="8">
        <v>57313143</v>
      </c>
      <c r="G38" s="8">
        <v>11392022</v>
      </c>
      <c r="H38" s="8"/>
      <c r="I38" s="8"/>
      <c r="J38" s="8">
        <v>11392022</v>
      </c>
      <c r="K38" s="8"/>
      <c r="L38" s="8">
        <v>4193196</v>
      </c>
      <c r="M38" s="8"/>
      <c r="N38" s="8">
        <v>4193196</v>
      </c>
      <c r="O38" s="8">
        <v>17144728</v>
      </c>
      <c r="P38" s="8"/>
      <c r="Q38" s="8">
        <v>1032936</v>
      </c>
      <c r="R38" s="8">
        <v>18177664</v>
      </c>
      <c r="S38" s="8">
        <v>590340</v>
      </c>
      <c r="T38" s="8"/>
      <c r="U38" s="8">
        <v>13457769</v>
      </c>
      <c r="V38" s="8">
        <v>14048109</v>
      </c>
      <c r="W38" s="8">
        <v>47810991</v>
      </c>
      <c r="X38" s="8">
        <v>57313143</v>
      </c>
      <c r="Y38" s="8">
        <v>-9502152</v>
      </c>
      <c r="Z38" s="2">
        <v>-16.579359467338932</v>
      </c>
      <c r="AA38" s="6">
        <v>57313143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-577092201</v>
      </c>
      <c r="D41" s="56">
        <f>SUM(D37:D40)</f>
        <v>0</v>
      </c>
      <c r="E41" s="57">
        <f t="shared" si="3"/>
        <v>-404250170</v>
      </c>
      <c r="F41" s="58">
        <f t="shared" si="3"/>
        <v>-823954281</v>
      </c>
      <c r="G41" s="58">
        <f t="shared" si="3"/>
        <v>14341754</v>
      </c>
      <c r="H41" s="58">
        <f t="shared" si="3"/>
        <v>-12276653</v>
      </c>
      <c r="I41" s="58">
        <f t="shared" si="3"/>
        <v>-111706927</v>
      </c>
      <c r="J41" s="58">
        <f t="shared" si="3"/>
        <v>-109641826</v>
      </c>
      <c r="K41" s="58">
        <f t="shared" si="3"/>
        <v>-22640295</v>
      </c>
      <c r="L41" s="58">
        <f t="shared" si="3"/>
        <v>-166722403</v>
      </c>
      <c r="M41" s="58">
        <f t="shared" si="3"/>
        <v>-98676859</v>
      </c>
      <c r="N41" s="58">
        <f t="shared" si="3"/>
        <v>-288039557</v>
      </c>
      <c r="O41" s="58">
        <f t="shared" si="3"/>
        <v>-125293978</v>
      </c>
      <c r="P41" s="58">
        <f t="shared" si="3"/>
        <v>-17929063</v>
      </c>
      <c r="Q41" s="58">
        <f t="shared" si="3"/>
        <v>-16120341</v>
      </c>
      <c r="R41" s="58">
        <f t="shared" si="3"/>
        <v>-159343382</v>
      </c>
      <c r="S41" s="58">
        <f t="shared" si="3"/>
        <v>-258262922</v>
      </c>
      <c r="T41" s="58">
        <f t="shared" si="3"/>
        <v>-27742676</v>
      </c>
      <c r="U41" s="58">
        <f t="shared" si="3"/>
        <v>-94160211</v>
      </c>
      <c r="V41" s="58">
        <f t="shared" si="3"/>
        <v>-380165809</v>
      </c>
      <c r="W41" s="58">
        <f t="shared" si="3"/>
        <v>-937190574</v>
      </c>
      <c r="X41" s="58">
        <f t="shared" si="3"/>
        <v>-823954281</v>
      </c>
      <c r="Y41" s="58">
        <f t="shared" si="3"/>
        <v>-113236293</v>
      </c>
      <c r="Z41" s="59">
        <f>+IF(X41&lt;&gt;0,+(Y41/X41)*100,0)</f>
        <v>13.74303108936696</v>
      </c>
      <c r="AA41" s="56">
        <f>SUM(AA37:AA40)</f>
        <v>-823954281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-577092201</v>
      </c>
      <c r="D43" s="64">
        <f>+D41-D42</f>
        <v>0</v>
      </c>
      <c r="E43" s="65">
        <f t="shared" si="4"/>
        <v>-404250170</v>
      </c>
      <c r="F43" s="66">
        <f t="shared" si="4"/>
        <v>-823954281</v>
      </c>
      <c r="G43" s="66">
        <f t="shared" si="4"/>
        <v>14341754</v>
      </c>
      <c r="H43" s="66">
        <f t="shared" si="4"/>
        <v>-12276653</v>
      </c>
      <c r="I43" s="66">
        <f t="shared" si="4"/>
        <v>-111706927</v>
      </c>
      <c r="J43" s="66">
        <f t="shared" si="4"/>
        <v>-109641826</v>
      </c>
      <c r="K43" s="66">
        <f t="shared" si="4"/>
        <v>-22640295</v>
      </c>
      <c r="L43" s="66">
        <f t="shared" si="4"/>
        <v>-166722403</v>
      </c>
      <c r="M43" s="66">
        <f t="shared" si="4"/>
        <v>-98676859</v>
      </c>
      <c r="N43" s="66">
        <f t="shared" si="4"/>
        <v>-288039557</v>
      </c>
      <c r="O43" s="66">
        <f t="shared" si="4"/>
        <v>-125293978</v>
      </c>
      <c r="P43" s="66">
        <f t="shared" si="4"/>
        <v>-17929063</v>
      </c>
      <c r="Q43" s="66">
        <f t="shared" si="4"/>
        <v>-16120341</v>
      </c>
      <c r="R43" s="66">
        <f t="shared" si="4"/>
        <v>-159343382</v>
      </c>
      <c r="S43" s="66">
        <f t="shared" si="4"/>
        <v>-258262922</v>
      </c>
      <c r="T43" s="66">
        <f t="shared" si="4"/>
        <v>-27742676</v>
      </c>
      <c r="U43" s="66">
        <f t="shared" si="4"/>
        <v>-94160211</v>
      </c>
      <c r="V43" s="66">
        <f t="shared" si="4"/>
        <v>-380165809</v>
      </c>
      <c r="W43" s="66">
        <f t="shared" si="4"/>
        <v>-937190574</v>
      </c>
      <c r="X43" s="66">
        <f t="shared" si="4"/>
        <v>-823954281</v>
      </c>
      <c r="Y43" s="66">
        <f t="shared" si="4"/>
        <v>-113236293</v>
      </c>
      <c r="Z43" s="67">
        <f>+IF(X43&lt;&gt;0,+(Y43/X43)*100,0)</f>
        <v>13.74303108936696</v>
      </c>
      <c r="AA43" s="64">
        <f>+AA41-AA42</f>
        <v>-823954281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-577092201</v>
      </c>
      <c r="D45" s="56">
        <f>SUM(D43:D44)</f>
        <v>0</v>
      </c>
      <c r="E45" s="57">
        <f t="shared" si="5"/>
        <v>-404250170</v>
      </c>
      <c r="F45" s="58">
        <f t="shared" si="5"/>
        <v>-823954281</v>
      </c>
      <c r="G45" s="58">
        <f t="shared" si="5"/>
        <v>14341754</v>
      </c>
      <c r="H45" s="58">
        <f t="shared" si="5"/>
        <v>-12276653</v>
      </c>
      <c r="I45" s="58">
        <f t="shared" si="5"/>
        <v>-111706927</v>
      </c>
      <c r="J45" s="58">
        <f t="shared" si="5"/>
        <v>-109641826</v>
      </c>
      <c r="K45" s="58">
        <f t="shared" si="5"/>
        <v>-22640295</v>
      </c>
      <c r="L45" s="58">
        <f t="shared" si="5"/>
        <v>-166722403</v>
      </c>
      <c r="M45" s="58">
        <f t="shared" si="5"/>
        <v>-98676859</v>
      </c>
      <c r="N45" s="58">
        <f t="shared" si="5"/>
        <v>-288039557</v>
      </c>
      <c r="O45" s="58">
        <f t="shared" si="5"/>
        <v>-125293978</v>
      </c>
      <c r="P45" s="58">
        <f t="shared" si="5"/>
        <v>-17929063</v>
      </c>
      <c r="Q45" s="58">
        <f t="shared" si="5"/>
        <v>-16120341</v>
      </c>
      <c r="R45" s="58">
        <f t="shared" si="5"/>
        <v>-159343382</v>
      </c>
      <c r="S45" s="58">
        <f t="shared" si="5"/>
        <v>-258262922</v>
      </c>
      <c r="T45" s="58">
        <f t="shared" si="5"/>
        <v>-27742676</v>
      </c>
      <c r="U45" s="58">
        <f t="shared" si="5"/>
        <v>-94160211</v>
      </c>
      <c r="V45" s="58">
        <f t="shared" si="5"/>
        <v>-380165809</v>
      </c>
      <c r="W45" s="58">
        <f t="shared" si="5"/>
        <v>-937190574</v>
      </c>
      <c r="X45" s="58">
        <f t="shared" si="5"/>
        <v>-823954281</v>
      </c>
      <c r="Y45" s="58">
        <f t="shared" si="5"/>
        <v>-113236293</v>
      </c>
      <c r="Z45" s="59">
        <f>+IF(X45&lt;&gt;0,+(Y45/X45)*100,0)</f>
        <v>13.74303108936696</v>
      </c>
      <c r="AA45" s="56">
        <f>SUM(AA43:AA44)</f>
        <v>-823954281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-577092201</v>
      </c>
      <c r="D47" s="71">
        <f>SUM(D45:D46)</f>
        <v>0</v>
      </c>
      <c r="E47" s="72">
        <f t="shared" si="6"/>
        <v>-404250170</v>
      </c>
      <c r="F47" s="73">
        <f t="shared" si="6"/>
        <v>-823954281</v>
      </c>
      <c r="G47" s="73">
        <f t="shared" si="6"/>
        <v>14341754</v>
      </c>
      <c r="H47" s="74">
        <f t="shared" si="6"/>
        <v>-12276653</v>
      </c>
      <c r="I47" s="74">
        <f t="shared" si="6"/>
        <v>-111706927</v>
      </c>
      <c r="J47" s="74">
        <f t="shared" si="6"/>
        <v>-109641826</v>
      </c>
      <c r="K47" s="74">
        <f t="shared" si="6"/>
        <v>-22640295</v>
      </c>
      <c r="L47" s="74">
        <f t="shared" si="6"/>
        <v>-166722403</v>
      </c>
      <c r="M47" s="73">
        <f t="shared" si="6"/>
        <v>-98676859</v>
      </c>
      <c r="N47" s="73">
        <f t="shared" si="6"/>
        <v>-288039557</v>
      </c>
      <c r="O47" s="74">
        <f t="shared" si="6"/>
        <v>-125293978</v>
      </c>
      <c r="P47" s="74">
        <f t="shared" si="6"/>
        <v>-17929063</v>
      </c>
      <c r="Q47" s="74">
        <f t="shared" si="6"/>
        <v>-16120341</v>
      </c>
      <c r="R47" s="74">
        <f t="shared" si="6"/>
        <v>-159343382</v>
      </c>
      <c r="S47" s="74">
        <f t="shared" si="6"/>
        <v>-258262922</v>
      </c>
      <c r="T47" s="73">
        <f t="shared" si="6"/>
        <v>-27742676</v>
      </c>
      <c r="U47" s="73">
        <f t="shared" si="6"/>
        <v>-94160211</v>
      </c>
      <c r="V47" s="74">
        <f t="shared" si="6"/>
        <v>-380165809</v>
      </c>
      <c r="W47" s="74">
        <f t="shared" si="6"/>
        <v>-937190574</v>
      </c>
      <c r="X47" s="74">
        <f t="shared" si="6"/>
        <v>-823954281</v>
      </c>
      <c r="Y47" s="74">
        <f t="shared" si="6"/>
        <v>-113236293</v>
      </c>
      <c r="Z47" s="75">
        <f>+IF(X47&lt;&gt;0,+(Y47/X47)*100,0)</f>
        <v>13.74303108936696</v>
      </c>
      <c r="AA47" s="76">
        <f>SUM(AA45:AA46)</f>
        <v>-823954281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2611414</v>
      </c>
      <c r="D6" s="6"/>
      <c r="E6" s="7">
        <v>20667820</v>
      </c>
      <c r="F6" s="8">
        <v>18917820</v>
      </c>
      <c r="G6" s="8">
        <v>202674</v>
      </c>
      <c r="H6" s="8">
        <v>125236</v>
      </c>
      <c r="I6" s="8">
        <v>93135</v>
      </c>
      <c r="J6" s="8">
        <v>421045</v>
      </c>
      <c r="K6" s="8">
        <v>12240</v>
      </c>
      <c r="L6" s="8"/>
      <c r="M6" s="8"/>
      <c r="N6" s="8">
        <v>12240</v>
      </c>
      <c r="O6" s="8">
        <v>11273</v>
      </c>
      <c r="P6" s="8">
        <v>11246</v>
      </c>
      <c r="Q6" s="8">
        <v>105680</v>
      </c>
      <c r="R6" s="8">
        <v>128199</v>
      </c>
      <c r="S6" s="8">
        <v>11728</v>
      </c>
      <c r="T6" s="8">
        <v>6450</v>
      </c>
      <c r="U6" s="8"/>
      <c r="V6" s="8">
        <v>18178</v>
      </c>
      <c r="W6" s="8">
        <v>579662</v>
      </c>
      <c r="X6" s="8">
        <v>18917820</v>
      </c>
      <c r="Y6" s="8">
        <v>-18338158</v>
      </c>
      <c r="Z6" s="2">
        <v>-96.935894304946345</v>
      </c>
      <c r="AA6" s="6">
        <v>18917820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474687</v>
      </c>
      <c r="D11" s="6"/>
      <c r="E11" s="7">
        <v>728621</v>
      </c>
      <c r="F11" s="8"/>
      <c r="G11" s="8">
        <v>121931</v>
      </c>
      <c r="H11" s="8">
        <v>97407</v>
      </c>
      <c r="I11" s="8"/>
      <c r="J11" s="8">
        <v>219338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219338</v>
      </c>
      <c r="X11" s="8"/>
      <c r="Y11" s="8">
        <v>219338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138736</v>
      </c>
      <c r="D13" s="6"/>
      <c r="E13" s="7">
        <v>8187629</v>
      </c>
      <c r="F13" s="8">
        <v>8187629</v>
      </c>
      <c r="G13" s="8">
        <v>2890</v>
      </c>
      <c r="H13" s="8">
        <v>3549</v>
      </c>
      <c r="I13" s="8">
        <v>22444</v>
      </c>
      <c r="J13" s="8">
        <v>28883</v>
      </c>
      <c r="K13" s="8">
        <v>2962</v>
      </c>
      <c r="L13" s="8">
        <v>3526</v>
      </c>
      <c r="M13" s="8">
        <v>4647</v>
      </c>
      <c r="N13" s="8">
        <v>11135</v>
      </c>
      <c r="O13" s="8">
        <v>10388</v>
      </c>
      <c r="P13" s="8">
        <v>4249</v>
      </c>
      <c r="Q13" s="8">
        <v>-3914</v>
      </c>
      <c r="R13" s="8">
        <v>10723</v>
      </c>
      <c r="S13" s="8">
        <v>2961</v>
      </c>
      <c r="T13" s="8">
        <v>-5313</v>
      </c>
      <c r="U13" s="8"/>
      <c r="V13" s="8">
        <v>-2352</v>
      </c>
      <c r="W13" s="8">
        <v>48389</v>
      </c>
      <c r="X13" s="8">
        <v>8187629</v>
      </c>
      <c r="Y13" s="8">
        <v>-8139240</v>
      </c>
      <c r="Z13" s="2">
        <v>-99.40899862463236</v>
      </c>
      <c r="AA13" s="6">
        <v>8187629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1090621</v>
      </c>
      <c r="F18" s="8">
        <v>1090621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1090621</v>
      </c>
      <c r="Y18" s="8">
        <v>-1090621</v>
      </c>
      <c r="Z18" s="2">
        <v>-100</v>
      </c>
      <c r="AA18" s="6">
        <v>1090621</v>
      </c>
    </row>
    <row r="19" spans="1:27" ht="13.5" x14ac:dyDescent="0.25">
      <c r="A19" s="23" t="s">
        <v>46</v>
      </c>
      <c r="B19" s="29" t="s">
        <v>32</v>
      </c>
      <c r="C19" s="6">
        <v>2266171</v>
      </c>
      <c r="D19" s="6"/>
      <c r="E19" s="7">
        <v>1006646</v>
      </c>
      <c r="F19" s="26"/>
      <c r="G19" s="26">
        <v>127087</v>
      </c>
      <c r="H19" s="26">
        <v>363652</v>
      </c>
      <c r="I19" s="26"/>
      <c r="J19" s="26">
        <v>490739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490739</v>
      </c>
      <c r="X19" s="26"/>
      <c r="Y19" s="26">
        <v>490739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5491008</v>
      </c>
      <c r="D21" s="33">
        <f t="shared" si="0"/>
        <v>0</v>
      </c>
      <c r="E21" s="34">
        <f t="shared" si="0"/>
        <v>31681337</v>
      </c>
      <c r="F21" s="35">
        <f t="shared" si="0"/>
        <v>28196070</v>
      </c>
      <c r="G21" s="35">
        <f t="shared" si="0"/>
        <v>454582</v>
      </c>
      <c r="H21" s="35">
        <f t="shared" si="0"/>
        <v>589844</v>
      </c>
      <c r="I21" s="35">
        <f t="shared" si="0"/>
        <v>115579</v>
      </c>
      <c r="J21" s="35">
        <f t="shared" si="0"/>
        <v>1160005</v>
      </c>
      <c r="K21" s="35">
        <f t="shared" si="0"/>
        <v>15202</v>
      </c>
      <c r="L21" s="35">
        <f t="shared" si="0"/>
        <v>3526</v>
      </c>
      <c r="M21" s="35">
        <f t="shared" si="0"/>
        <v>4647</v>
      </c>
      <c r="N21" s="35">
        <f t="shared" si="0"/>
        <v>23375</v>
      </c>
      <c r="O21" s="35">
        <f t="shared" si="0"/>
        <v>21661</v>
      </c>
      <c r="P21" s="35">
        <f t="shared" si="0"/>
        <v>15495</v>
      </c>
      <c r="Q21" s="35">
        <f t="shared" si="0"/>
        <v>101766</v>
      </c>
      <c r="R21" s="35">
        <f t="shared" si="0"/>
        <v>138922</v>
      </c>
      <c r="S21" s="35">
        <f t="shared" si="0"/>
        <v>14689</v>
      </c>
      <c r="T21" s="35">
        <f t="shared" si="0"/>
        <v>1137</v>
      </c>
      <c r="U21" s="35">
        <f t="shared" si="0"/>
        <v>0</v>
      </c>
      <c r="V21" s="35">
        <f t="shared" si="0"/>
        <v>15826</v>
      </c>
      <c r="W21" s="35">
        <f t="shared" si="0"/>
        <v>1338128</v>
      </c>
      <c r="X21" s="35">
        <f t="shared" si="0"/>
        <v>28196070</v>
      </c>
      <c r="Y21" s="35">
        <f t="shared" si="0"/>
        <v>-26857942</v>
      </c>
      <c r="Z21" s="36">
        <f>+IF(X21&lt;&gt;0,+(Y21/X21)*100,0)</f>
        <v>-95.25420386599977</v>
      </c>
      <c r="AA21" s="33">
        <f>SUM(AA5:AA20)</f>
        <v>28196070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1096</v>
      </c>
      <c r="D24" s="6"/>
      <c r="E24" s="7">
        <v>2362192</v>
      </c>
      <c r="F24" s="8"/>
      <c r="G24" s="8">
        <v>160028</v>
      </c>
      <c r="H24" s="8">
        <v>153615</v>
      </c>
      <c r="I24" s="8"/>
      <c r="J24" s="8">
        <v>313643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313643</v>
      </c>
      <c r="X24" s="8"/>
      <c r="Y24" s="8">
        <v>313643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4905799</v>
      </c>
      <c r="F26" s="8">
        <v>3925799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3925799</v>
      </c>
      <c r="Y26" s="8">
        <v>-3925799</v>
      </c>
      <c r="Z26" s="2">
        <v>-100</v>
      </c>
      <c r="AA26" s="6">
        <v>3925799</v>
      </c>
    </row>
    <row r="27" spans="1:27" ht="13.5" x14ac:dyDescent="0.25">
      <c r="A27" s="25" t="s">
        <v>53</v>
      </c>
      <c r="B27" s="24" t="s">
        <v>32</v>
      </c>
      <c r="C27" s="6">
        <v>5365455</v>
      </c>
      <c r="D27" s="6"/>
      <c r="E27" s="7">
        <v>1218522</v>
      </c>
      <c r="F27" s="8">
        <v>1168522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1168522</v>
      </c>
      <c r="Y27" s="8">
        <v>-1168522</v>
      </c>
      <c r="Z27" s="2">
        <v>-100</v>
      </c>
      <c r="AA27" s="6">
        <v>1168522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22831248</v>
      </c>
      <c r="D29" s="6"/>
      <c r="E29" s="7">
        <v>12539294</v>
      </c>
      <c r="F29" s="8">
        <v>18848144</v>
      </c>
      <c r="G29" s="8">
        <v>386811</v>
      </c>
      <c r="H29" s="8">
        <v>302398</v>
      </c>
      <c r="I29" s="8">
        <v>210361</v>
      </c>
      <c r="J29" s="8">
        <v>899570</v>
      </c>
      <c r="K29" s="8">
        <v>443878</v>
      </c>
      <c r="L29" s="8">
        <v>789370</v>
      </c>
      <c r="M29" s="8">
        <v>10674807</v>
      </c>
      <c r="N29" s="8">
        <v>11908055</v>
      </c>
      <c r="O29" s="8">
        <v>577010</v>
      </c>
      <c r="P29" s="8">
        <v>217090</v>
      </c>
      <c r="Q29" s="8">
        <v>3578312</v>
      </c>
      <c r="R29" s="8">
        <v>4372412</v>
      </c>
      <c r="S29" s="8">
        <v>117171</v>
      </c>
      <c r="T29" s="8">
        <v>1082697</v>
      </c>
      <c r="U29" s="8"/>
      <c r="V29" s="8">
        <v>1199868</v>
      </c>
      <c r="W29" s="8">
        <v>18379905</v>
      </c>
      <c r="X29" s="8">
        <v>18848144</v>
      </c>
      <c r="Y29" s="8">
        <v>-468239</v>
      </c>
      <c r="Z29" s="2">
        <v>-2.4842711303563898</v>
      </c>
      <c r="AA29" s="6">
        <v>18848144</v>
      </c>
    </row>
    <row r="30" spans="1:27" ht="13.5" x14ac:dyDescent="0.25">
      <c r="A30" s="25" t="s">
        <v>56</v>
      </c>
      <c r="B30" s="24" t="s">
        <v>32</v>
      </c>
      <c r="C30" s="6">
        <v>336819</v>
      </c>
      <c r="D30" s="6"/>
      <c r="E30" s="7">
        <v>116595</v>
      </c>
      <c r="F30" s="8"/>
      <c r="G30" s="8"/>
      <c r="H30" s="8">
        <v>518</v>
      </c>
      <c r="I30" s="8"/>
      <c r="J30" s="8">
        <v>518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518</v>
      </c>
      <c r="X30" s="8"/>
      <c r="Y30" s="8">
        <v>518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5684871</v>
      </c>
      <c r="D31" s="6"/>
      <c r="E31" s="7">
        <v>7113585</v>
      </c>
      <c r="F31" s="8">
        <v>5625123</v>
      </c>
      <c r="G31" s="8">
        <v>5536</v>
      </c>
      <c r="H31" s="8">
        <v>1751287</v>
      </c>
      <c r="I31" s="8"/>
      <c r="J31" s="8">
        <v>1756823</v>
      </c>
      <c r="K31" s="8"/>
      <c r="L31" s="8"/>
      <c r="M31" s="8">
        <v>2726701</v>
      </c>
      <c r="N31" s="8">
        <v>2726701</v>
      </c>
      <c r="O31" s="8"/>
      <c r="P31" s="8"/>
      <c r="Q31" s="8">
        <v>1394252</v>
      </c>
      <c r="R31" s="8">
        <v>1394252</v>
      </c>
      <c r="S31" s="8"/>
      <c r="T31" s="8"/>
      <c r="U31" s="8"/>
      <c r="V31" s="8"/>
      <c r="W31" s="8">
        <v>5877776</v>
      </c>
      <c r="X31" s="8">
        <v>5625123</v>
      </c>
      <c r="Y31" s="8">
        <v>252653</v>
      </c>
      <c r="Z31" s="2">
        <v>4.4915106745221394</v>
      </c>
      <c r="AA31" s="6">
        <v>5625123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14233</v>
      </c>
      <c r="F33" s="8"/>
      <c r="G33" s="8">
        <v>1403</v>
      </c>
      <c r="H33" s="8">
        <v>1337</v>
      </c>
      <c r="I33" s="8"/>
      <c r="J33" s="8">
        <v>2740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2740</v>
      </c>
      <c r="X33" s="8"/>
      <c r="Y33" s="8">
        <v>2740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34219489</v>
      </c>
      <c r="D35" s="33">
        <f>SUM(D24:D34)</f>
        <v>0</v>
      </c>
      <c r="E35" s="34">
        <f t="shared" si="1"/>
        <v>28270220</v>
      </c>
      <c r="F35" s="35">
        <f t="shared" si="1"/>
        <v>29567588</v>
      </c>
      <c r="G35" s="35">
        <f t="shared" si="1"/>
        <v>553778</v>
      </c>
      <c r="H35" s="35">
        <f t="shared" si="1"/>
        <v>2209155</v>
      </c>
      <c r="I35" s="35">
        <f t="shared" si="1"/>
        <v>210361</v>
      </c>
      <c r="J35" s="35">
        <f t="shared" si="1"/>
        <v>2973294</v>
      </c>
      <c r="K35" s="35">
        <f t="shared" si="1"/>
        <v>443878</v>
      </c>
      <c r="L35" s="35">
        <f t="shared" si="1"/>
        <v>789370</v>
      </c>
      <c r="M35" s="35">
        <f t="shared" si="1"/>
        <v>13401508</v>
      </c>
      <c r="N35" s="35">
        <f t="shared" si="1"/>
        <v>14634756</v>
      </c>
      <c r="O35" s="35">
        <f t="shared" si="1"/>
        <v>577010</v>
      </c>
      <c r="P35" s="35">
        <f t="shared" si="1"/>
        <v>217090</v>
      </c>
      <c r="Q35" s="35">
        <f t="shared" si="1"/>
        <v>4972564</v>
      </c>
      <c r="R35" s="35">
        <f t="shared" si="1"/>
        <v>5766664</v>
      </c>
      <c r="S35" s="35">
        <f t="shared" si="1"/>
        <v>117171</v>
      </c>
      <c r="T35" s="35">
        <f t="shared" si="1"/>
        <v>1082697</v>
      </c>
      <c r="U35" s="35">
        <f t="shared" si="1"/>
        <v>0</v>
      </c>
      <c r="V35" s="35">
        <f t="shared" si="1"/>
        <v>1199868</v>
      </c>
      <c r="W35" s="35">
        <f t="shared" si="1"/>
        <v>24574582</v>
      </c>
      <c r="X35" s="35">
        <f t="shared" si="1"/>
        <v>29567588</v>
      </c>
      <c r="Y35" s="35">
        <f t="shared" si="1"/>
        <v>-4993006</v>
      </c>
      <c r="Z35" s="36">
        <f>+IF(X35&lt;&gt;0,+(Y35/X35)*100,0)</f>
        <v>-16.886754509701639</v>
      </c>
      <c r="AA35" s="33">
        <f>SUM(AA24:AA34)</f>
        <v>29567588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-28728481</v>
      </c>
      <c r="D37" s="46">
        <f>+D21-D35</f>
        <v>0</v>
      </c>
      <c r="E37" s="47">
        <f t="shared" si="2"/>
        <v>3411117</v>
      </c>
      <c r="F37" s="48">
        <f t="shared" si="2"/>
        <v>-1371518</v>
      </c>
      <c r="G37" s="48">
        <f t="shared" si="2"/>
        <v>-99196</v>
      </c>
      <c r="H37" s="48">
        <f t="shared" si="2"/>
        <v>-1619311</v>
      </c>
      <c r="I37" s="48">
        <f t="shared" si="2"/>
        <v>-94782</v>
      </c>
      <c r="J37" s="48">
        <f t="shared" si="2"/>
        <v>-1813289</v>
      </c>
      <c r="K37" s="48">
        <f t="shared" si="2"/>
        <v>-428676</v>
      </c>
      <c r="L37" s="48">
        <f t="shared" si="2"/>
        <v>-785844</v>
      </c>
      <c r="M37" s="48">
        <f t="shared" si="2"/>
        <v>-13396861</v>
      </c>
      <c r="N37" s="48">
        <f t="shared" si="2"/>
        <v>-14611381</v>
      </c>
      <c r="O37" s="48">
        <f t="shared" si="2"/>
        <v>-555349</v>
      </c>
      <c r="P37" s="48">
        <f t="shared" si="2"/>
        <v>-201595</v>
      </c>
      <c r="Q37" s="48">
        <f t="shared" si="2"/>
        <v>-4870798</v>
      </c>
      <c r="R37" s="48">
        <f t="shared" si="2"/>
        <v>-5627742</v>
      </c>
      <c r="S37" s="48">
        <f t="shared" si="2"/>
        <v>-102482</v>
      </c>
      <c r="T37" s="48">
        <f t="shared" si="2"/>
        <v>-1081560</v>
      </c>
      <c r="U37" s="48">
        <f t="shared" si="2"/>
        <v>0</v>
      </c>
      <c r="V37" s="48">
        <f t="shared" si="2"/>
        <v>-1184042</v>
      </c>
      <c r="W37" s="48">
        <f t="shared" si="2"/>
        <v>-23236454</v>
      </c>
      <c r="X37" s="48">
        <f>IF(F21=F35,0,X21-X35)</f>
        <v>-1371518</v>
      </c>
      <c r="Y37" s="48">
        <f t="shared" si="2"/>
        <v>-21864936</v>
      </c>
      <c r="Z37" s="49">
        <f>+IF(X37&lt;&gt;0,+(Y37/X37)*100,0)</f>
        <v>1594.2142939429159</v>
      </c>
      <c r="AA37" s="46">
        <f>+AA21-AA35</f>
        <v>-1371518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-28728481</v>
      </c>
      <c r="D41" s="56">
        <f>SUM(D37:D40)</f>
        <v>0</v>
      </c>
      <c r="E41" s="57">
        <f t="shared" si="3"/>
        <v>3411117</v>
      </c>
      <c r="F41" s="58">
        <f t="shared" si="3"/>
        <v>-1371518</v>
      </c>
      <c r="G41" s="58">
        <f t="shared" si="3"/>
        <v>-99196</v>
      </c>
      <c r="H41" s="58">
        <f t="shared" si="3"/>
        <v>-1619311</v>
      </c>
      <c r="I41" s="58">
        <f t="shared" si="3"/>
        <v>-94782</v>
      </c>
      <c r="J41" s="58">
        <f t="shared" si="3"/>
        <v>-1813289</v>
      </c>
      <c r="K41" s="58">
        <f t="shared" si="3"/>
        <v>-428676</v>
      </c>
      <c r="L41" s="58">
        <f t="shared" si="3"/>
        <v>-785844</v>
      </c>
      <c r="M41" s="58">
        <f t="shared" si="3"/>
        <v>-13396861</v>
      </c>
      <c r="N41" s="58">
        <f t="shared" si="3"/>
        <v>-14611381</v>
      </c>
      <c r="O41" s="58">
        <f t="shared" si="3"/>
        <v>-555349</v>
      </c>
      <c r="P41" s="58">
        <f t="shared" si="3"/>
        <v>-201595</v>
      </c>
      <c r="Q41" s="58">
        <f t="shared" si="3"/>
        <v>-4870798</v>
      </c>
      <c r="R41" s="58">
        <f t="shared" si="3"/>
        <v>-5627742</v>
      </c>
      <c r="S41" s="58">
        <f t="shared" si="3"/>
        <v>-102482</v>
      </c>
      <c r="T41" s="58">
        <f t="shared" si="3"/>
        <v>-1081560</v>
      </c>
      <c r="U41" s="58">
        <f t="shared" si="3"/>
        <v>0</v>
      </c>
      <c r="V41" s="58">
        <f t="shared" si="3"/>
        <v>-1184042</v>
      </c>
      <c r="W41" s="58">
        <f t="shared" si="3"/>
        <v>-23236454</v>
      </c>
      <c r="X41" s="58">
        <f t="shared" si="3"/>
        <v>-1371518</v>
      </c>
      <c r="Y41" s="58">
        <f t="shared" si="3"/>
        <v>-21864936</v>
      </c>
      <c r="Z41" s="59">
        <f>+IF(X41&lt;&gt;0,+(Y41/X41)*100,0)</f>
        <v>1594.2142939429159</v>
      </c>
      <c r="AA41" s="56">
        <f>SUM(AA37:AA40)</f>
        <v>-1371518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-28728481</v>
      </c>
      <c r="D43" s="64">
        <f>+D41-D42</f>
        <v>0</v>
      </c>
      <c r="E43" s="65">
        <f t="shared" si="4"/>
        <v>3411117</v>
      </c>
      <c r="F43" s="66">
        <f t="shared" si="4"/>
        <v>-1371518</v>
      </c>
      <c r="G43" s="66">
        <f t="shared" si="4"/>
        <v>-99196</v>
      </c>
      <c r="H43" s="66">
        <f t="shared" si="4"/>
        <v>-1619311</v>
      </c>
      <c r="I43" s="66">
        <f t="shared" si="4"/>
        <v>-94782</v>
      </c>
      <c r="J43" s="66">
        <f t="shared" si="4"/>
        <v>-1813289</v>
      </c>
      <c r="K43" s="66">
        <f t="shared" si="4"/>
        <v>-428676</v>
      </c>
      <c r="L43" s="66">
        <f t="shared" si="4"/>
        <v>-785844</v>
      </c>
      <c r="M43" s="66">
        <f t="shared" si="4"/>
        <v>-13396861</v>
      </c>
      <c r="N43" s="66">
        <f t="shared" si="4"/>
        <v>-14611381</v>
      </c>
      <c r="O43" s="66">
        <f t="shared" si="4"/>
        <v>-555349</v>
      </c>
      <c r="P43" s="66">
        <f t="shared" si="4"/>
        <v>-201595</v>
      </c>
      <c r="Q43" s="66">
        <f t="shared" si="4"/>
        <v>-4870798</v>
      </c>
      <c r="R43" s="66">
        <f t="shared" si="4"/>
        <v>-5627742</v>
      </c>
      <c r="S43" s="66">
        <f t="shared" si="4"/>
        <v>-102482</v>
      </c>
      <c r="T43" s="66">
        <f t="shared" si="4"/>
        <v>-1081560</v>
      </c>
      <c r="U43" s="66">
        <f t="shared" si="4"/>
        <v>0</v>
      </c>
      <c r="V43" s="66">
        <f t="shared" si="4"/>
        <v>-1184042</v>
      </c>
      <c r="W43" s="66">
        <f t="shared" si="4"/>
        <v>-23236454</v>
      </c>
      <c r="X43" s="66">
        <f t="shared" si="4"/>
        <v>-1371518</v>
      </c>
      <c r="Y43" s="66">
        <f t="shared" si="4"/>
        <v>-21864936</v>
      </c>
      <c r="Z43" s="67">
        <f>+IF(X43&lt;&gt;0,+(Y43/X43)*100,0)</f>
        <v>1594.2142939429159</v>
      </c>
      <c r="AA43" s="64">
        <f>+AA41-AA42</f>
        <v>-1371518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-28728481</v>
      </c>
      <c r="D45" s="56">
        <f>SUM(D43:D44)</f>
        <v>0</v>
      </c>
      <c r="E45" s="57">
        <f t="shared" si="5"/>
        <v>3411117</v>
      </c>
      <c r="F45" s="58">
        <f t="shared" si="5"/>
        <v>-1371518</v>
      </c>
      <c r="G45" s="58">
        <f t="shared" si="5"/>
        <v>-99196</v>
      </c>
      <c r="H45" s="58">
        <f t="shared" si="5"/>
        <v>-1619311</v>
      </c>
      <c r="I45" s="58">
        <f t="shared" si="5"/>
        <v>-94782</v>
      </c>
      <c r="J45" s="58">
        <f t="shared" si="5"/>
        <v>-1813289</v>
      </c>
      <c r="K45" s="58">
        <f t="shared" si="5"/>
        <v>-428676</v>
      </c>
      <c r="L45" s="58">
        <f t="shared" si="5"/>
        <v>-785844</v>
      </c>
      <c r="M45" s="58">
        <f t="shared" si="5"/>
        <v>-13396861</v>
      </c>
      <c r="N45" s="58">
        <f t="shared" si="5"/>
        <v>-14611381</v>
      </c>
      <c r="O45" s="58">
        <f t="shared" si="5"/>
        <v>-555349</v>
      </c>
      <c r="P45" s="58">
        <f t="shared" si="5"/>
        <v>-201595</v>
      </c>
      <c r="Q45" s="58">
        <f t="shared" si="5"/>
        <v>-4870798</v>
      </c>
      <c r="R45" s="58">
        <f t="shared" si="5"/>
        <v>-5627742</v>
      </c>
      <c r="S45" s="58">
        <f t="shared" si="5"/>
        <v>-102482</v>
      </c>
      <c r="T45" s="58">
        <f t="shared" si="5"/>
        <v>-1081560</v>
      </c>
      <c r="U45" s="58">
        <f t="shared" si="5"/>
        <v>0</v>
      </c>
      <c r="V45" s="58">
        <f t="shared" si="5"/>
        <v>-1184042</v>
      </c>
      <c r="W45" s="58">
        <f t="shared" si="5"/>
        <v>-23236454</v>
      </c>
      <c r="X45" s="58">
        <f t="shared" si="5"/>
        <v>-1371518</v>
      </c>
      <c r="Y45" s="58">
        <f t="shared" si="5"/>
        <v>-21864936</v>
      </c>
      <c r="Z45" s="59">
        <f>+IF(X45&lt;&gt;0,+(Y45/X45)*100,0)</f>
        <v>1594.2142939429159</v>
      </c>
      <c r="AA45" s="56">
        <f>SUM(AA43:AA44)</f>
        <v>-1371518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-28728481</v>
      </c>
      <c r="D47" s="71">
        <f>SUM(D45:D46)</f>
        <v>0</v>
      </c>
      <c r="E47" s="72">
        <f t="shared" si="6"/>
        <v>3411117</v>
      </c>
      <c r="F47" s="73">
        <f t="shared" si="6"/>
        <v>-1371518</v>
      </c>
      <c r="G47" s="73">
        <f t="shared" si="6"/>
        <v>-99196</v>
      </c>
      <c r="H47" s="74">
        <f t="shared" si="6"/>
        <v>-1619311</v>
      </c>
      <c r="I47" s="74">
        <f t="shared" si="6"/>
        <v>-94782</v>
      </c>
      <c r="J47" s="74">
        <f t="shared" si="6"/>
        <v>-1813289</v>
      </c>
      <c r="K47" s="74">
        <f t="shared" si="6"/>
        <v>-428676</v>
      </c>
      <c r="L47" s="74">
        <f t="shared" si="6"/>
        <v>-785844</v>
      </c>
      <c r="M47" s="73">
        <f t="shared" si="6"/>
        <v>-13396861</v>
      </c>
      <c r="N47" s="73">
        <f t="shared" si="6"/>
        <v>-14611381</v>
      </c>
      <c r="O47" s="74">
        <f t="shared" si="6"/>
        <v>-555349</v>
      </c>
      <c r="P47" s="74">
        <f t="shared" si="6"/>
        <v>-201595</v>
      </c>
      <c r="Q47" s="74">
        <f t="shared" si="6"/>
        <v>-4870798</v>
      </c>
      <c r="R47" s="74">
        <f t="shared" si="6"/>
        <v>-5627742</v>
      </c>
      <c r="S47" s="74">
        <f t="shared" si="6"/>
        <v>-102482</v>
      </c>
      <c r="T47" s="73">
        <f t="shared" si="6"/>
        <v>-1081560</v>
      </c>
      <c r="U47" s="73">
        <f t="shared" si="6"/>
        <v>0</v>
      </c>
      <c r="V47" s="74">
        <f t="shared" si="6"/>
        <v>-1184042</v>
      </c>
      <c r="W47" s="74">
        <f t="shared" si="6"/>
        <v>-23236454</v>
      </c>
      <c r="X47" s="74">
        <f t="shared" si="6"/>
        <v>-1371518</v>
      </c>
      <c r="Y47" s="74">
        <f t="shared" si="6"/>
        <v>-21864936</v>
      </c>
      <c r="Z47" s="75">
        <f>+IF(X47&lt;&gt;0,+(Y47/X47)*100,0)</f>
        <v>1594.2142939429159</v>
      </c>
      <c r="AA47" s="76">
        <f>SUM(AA45:AA46)</f>
        <v>-1371518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18870</v>
      </c>
      <c r="D6" s="6"/>
      <c r="E6" s="7">
        <v>74737630</v>
      </c>
      <c r="F6" s="8">
        <v>74737630</v>
      </c>
      <c r="G6" s="8"/>
      <c r="H6" s="8"/>
      <c r="I6" s="8"/>
      <c r="J6" s="8"/>
      <c r="K6" s="8">
        <v>-31030</v>
      </c>
      <c r="L6" s="8">
        <v>2564209</v>
      </c>
      <c r="M6" s="8"/>
      <c r="N6" s="8">
        <v>2533179</v>
      </c>
      <c r="O6" s="8">
        <v>1230512</v>
      </c>
      <c r="P6" s="8">
        <v>2842039</v>
      </c>
      <c r="Q6" s="8">
        <v>1942021</v>
      </c>
      <c r="R6" s="8">
        <v>6014572</v>
      </c>
      <c r="S6" s="8">
        <v>1966346</v>
      </c>
      <c r="T6" s="8">
        <v>14597244</v>
      </c>
      <c r="U6" s="8">
        <v>-144241</v>
      </c>
      <c r="V6" s="8">
        <v>16419349</v>
      </c>
      <c r="W6" s="8">
        <v>24967100</v>
      </c>
      <c r="X6" s="8">
        <v>74737630</v>
      </c>
      <c r="Y6" s="8">
        <v>-49770530</v>
      </c>
      <c r="Z6" s="2">
        <v>-66.593669079418234</v>
      </c>
      <c r="AA6" s="6">
        <v>74737630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1519261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189366</v>
      </c>
      <c r="D19" s="6"/>
      <c r="E19" s="7">
        <v>1550693</v>
      </c>
      <c r="F19" s="26">
        <v>1550693</v>
      </c>
      <c r="G19" s="26">
        <v>90215</v>
      </c>
      <c r="H19" s="26"/>
      <c r="I19" s="26"/>
      <c r="J19" s="26">
        <v>90215</v>
      </c>
      <c r="K19" s="26"/>
      <c r="L19" s="26">
        <v>5375</v>
      </c>
      <c r="M19" s="26"/>
      <c r="N19" s="26">
        <v>5375</v>
      </c>
      <c r="O19" s="26">
        <v>5375</v>
      </c>
      <c r="P19" s="26">
        <v>805</v>
      </c>
      <c r="Q19" s="26">
        <v>4799</v>
      </c>
      <c r="R19" s="26">
        <v>10979</v>
      </c>
      <c r="S19" s="26">
        <v>5268</v>
      </c>
      <c r="T19" s="26">
        <v>8448</v>
      </c>
      <c r="U19" s="26">
        <v>-957</v>
      </c>
      <c r="V19" s="26">
        <v>12759</v>
      </c>
      <c r="W19" s="26">
        <v>119328</v>
      </c>
      <c r="X19" s="26">
        <v>1550693</v>
      </c>
      <c r="Y19" s="26">
        <v>-1431365</v>
      </c>
      <c r="Z19" s="27">
        <v>-92.304859827186945</v>
      </c>
      <c r="AA19" s="28">
        <v>1550693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1727497</v>
      </c>
      <c r="D21" s="33">
        <f t="shared" si="0"/>
        <v>0</v>
      </c>
      <c r="E21" s="34">
        <f t="shared" si="0"/>
        <v>76288323</v>
      </c>
      <c r="F21" s="35">
        <f t="shared" si="0"/>
        <v>76288323</v>
      </c>
      <c r="G21" s="35">
        <f t="shared" si="0"/>
        <v>90215</v>
      </c>
      <c r="H21" s="35">
        <f t="shared" si="0"/>
        <v>0</v>
      </c>
      <c r="I21" s="35">
        <f t="shared" si="0"/>
        <v>0</v>
      </c>
      <c r="J21" s="35">
        <f t="shared" si="0"/>
        <v>90215</v>
      </c>
      <c r="K21" s="35">
        <f t="shared" si="0"/>
        <v>-31030</v>
      </c>
      <c r="L21" s="35">
        <f t="shared" si="0"/>
        <v>2569584</v>
      </c>
      <c r="M21" s="35">
        <f t="shared" si="0"/>
        <v>0</v>
      </c>
      <c r="N21" s="35">
        <f t="shared" si="0"/>
        <v>2538554</v>
      </c>
      <c r="O21" s="35">
        <f t="shared" si="0"/>
        <v>1235887</v>
      </c>
      <c r="P21" s="35">
        <f t="shared" si="0"/>
        <v>2842844</v>
      </c>
      <c r="Q21" s="35">
        <f t="shared" si="0"/>
        <v>1946820</v>
      </c>
      <c r="R21" s="35">
        <f t="shared" si="0"/>
        <v>6025551</v>
      </c>
      <c r="S21" s="35">
        <f t="shared" si="0"/>
        <v>1971614</v>
      </c>
      <c r="T21" s="35">
        <f t="shared" si="0"/>
        <v>14605692</v>
      </c>
      <c r="U21" s="35">
        <f t="shared" si="0"/>
        <v>-145198</v>
      </c>
      <c r="V21" s="35">
        <f t="shared" si="0"/>
        <v>16432108</v>
      </c>
      <c r="W21" s="35">
        <f t="shared" si="0"/>
        <v>25086428</v>
      </c>
      <c r="X21" s="35">
        <f t="shared" si="0"/>
        <v>76288323</v>
      </c>
      <c r="Y21" s="35">
        <f t="shared" si="0"/>
        <v>-51201895</v>
      </c>
      <c r="Z21" s="36">
        <f>+IF(X21&lt;&gt;0,+(Y21/X21)*100,0)</f>
        <v>-67.116293800297584</v>
      </c>
      <c r="AA21" s="33">
        <f>SUM(AA5:AA20)</f>
        <v>76288323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8269101</v>
      </c>
      <c r="D24" s="6"/>
      <c r="E24" s="7">
        <v>9740136</v>
      </c>
      <c r="F24" s="8">
        <v>9740136</v>
      </c>
      <c r="G24" s="8">
        <v>215491</v>
      </c>
      <c r="H24" s="8">
        <v>252692</v>
      </c>
      <c r="I24" s="8">
        <v>215475</v>
      </c>
      <c r="J24" s="8">
        <v>683658</v>
      </c>
      <c r="K24" s="8">
        <v>266931</v>
      </c>
      <c r="L24" s="8">
        <v>213663</v>
      </c>
      <c r="M24" s="8"/>
      <c r="N24" s="8">
        <v>480594</v>
      </c>
      <c r="O24" s="8">
        <v>229781</v>
      </c>
      <c r="P24" s="8"/>
      <c r="Q24" s="8">
        <v>206998</v>
      </c>
      <c r="R24" s="8">
        <v>436779</v>
      </c>
      <c r="S24" s="8"/>
      <c r="T24" s="8">
        <v>323405</v>
      </c>
      <c r="U24" s="8">
        <v>236408</v>
      </c>
      <c r="V24" s="8">
        <v>559813</v>
      </c>
      <c r="W24" s="8">
        <v>2160844</v>
      </c>
      <c r="X24" s="8">
        <v>9740136</v>
      </c>
      <c r="Y24" s="8">
        <v>-7579292</v>
      </c>
      <c r="Z24" s="2">
        <v>-77.815053095767865</v>
      </c>
      <c r="AA24" s="6">
        <v>9740136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47948151</v>
      </c>
      <c r="D29" s="6"/>
      <c r="E29" s="7">
        <v>55000000</v>
      </c>
      <c r="F29" s="8">
        <v>55000000</v>
      </c>
      <c r="G29" s="8">
        <v>7648608</v>
      </c>
      <c r="H29" s="8">
        <v>72393</v>
      </c>
      <c r="I29" s="8">
        <v>4182573</v>
      </c>
      <c r="J29" s="8">
        <v>11903574</v>
      </c>
      <c r="K29" s="8">
        <v>3808681</v>
      </c>
      <c r="L29" s="8"/>
      <c r="M29" s="8"/>
      <c r="N29" s="8">
        <v>3808681</v>
      </c>
      <c r="O29" s="8">
        <v>1712</v>
      </c>
      <c r="P29" s="8">
        <v>3524192</v>
      </c>
      <c r="Q29" s="8">
        <v>10772702</v>
      </c>
      <c r="R29" s="8">
        <v>14298606</v>
      </c>
      <c r="S29" s="8">
        <v>236074</v>
      </c>
      <c r="T29" s="8">
        <v>66288</v>
      </c>
      <c r="U29" s="8">
        <v>6827583</v>
      </c>
      <c r="V29" s="8">
        <v>7129945</v>
      </c>
      <c r="W29" s="8">
        <v>37140806</v>
      </c>
      <c r="X29" s="8">
        <v>55000000</v>
      </c>
      <c r="Y29" s="8">
        <v>-17859194</v>
      </c>
      <c r="Z29" s="2">
        <v>-32.471261818181816</v>
      </c>
      <c r="AA29" s="6">
        <v>55000000</v>
      </c>
    </row>
    <row r="30" spans="1:27" ht="13.5" x14ac:dyDescent="0.25">
      <c r="A30" s="25" t="s">
        <v>56</v>
      </c>
      <c r="B30" s="24" t="s">
        <v>32</v>
      </c>
      <c r="C30" s="6">
        <v>4202</v>
      </c>
      <c r="D30" s="6"/>
      <c r="E30" s="7">
        <v>82798</v>
      </c>
      <c r="F30" s="8">
        <v>123442</v>
      </c>
      <c r="G30" s="8">
        <v>11319</v>
      </c>
      <c r="H30" s="8">
        <v>20194</v>
      </c>
      <c r="I30" s="8">
        <v>30542</v>
      </c>
      <c r="J30" s="8">
        <v>62055</v>
      </c>
      <c r="K30" s="8">
        <v>1537</v>
      </c>
      <c r="L30" s="8"/>
      <c r="M30" s="8"/>
      <c r="N30" s="8">
        <v>1537</v>
      </c>
      <c r="O30" s="8"/>
      <c r="P30" s="8"/>
      <c r="Q30" s="8">
        <v>27278</v>
      </c>
      <c r="R30" s="8">
        <v>27278</v>
      </c>
      <c r="S30" s="8">
        <v>3903</v>
      </c>
      <c r="T30" s="8"/>
      <c r="U30" s="8">
        <v>1958</v>
      </c>
      <c r="V30" s="8">
        <v>5861</v>
      </c>
      <c r="W30" s="8">
        <v>96731</v>
      </c>
      <c r="X30" s="8">
        <v>123442</v>
      </c>
      <c r="Y30" s="8">
        <v>-26711</v>
      </c>
      <c r="Z30" s="2">
        <v>-21.638502292574653</v>
      </c>
      <c r="AA30" s="6">
        <v>123442</v>
      </c>
    </row>
    <row r="31" spans="1:27" ht="13.5" x14ac:dyDescent="0.25">
      <c r="A31" s="25" t="s">
        <v>57</v>
      </c>
      <c r="B31" s="24" t="s">
        <v>32</v>
      </c>
      <c r="C31" s="6">
        <v>572987</v>
      </c>
      <c r="D31" s="6"/>
      <c r="E31" s="7">
        <v>1593000</v>
      </c>
      <c r="F31" s="8">
        <v>1271900</v>
      </c>
      <c r="G31" s="8">
        <v>76712</v>
      </c>
      <c r="H31" s="8">
        <v>26071</v>
      </c>
      <c r="I31" s="8">
        <v>66314</v>
      </c>
      <c r="J31" s="8">
        <v>169097</v>
      </c>
      <c r="K31" s="8">
        <v>31247</v>
      </c>
      <c r="L31" s="8">
        <v>12380</v>
      </c>
      <c r="M31" s="8">
        <v>12100</v>
      </c>
      <c r="N31" s="8">
        <v>55727</v>
      </c>
      <c r="O31" s="8">
        <v>19240</v>
      </c>
      <c r="P31" s="8">
        <v>5530</v>
      </c>
      <c r="Q31" s="8">
        <v>123740</v>
      </c>
      <c r="R31" s="8">
        <v>148510</v>
      </c>
      <c r="S31" s="8">
        <v>230557</v>
      </c>
      <c r="T31" s="8">
        <v>32094</v>
      </c>
      <c r="U31" s="8">
        <v>309480</v>
      </c>
      <c r="V31" s="8">
        <v>572131</v>
      </c>
      <c r="W31" s="8">
        <v>945465</v>
      </c>
      <c r="X31" s="8">
        <v>1271900</v>
      </c>
      <c r="Y31" s="8">
        <v>-326435</v>
      </c>
      <c r="Z31" s="2">
        <v>-25.665146631024449</v>
      </c>
      <c r="AA31" s="6">
        <v>1271900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87826</v>
      </c>
      <c r="D33" s="6"/>
      <c r="E33" s="7">
        <v>187636</v>
      </c>
      <c r="F33" s="8">
        <v>187636</v>
      </c>
      <c r="G33" s="8">
        <v>1381</v>
      </c>
      <c r="H33" s="8">
        <v>1530</v>
      </c>
      <c r="I33" s="8">
        <v>1587</v>
      </c>
      <c r="J33" s="8">
        <v>4498</v>
      </c>
      <c r="K33" s="8">
        <v>3287</v>
      </c>
      <c r="L33" s="8">
        <v>1545</v>
      </c>
      <c r="M33" s="8"/>
      <c r="N33" s="8">
        <v>4832</v>
      </c>
      <c r="O33" s="8">
        <v>1550</v>
      </c>
      <c r="P33" s="8"/>
      <c r="Q33" s="8">
        <v>1520</v>
      </c>
      <c r="R33" s="8">
        <v>3070</v>
      </c>
      <c r="S33" s="8"/>
      <c r="T33" s="8">
        <v>2032</v>
      </c>
      <c r="U33" s="8">
        <v>1607</v>
      </c>
      <c r="V33" s="8">
        <v>3639</v>
      </c>
      <c r="W33" s="8">
        <v>16039</v>
      </c>
      <c r="X33" s="8">
        <v>187636</v>
      </c>
      <c r="Y33" s="8">
        <v>-171597</v>
      </c>
      <c r="Z33" s="2">
        <v>-91.452066767571253</v>
      </c>
      <c r="AA33" s="6">
        <v>187636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56882267</v>
      </c>
      <c r="D35" s="33">
        <f>SUM(D24:D34)</f>
        <v>0</v>
      </c>
      <c r="E35" s="34">
        <f t="shared" si="1"/>
        <v>66603570</v>
      </c>
      <c r="F35" s="35">
        <f t="shared" si="1"/>
        <v>66323114</v>
      </c>
      <c r="G35" s="35">
        <f t="shared" si="1"/>
        <v>7953511</v>
      </c>
      <c r="H35" s="35">
        <f t="shared" si="1"/>
        <v>372880</v>
      </c>
      <c r="I35" s="35">
        <f t="shared" si="1"/>
        <v>4496491</v>
      </c>
      <c r="J35" s="35">
        <f t="shared" si="1"/>
        <v>12822882</v>
      </c>
      <c r="K35" s="35">
        <f t="shared" si="1"/>
        <v>4111683</v>
      </c>
      <c r="L35" s="35">
        <f t="shared" si="1"/>
        <v>227588</v>
      </c>
      <c r="M35" s="35">
        <f t="shared" si="1"/>
        <v>12100</v>
      </c>
      <c r="N35" s="35">
        <f t="shared" si="1"/>
        <v>4351371</v>
      </c>
      <c r="O35" s="35">
        <f t="shared" si="1"/>
        <v>252283</v>
      </c>
      <c r="P35" s="35">
        <f t="shared" si="1"/>
        <v>3529722</v>
      </c>
      <c r="Q35" s="35">
        <f t="shared" si="1"/>
        <v>11132238</v>
      </c>
      <c r="R35" s="35">
        <f t="shared" si="1"/>
        <v>14914243</v>
      </c>
      <c r="S35" s="35">
        <f t="shared" si="1"/>
        <v>470534</v>
      </c>
      <c r="T35" s="35">
        <f t="shared" si="1"/>
        <v>423819</v>
      </c>
      <c r="U35" s="35">
        <f t="shared" si="1"/>
        <v>7377036</v>
      </c>
      <c r="V35" s="35">
        <f t="shared" si="1"/>
        <v>8271389</v>
      </c>
      <c r="W35" s="35">
        <f t="shared" si="1"/>
        <v>40359885</v>
      </c>
      <c r="X35" s="35">
        <f t="shared" si="1"/>
        <v>66323114</v>
      </c>
      <c r="Y35" s="35">
        <f t="shared" si="1"/>
        <v>-25963229</v>
      </c>
      <c r="Z35" s="36">
        <f>+IF(X35&lt;&gt;0,+(Y35/X35)*100,0)</f>
        <v>-39.146577164636753</v>
      </c>
      <c r="AA35" s="33">
        <f>SUM(AA24:AA34)</f>
        <v>66323114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-55154770</v>
      </c>
      <c r="D37" s="46">
        <f>+D21-D35</f>
        <v>0</v>
      </c>
      <c r="E37" s="47">
        <f t="shared" si="2"/>
        <v>9684753</v>
      </c>
      <c r="F37" s="48">
        <f t="shared" si="2"/>
        <v>9965209</v>
      </c>
      <c r="G37" s="48">
        <f t="shared" si="2"/>
        <v>-7863296</v>
      </c>
      <c r="H37" s="48">
        <f t="shared" si="2"/>
        <v>-372880</v>
      </c>
      <c r="I37" s="48">
        <f t="shared" si="2"/>
        <v>-4496491</v>
      </c>
      <c r="J37" s="48">
        <f t="shared" si="2"/>
        <v>-12732667</v>
      </c>
      <c r="K37" s="48">
        <f t="shared" si="2"/>
        <v>-4142713</v>
      </c>
      <c r="L37" s="48">
        <f t="shared" si="2"/>
        <v>2341996</v>
      </c>
      <c r="M37" s="48">
        <f t="shared" si="2"/>
        <v>-12100</v>
      </c>
      <c r="N37" s="48">
        <f t="shared" si="2"/>
        <v>-1812817</v>
      </c>
      <c r="O37" s="48">
        <f t="shared" si="2"/>
        <v>983604</v>
      </c>
      <c r="P37" s="48">
        <f t="shared" si="2"/>
        <v>-686878</v>
      </c>
      <c r="Q37" s="48">
        <f t="shared" si="2"/>
        <v>-9185418</v>
      </c>
      <c r="R37" s="48">
        <f t="shared" si="2"/>
        <v>-8888692</v>
      </c>
      <c r="S37" s="48">
        <f t="shared" si="2"/>
        <v>1501080</v>
      </c>
      <c r="T37" s="48">
        <f t="shared" si="2"/>
        <v>14181873</v>
      </c>
      <c r="U37" s="48">
        <f t="shared" si="2"/>
        <v>-7522234</v>
      </c>
      <c r="V37" s="48">
        <f t="shared" si="2"/>
        <v>8160719</v>
      </c>
      <c r="W37" s="48">
        <f t="shared" si="2"/>
        <v>-15273457</v>
      </c>
      <c r="X37" s="48">
        <f>IF(F21=F35,0,X21-X35)</f>
        <v>9965209</v>
      </c>
      <c r="Y37" s="48">
        <f t="shared" si="2"/>
        <v>-25238666</v>
      </c>
      <c r="Z37" s="49">
        <f>+IF(X37&lt;&gt;0,+(Y37/X37)*100,0)</f>
        <v>-253.26780401695541</v>
      </c>
      <c r="AA37" s="46">
        <f>+AA21-AA35</f>
        <v>9965209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-4724105</v>
      </c>
      <c r="H38" s="8"/>
      <c r="I38" s="8"/>
      <c r="J38" s="8">
        <v>-4724105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-4724105</v>
      </c>
      <c r="X38" s="8"/>
      <c r="Y38" s="8">
        <v>-4724105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-55154770</v>
      </c>
      <c r="D41" s="56">
        <f>SUM(D37:D40)</f>
        <v>0</v>
      </c>
      <c r="E41" s="57">
        <f t="shared" si="3"/>
        <v>9684753</v>
      </c>
      <c r="F41" s="58">
        <f t="shared" si="3"/>
        <v>9965209</v>
      </c>
      <c r="G41" s="58">
        <f t="shared" si="3"/>
        <v>-12587401</v>
      </c>
      <c r="H41" s="58">
        <f t="shared" si="3"/>
        <v>-372880</v>
      </c>
      <c r="I41" s="58">
        <f t="shared" si="3"/>
        <v>-4496491</v>
      </c>
      <c r="J41" s="58">
        <f t="shared" si="3"/>
        <v>-17456772</v>
      </c>
      <c r="K41" s="58">
        <f t="shared" si="3"/>
        <v>-4142713</v>
      </c>
      <c r="L41" s="58">
        <f t="shared" si="3"/>
        <v>2341996</v>
      </c>
      <c r="M41" s="58">
        <f t="shared" si="3"/>
        <v>-12100</v>
      </c>
      <c r="N41" s="58">
        <f t="shared" si="3"/>
        <v>-1812817</v>
      </c>
      <c r="O41" s="58">
        <f t="shared" si="3"/>
        <v>983604</v>
      </c>
      <c r="P41" s="58">
        <f t="shared" si="3"/>
        <v>-686878</v>
      </c>
      <c r="Q41" s="58">
        <f t="shared" si="3"/>
        <v>-9185418</v>
      </c>
      <c r="R41" s="58">
        <f t="shared" si="3"/>
        <v>-8888692</v>
      </c>
      <c r="S41" s="58">
        <f t="shared" si="3"/>
        <v>1501080</v>
      </c>
      <c r="T41" s="58">
        <f t="shared" si="3"/>
        <v>14181873</v>
      </c>
      <c r="U41" s="58">
        <f t="shared" si="3"/>
        <v>-7522234</v>
      </c>
      <c r="V41" s="58">
        <f t="shared" si="3"/>
        <v>8160719</v>
      </c>
      <c r="W41" s="58">
        <f t="shared" si="3"/>
        <v>-19997562</v>
      </c>
      <c r="X41" s="58">
        <f t="shared" si="3"/>
        <v>9965209</v>
      </c>
      <c r="Y41" s="58">
        <f t="shared" si="3"/>
        <v>-29962771</v>
      </c>
      <c r="Z41" s="59">
        <f>+IF(X41&lt;&gt;0,+(Y41/X41)*100,0)</f>
        <v>-300.67378416247965</v>
      </c>
      <c r="AA41" s="56">
        <f>SUM(AA37:AA40)</f>
        <v>9965209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-55154770</v>
      </c>
      <c r="D43" s="64">
        <f>+D41-D42</f>
        <v>0</v>
      </c>
      <c r="E43" s="65">
        <f t="shared" si="4"/>
        <v>9684753</v>
      </c>
      <c r="F43" s="66">
        <f t="shared" si="4"/>
        <v>9965209</v>
      </c>
      <c r="G43" s="66">
        <f t="shared" si="4"/>
        <v>-12587401</v>
      </c>
      <c r="H43" s="66">
        <f t="shared" si="4"/>
        <v>-372880</v>
      </c>
      <c r="I43" s="66">
        <f t="shared" si="4"/>
        <v>-4496491</v>
      </c>
      <c r="J43" s="66">
        <f t="shared" si="4"/>
        <v>-17456772</v>
      </c>
      <c r="K43" s="66">
        <f t="shared" si="4"/>
        <v>-4142713</v>
      </c>
      <c r="L43" s="66">
        <f t="shared" si="4"/>
        <v>2341996</v>
      </c>
      <c r="M43" s="66">
        <f t="shared" si="4"/>
        <v>-12100</v>
      </c>
      <c r="N43" s="66">
        <f t="shared" si="4"/>
        <v>-1812817</v>
      </c>
      <c r="O43" s="66">
        <f t="shared" si="4"/>
        <v>983604</v>
      </c>
      <c r="P43" s="66">
        <f t="shared" si="4"/>
        <v>-686878</v>
      </c>
      <c r="Q43" s="66">
        <f t="shared" si="4"/>
        <v>-9185418</v>
      </c>
      <c r="R43" s="66">
        <f t="shared" si="4"/>
        <v>-8888692</v>
      </c>
      <c r="S43" s="66">
        <f t="shared" si="4"/>
        <v>1501080</v>
      </c>
      <c r="T43" s="66">
        <f t="shared" si="4"/>
        <v>14181873</v>
      </c>
      <c r="U43" s="66">
        <f t="shared" si="4"/>
        <v>-7522234</v>
      </c>
      <c r="V43" s="66">
        <f t="shared" si="4"/>
        <v>8160719</v>
      </c>
      <c r="W43" s="66">
        <f t="shared" si="4"/>
        <v>-19997562</v>
      </c>
      <c r="X43" s="66">
        <f t="shared" si="4"/>
        <v>9965209</v>
      </c>
      <c r="Y43" s="66">
        <f t="shared" si="4"/>
        <v>-29962771</v>
      </c>
      <c r="Z43" s="67">
        <f>+IF(X43&lt;&gt;0,+(Y43/X43)*100,0)</f>
        <v>-300.67378416247965</v>
      </c>
      <c r="AA43" s="64">
        <f>+AA41-AA42</f>
        <v>9965209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-55154770</v>
      </c>
      <c r="D45" s="56">
        <f>SUM(D43:D44)</f>
        <v>0</v>
      </c>
      <c r="E45" s="57">
        <f t="shared" si="5"/>
        <v>9684753</v>
      </c>
      <c r="F45" s="58">
        <f t="shared" si="5"/>
        <v>9965209</v>
      </c>
      <c r="G45" s="58">
        <f t="shared" si="5"/>
        <v>-12587401</v>
      </c>
      <c r="H45" s="58">
        <f t="shared" si="5"/>
        <v>-372880</v>
      </c>
      <c r="I45" s="58">
        <f t="shared" si="5"/>
        <v>-4496491</v>
      </c>
      <c r="J45" s="58">
        <f t="shared" si="5"/>
        <v>-17456772</v>
      </c>
      <c r="K45" s="58">
        <f t="shared" si="5"/>
        <v>-4142713</v>
      </c>
      <c r="L45" s="58">
        <f t="shared" si="5"/>
        <v>2341996</v>
      </c>
      <c r="M45" s="58">
        <f t="shared" si="5"/>
        <v>-12100</v>
      </c>
      <c r="N45" s="58">
        <f t="shared" si="5"/>
        <v>-1812817</v>
      </c>
      <c r="O45" s="58">
        <f t="shared" si="5"/>
        <v>983604</v>
      </c>
      <c r="P45" s="58">
        <f t="shared" si="5"/>
        <v>-686878</v>
      </c>
      <c r="Q45" s="58">
        <f t="shared" si="5"/>
        <v>-9185418</v>
      </c>
      <c r="R45" s="58">
        <f t="shared" si="5"/>
        <v>-8888692</v>
      </c>
      <c r="S45" s="58">
        <f t="shared" si="5"/>
        <v>1501080</v>
      </c>
      <c r="T45" s="58">
        <f t="shared" si="5"/>
        <v>14181873</v>
      </c>
      <c r="U45" s="58">
        <f t="shared" si="5"/>
        <v>-7522234</v>
      </c>
      <c r="V45" s="58">
        <f t="shared" si="5"/>
        <v>8160719</v>
      </c>
      <c r="W45" s="58">
        <f t="shared" si="5"/>
        <v>-19997562</v>
      </c>
      <c r="X45" s="58">
        <f t="shared" si="5"/>
        <v>9965209</v>
      </c>
      <c r="Y45" s="58">
        <f t="shared" si="5"/>
        <v>-29962771</v>
      </c>
      <c r="Z45" s="59">
        <f>+IF(X45&lt;&gt;0,+(Y45/X45)*100,0)</f>
        <v>-300.67378416247965</v>
      </c>
      <c r="AA45" s="56">
        <f>SUM(AA43:AA44)</f>
        <v>9965209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-55154770</v>
      </c>
      <c r="D47" s="71">
        <f>SUM(D45:D46)</f>
        <v>0</v>
      </c>
      <c r="E47" s="72">
        <f t="shared" si="6"/>
        <v>9684753</v>
      </c>
      <c r="F47" s="73">
        <f t="shared" si="6"/>
        <v>9965209</v>
      </c>
      <c r="G47" s="73">
        <f t="shared" si="6"/>
        <v>-12587401</v>
      </c>
      <c r="H47" s="74">
        <f t="shared" si="6"/>
        <v>-372880</v>
      </c>
      <c r="I47" s="74">
        <f t="shared" si="6"/>
        <v>-4496491</v>
      </c>
      <c r="J47" s="74">
        <f t="shared" si="6"/>
        <v>-17456772</v>
      </c>
      <c r="K47" s="74">
        <f t="shared" si="6"/>
        <v>-4142713</v>
      </c>
      <c r="L47" s="74">
        <f t="shared" si="6"/>
        <v>2341996</v>
      </c>
      <c r="M47" s="73">
        <f t="shared" si="6"/>
        <v>-12100</v>
      </c>
      <c r="N47" s="73">
        <f t="shared" si="6"/>
        <v>-1812817</v>
      </c>
      <c r="O47" s="74">
        <f t="shared" si="6"/>
        <v>983604</v>
      </c>
      <c r="P47" s="74">
        <f t="shared" si="6"/>
        <v>-686878</v>
      </c>
      <c r="Q47" s="74">
        <f t="shared" si="6"/>
        <v>-9185418</v>
      </c>
      <c r="R47" s="74">
        <f t="shared" si="6"/>
        <v>-8888692</v>
      </c>
      <c r="S47" s="74">
        <f t="shared" si="6"/>
        <v>1501080</v>
      </c>
      <c r="T47" s="73">
        <f t="shared" si="6"/>
        <v>14181873</v>
      </c>
      <c r="U47" s="73">
        <f t="shared" si="6"/>
        <v>-7522234</v>
      </c>
      <c r="V47" s="74">
        <f t="shared" si="6"/>
        <v>8160719</v>
      </c>
      <c r="W47" s="74">
        <f t="shared" si="6"/>
        <v>-19997562</v>
      </c>
      <c r="X47" s="74">
        <f t="shared" si="6"/>
        <v>9965209</v>
      </c>
      <c r="Y47" s="74">
        <f t="shared" si="6"/>
        <v>-29962771</v>
      </c>
      <c r="Z47" s="75">
        <f>+IF(X47&lt;&gt;0,+(Y47/X47)*100,0)</f>
        <v>-300.67378416247965</v>
      </c>
      <c r="AA47" s="76">
        <f>SUM(AA45:AA46)</f>
        <v>9965209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308258184</v>
      </c>
      <c r="D6" s="6"/>
      <c r="E6" s="7">
        <v>380616929</v>
      </c>
      <c r="F6" s="8">
        <v>387579060</v>
      </c>
      <c r="G6" s="8">
        <v>30139301</v>
      </c>
      <c r="H6" s="8">
        <v>31556090</v>
      </c>
      <c r="I6" s="8">
        <v>41078059</v>
      </c>
      <c r="J6" s="8">
        <v>102773450</v>
      </c>
      <c r="K6" s="8">
        <v>16488762</v>
      </c>
      <c r="L6" s="8">
        <v>28583070</v>
      </c>
      <c r="M6" s="8">
        <v>26883741</v>
      </c>
      <c r="N6" s="8">
        <v>71955573</v>
      </c>
      <c r="O6" s="8">
        <v>27042413</v>
      </c>
      <c r="P6" s="8">
        <v>25072996</v>
      </c>
      <c r="Q6" s="8">
        <v>24683335</v>
      </c>
      <c r="R6" s="8">
        <v>76798744</v>
      </c>
      <c r="S6" s="8">
        <v>26029709</v>
      </c>
      <c r="T6" s="8">
        <v>30573113</v>
      </c>
      <c r="U6" s="8">
        <v>36517702</v>
      </c>
      <c r="V6" s="8">
        <v>93120524</v>
      </c>
      <c r="W6" s="8">
        <v>344648291</v>
      </c>
      <c r="X6" s="8">
        <v>387579060</v>
      </c>
      <c r="Y6" s="8">
        <v>-42930769</v>
      </c>
      <c r="Z6" s="2">
        <v>-11.076648206949056</v>
      </c>
      <c r="AA6" s="6">
        <v>387579060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1064732</v>
      </c>
      <c r="D13" s="6"/>
      <c r="E13" s="7">
        <v>2399497</v>
      </c>
      <c r="F13" s="8">
        <v>2399497</v>
      </c>
      <c r="G13" s="8">
        <v>108638</v>
      </c>
      <c r="H13" s="8">
        <v>117767</v>
      </c>
      <c r="I13" s="8">
        <v>121527</v>
      </c>
      <c r="J13" s="8">
        <v>347932</v>
      </c>
      <c r="K13" s="8">
        <v>130362</v>
      </c>
      <c r="L13" s="8">
        <v>135870</v>
      </c>
      <c r="M13" s="8">
        <v>141131</v>
      </c>
      <c r="N13" s="8">
        <v>407363</v>
      </c>
      <c r="O13" s="8">
        <v>149978</v>
      </c>
      <c r="P13" s="8">
        <v>148396</v>
      </c>
      <c r="Q13" s="8">
        <v>152220</v>
      </c>
      <c r="R13" s="8">
        <v>450594</v>
      </c>
      <c r="S13" s="8">
        <v>157965</v>
      </c>
      <c r="T13" s="8">
        <v>160895</v>
      </c>
      <c r="U13" s="8">
        <v>162115</v>
      </c>
      <c r="V13" s="8">
        <v>480975</v>
      </c>
      <c r="W13" s="8">
        <v>1686864</v>
      </c>
      <c r="X13" s="8">
        <v>2399497</v>
      </c>
      <c r="Y13" s="8">
        <v>-712633</v>
      </c>
      <c r="Z13" s="2">
        <v>-29.69926613786139</v>
      </c>
      <c r="AA13" s="6">
        <v>2399497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504020</v>
      </c>
      <c r="D15" s="6"/>
      <c r="E15" s="7">
        <v>2073547</v>
      </c>
      <c r="F15" s="8">
        <v>2073547</v>
      </c>
      <c r="G15" s="8">
        <v>22876</v>
      </c>
      <c r="H15" s="8">
        <v>86377</v>
      </c>
      <c r="I15" s="8">
        <v>96962</v>
      </c>
      <c r="J15" s="8">
        <v>206215</v>
      </c>
      <c r="K15" s="8">
        <v>154053</v>
      </c>
      <c r="L15" s="8">
        <v>58705</v>
      </c>
      <c r="M15" s="8">
        <v>40950</v>
      </c>
      <c r="N15" s="8">
        <v>253708</v>
      </c>
      <c r="O15" s="8">
        <v>31435</v>
      </c>
      <c r="P15" s="8">
        <v>52230</v>
      </c>
      <c r="Q15" s="8">
        <v>5200</v>
      </c>
      <c r="R15" s="8">
        <v>88865</v>
      </c>
      <c r="S15" s="8">
        <v>9050</v>
      </c>
      <c r="T15" s="8">
        <v>97993</v>
      </c>
      <c r="U15" s="8">
        <v>22150</v>
      </c>
      <c r="V15" s="8">
        <v>129193</v>
      </c>
      <c r="W15" s="8">
        <v>677981</v>
      </c>
      <c r="X15" s="8">
        <v>2073547</v>
      </c>
      <c r="Y15" s="8">
        <v>-1395566</v>
      </c>
      <c r="Z15" s="2">
        <v>-67.303321313671688</v>
      </c>
      <c r="AA15" s="6">
        <v>2073547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12182881</v>
      </c>
      <c r="D18" s="6"/>
      <c r="E18" s="7">
        <v>15374872</v>
      </c>
      <c r="F18" s="8">
        <v>15526672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15526672</v>
      </c>
      <c r="Y18" s="8">
        <v>-15526672</v>
      </c>
      <c r="Z18" s="2">
        <v>-100</v>
      </c>
      <c r="AA18" s="6">
        <v>15526672</v>
      </c>
    </row>
    <row r="19" spans="1:27" ht="13.5" x14ac:dyDescent="0.25">
      <c r="A19" s="23" t="s">
        <v>46</v>
      </c>
      <c r="B19" s="29" t="s">
        <v>32</v>
      </c>
      <c r="C19" s="6">
        <v>25090</v>
      </c>
      <c r="D19" s="6"/>
      <c r="E19" s="7">
        <v>55888</v>
      </c>
      <c r="F19" s="26">
        <v>55888</v>
      </c>
      <c r="G19" s="26">
        <v>159</v>
      </c>
      <c r="H19" s="26">
        <v>3849</v>
      </c>
      <c r="I19" s="26">
        <v>513</v>
      </c>
      <c r="J19" s="26">
        <v>4521</v>
      </c>
      <c r="K19" s="26">
        <v>570</v>
      </c>
      <c r="L19" s="26">
        <v>3693</v>
      </c>
      <c r="M19" s="26">
        <v>2640</v>
      </c>
      <c r="N19" s="26">
        <v>6903</v>
      </c>
      <c r="O19" s="26">
        <v>4210</v>
      </c>
      <c r="P19" s="26">
        <v>1301</v>
      </c>
      <c r="Q19" s="26">
        <v>6031</v>
      </c>
      <c r="R19" s="26">
        <v>11542</v>
      </c>
      <c r="S19" s="26">
        <v>1787</v>
      </c>
      <c r="T19" s="26">
        <v>2897</v>
      </c>
      <c r="U19" s="26">
        <v>9235</v>
      </c>
      <c r="V19" s="26">
        <v>13919</v>
      </c>
      <c r="W19" s="26">
        <v>36885</v>
      </c>
      <c r="X19" s="26">
        <v>55888</v>
      </c>
      <c r="Y19" s="26">
        <v>-19003</v>
      </c>
      <c r="Z19" s="27">
        <v>-34.001932436301175</v>
      </c>
      <c r="AA19" s="28">
        <v>55888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322034907</v>
      </c>
      <c r="D21" s="33">
        <f t="shared" si="0"/>
        <v>0</v>
      </c>
      <c r="E21" s="34">
        <f t="shared" si="0"/>
        <v>400520733</v>
      </c>
      <c r="F21" s="35">
        <f t="shared" si="0"/>
        <v>407634664</v>
      </c>
      <c r="G21" s="35">
        <f t="shared" si="0"/>
        <v>30270974</v>
      </c>
      <c r="H21" s="35">
        <f t="shared" si="0"/>
        <v>31764083</v>
      </c>
      <c r="I21" s="35">
        <f t="shared" si="0"/>
        <v>41297061</v>
      </c>
      <c r="J21" s="35">
        <f t="shared" si="0"/>
        <v>103332118</v>
      </c>
      <c r="K21" s="35">
        <f t="shared" si="0"/>
        <v>16773747</v>
      </c>
      <c r="L21" s="35">
        <f t="shared" si="0"/>
        <v>28781338</v>
      </c>
      <c r="M21" s="35">
        <f t="shared" si="0"/>
        <v>27068462</v>
      </c>
      <c r="N21" s="35">
        <f t="shared" si="0"/>
        <v>72623547</v>
      </c>
      <c r="O21" s="35">
        <f t="shared" si="0"/>
        <v>27228036</v>
      </c>
      <c r="P21" s="35">
        <f t="shared" si="0"/>
        <v>25274923</v>
      </c>
      <c r="Q21" s="35">
        <f t="shared" si="0"/>
        <v>24846786</v>
      </c>
      <c r="R21" s="35">
        <f t="shared" si="0"/>
        <v>77349745</v>
      </c>
      <c r="S21" s="35">
        <f t="shared" si="0"/>
        <v>26198511</v>
      </c>
      <c r="T21" s="35">
        <f t="shared" si="0"/>
        <v>30834898</v>
      </c>
      <c r="U21" s="35">
        <f t="shared" si="0"/>
        <v>36711202</v>
      </c>
      <c r="V21" s="35">
        <f t="shared" si="0"/>
        <v>93744611</v>
      </c>
      <c r="W21" s="35">
        <f t="shared" si="0"/>
        <v>347050021</v>
      </c>
      <c r="X21" s="35">
        <f t="shared" si="0"/>
        <v>407634664</v>
      </c>
      <c r="Y21" s="35">
        <f t="shared" si="0"/>
        <v>-60584643</v>
      </c>
      <c r="Z21" s="36">
        <f>+IF(X21&lt;&gt;0,+(Y21/X21)*100,0)</f>
        <v>-14.862485541710457</v>
      </c>
      <c r="AA21" s="33">
        <f>SUM(AA5:AA20)</f>
        <v>407634664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21470610</v>
      </c>
      <c r="D24" s="6"/>
      <c r="E24" s="7">
        <v>24231239</v>
      </c>
      <c r="F24" s="8">
        <v>24140929</v>
      </c>
      <c r="G24" s="8">
        <v>1987783</v>
      </c>
      <c r="H24" s="8">
        <v>1787102</v>
      </c>
      <c r="I24" s="8">
        <v>1872880</v>
      </c>
      <c r="J24" s="8">
        <v>5647765</v>
      </c>
      <c r="K24" s="8">
        <v>1996065</v>
      </c>
      <c r="L24" s="8">
        <v>2001972</v>
      </c>
      <c r="M24" s="8">
        <v>2109341</v>
      </c>
      <c r="N24" s="8">
        <v>6107378</v>
      </c>
      <c r="O24" s="8">
        <v>2210321</v>
      </c>
      <c r="P24" s="8">
        <v>2008762</v>
      </c>
      <c r="Q24" s="8">
        <v>1802515</v>
      </c>
      <c r="R24" s="8">
        <v>6021598</v>
      </c>
      <c r="S24" s="8">
        <v>1890942</v>
      </c>
      <c r="T24" s="8">
        <v>1928258</v>
      </c>
      <c r="U24" s="8">
        <v>1893507</v>
      </c>
      <c r="V24" s="8">
        <v>5712707</v>
      </c>
      <c r="W24" s="8">
        <v>23489448</v>
      </c>
      <c r="X24" s="8">
        <v>24140929</v>
      </c>
      <c r="Y24" s="8">
        <v>-651481</v>
      </c>
      <c r="Z24" s="2">
        <v>-2.6986575371643737</v>
      </c>
      <c r="AA24" s="6">
        <v>24140929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97701</v>
      </c>
      <c r="D26" s="6"/>
      <c r="E26" s="7">
        <v>3000000</v>
      </c>
      <c r="F26" s="8">
        <v>300000</v>
      </c>
      <c r="G26" s="8">
        <v>1261</v>
      </c>
      <c r="H26" s="8">
        <v>11407</v>
      </c>
      <c r="I26" s="8">
        <v>4858</v>
      </c>
      <c r="J26" s="8">
        <v>17526</v>
      </c>
      <c r="K26" s="8">
        <v>2556</v>
      </c>
      <c r="L26" s="8">
        <v>5431</v>
      </c>
      <c r="M26" s="8">
        <v>2020</v>
      </c>
      <c r="N26" s="8">
        <v>10007</v>
      </c>
      <c r="O26" s="8">
        <v>146458</v>
      </c>
      <c r="P26" s="8">
        <v>9424</v>
      </c>
      <c r="Q26" s="8">
        <v>8594</v>
      </c>
      <c r="R26" s="8">
        <v>164476</v>
      </c>
      <c r="S26" s="8">
        <v>33778</v>
      </c>
      <c r="T26" s="8">
        <v>1400</v>
      </c>
      <c r="U26" s="8">
        <v>38117</v>
      </c>
      <c r="V26" s="8">
        <v>73295</v>
      </c>
      <c r="W26" s="8">
        <v>265304</v>
      </c>
      <c r="X26" s="8">
        <v>300000</v>
      </c>
      <c r="Y26" s="8">
        <v>-34696</v>
      </c>
      <c r="Z26" s="2">
        <v>-11.565333333333333</v>
      </c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33461214</v>
      </c>
      <c r="D27" s="6"/>
      <c r="E27" s="7">
        <v>1370997</v>
      </c>
      <c r="F27" s="8">
        <v>2763533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2763533</v>
      </c>
      <c r="Y27" s="8">
        <v>-2763533</v>
      </c>
      <c r="Z27" s="2">
        <v>-100</v>
      </c>
      <c r="AA27" s="6">
        <v>2763533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291408322</v>
      </c>
      <c r="D29" s="6"/>
      <c r="E29" s="7">
        <v>318433985</v>
      </c>
      <c r="F29" s="8">
        <v>317464026</v>
      </c>
      <c r="G29" s="8">
        <v>33312</v>
      </c>
      <c r="H29" s="8">
        <v>14568377</v>
      </c>
      <c r="I29" s="8">
        <v>149761</v>
      </c>
      <c r="J29" s="8">
        <v>14751450</v>
      </c>
      <c r="K29" s="8">
        <v>726013</v>
      </c>
      <c r="L29" s="8">
        <v>581598</v>
      </c>
      <c r="M29" s="8">
        <v>409933</v>
      </c>
      <c r="N29" s="8">
        <v>1717544</v>
      </c>
      <c r="O29" s="8">
        <v>453962</v>
      </c>
      <c r="P29" s="8">
        <v>483990</v>
      </c>
      <c r="Q29" s="8">
        <v>612124</v>
      </c>
      <c r="R29" s="8">
        <v>1550076</v>
      </c>
      <c r="S29" s="8">
        <v>530420</v>
      </c>
      <c r="T29" s="8">
        <v>722454</v>
      </c>
      <c r="U29" s="8">
        <v>1078964</v>
      </c>
      <c r="V29" s="8">
        <v>2331838</v>
      </c>
      <c r="W29" s="8">
        <v>20350908</v>
      </c>
      <c r="X29" s="8">
        <v>317464026</v>
      </c>
      <c r="Y29" s="8">
        <v>-297113118</v>
      </c>
      <c r="Z29" s="2">
        <v>-93.589538866365913</v>
      </c>
      <c r="AA29" s="6">
        <v>317464026</v>
      </c>
    </row>
    <row r="30" spans="1:27" ht="13.5" x14ac:dyDescent="0.25">
      <c r="A30" s="25" t="s">
        <v>56</v>
      </c>
      <c r="B30" s="24" t="s">
        <v>32</v>
      </c>
      <c r="C30" s="6">
        <v>215480</v>
      </c>
      <c r="D30" s="6"/>
      <c r="E30" s="7">
        <v>241131</v>
      </c>
      <c r="F30" s="8">
        <v>269659</v>
      </c>
      <c r="G30" s="8">
        <v>4897</v>
      </c>
      <c r="H30" s="8">
        <v>18495</v>
      </c>
      <c r="I30" s="8">
        <v>4836</v>
      </c>
      <c r="J30" s="8">
        <v>28228</v>
      </c>
      <c r="K30" s="8">
        <v>34703</v>
      </c>
      <c r="L30" s="8">
        <v>1440</v>
      </c>
      <c r="M30" s="8"/>
      <c r="N30" s="8">
        <v>36143</v>
      </c>
      <c r="O30" s="8">
        <v>11504</v>
      </c>
      <c r="P30" s="8">
        <v>14774</v>
      </c>
      <c r="Q30" s="8">
        <v>25243</v>
      </c>
      <c r="R30" s="8">
        <v>51521</v>
      </c>
      <c r="S30" s="8">
        <v>84280</v>
      </c>
      <c r="T30" s="8">
        <v>15255</v>
      </c>
      <c r="U30" s="8">
        <v>4880</v>
      </c>
      <c r="V30" s="8">
        <v>104415</v>
      </c>
      <c r="W30" s="8">
        <v>220307</v>
      </c>
      <c r="X30" s="8">
        <v>269659</v>
      </c>
      <c r="Y30" s="8">
        <v>-49352</v>
      </c>
      <c r="Z30" s="2">
        <v>-18.301632802910341</v>
      </c>
      <c r="AA30" s="6">
        <v>269659</v>
      </c>
    </row>
    <row r="31" spans="1:27" ht="13.5" x14ac:dyDescent="0.25">
      <c r="A31" s="25" t="s">
        <v>57</v>
      </c>
      <c r="B31" s="24" t="s">
        <v>32</v>
      </c>
      <c r="C31" s="6">
        <v>22033365</v>
      </c>
      <c r="D31" s="6"/>
      <c r="E31" s="7">
        <v>24465573</v>
      </c>
      <c r="F31" s="8">
        <v>31638771</v>
      </c>
      <c r="G31" s="8">
        <v>3479694</v>
      </c>
      <c r="H31" s="8">
        <v>175635</v>
      </c>
      <c r="I31" s="8">
        <v>1821387</v>
      </c>
      <c r="J31" s="8">
        <v>5476716</v>
      </c>
      <c r="K31" s="8">
        <v>1419236</v>
      </c>
      <c r="L31" s="8">
        <v>3320632</v>
      </c>
      <c r="M31" s="8">
        <v>3115651</v>
      </c>
      <c r="N31" s="8">
        <v>7855519</v>
      </c>
      <c r="O31" s="8">
        <v>3067763</v>
      </c>
      <c r="P31" s="8">
        <v>1921190</v>
      </c>
      <c r="Q31" s="8">
        <v>5217706</v>
      </c>
      <c r="R31" s="8">
        <v>10206659</v>
      </c>
      <c r="S31" s="8">
        <v>1714591</v>
      </c>
      <c r="T31" s="8">
        <v>4033992</v>
      </c>
      <c r="U31" s="8">
        <v>1740539</v>
      </c>
      <c r="V31" s="8">
        <v>7489122</v>
      </c>
      <c r="W31" s="8">
        <v>31028016</v>
      </c>
      <c r="X31" s="8">
        <v>31638771</v>
      </c>
      <c r="Y31" s="8">
        <v>-610755</v>
      </c>
      <c r="Z31" s="2">
        <v>-1.930400520298339</v>
      </c>
      <c r="AA31" s="6">
        <v>31638771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12822403</v>
      </c>
      <c r="D33" s="6"/>
      <c r="E33" s="7">
        <v>12350778</v>
      </c>
      <c r="F33" s="8">
        <v>12350778</v>
      </c>
      <c r="G33" s="8">
        <v>53515</v>
      </c>
      <c r="H33" s="8">
        <v>654663</v>
      </c>
      <c r="I33" s="8">
        <v>1050865</v>
      </c>
      <c r="J33" s="8">
        <v>1759043</v>
      </c>
      <c r="K33" s="8">
        <v>2080235</v>
      </c>
      <c r="L33" s="8">
        <v>626170</v>
      </c>
      <c r="M33" s="8">
        <v>577785</v>
      </c>
      <c r="N33" s="8">
        <v>3284190</v>
      </c>
      <c r="O33" s="8">
        <v>1523267</v>
      </c>
      <c r="P33" s="8">
        <v>1509032</v>
      </c>
      <c r="Q33" s="8">
        <v>1436378</v>
      </c>
      <c r="R33" s="8">
        <v>4468677</v>
      </c>
      <c r="S33" s="8">
        <v>3146043</v>
      </c>
      <c r="T33" s="8">
        <v>469170</v>
      </c>
      <c r="U33" s="8">
        <v>2188768</v>
      </c>
      <c r="V33" s="8">
        <v>5803981</v>
      </c>
      <c r="W33" s="8">
        <v>15315891</v>
      </c>
      <c r="X33" s="8">
        <v>12350778</v>
      </c>
      <c r="Y33" s="8">
        <v>2965113</v>
      </c>
      <c r="Z33" s="2">
        <v>24.007499770459802</v>
      </c>
      <c r="AA33" s="6">
        <v>12350778</v>
      </c>
    </row>
    <row r="34" spans="1:27" ht="13.5" x14ac:dyDescent="0.25">
      <c r="A34" s="23" t="s">
        <v>59</v>
      </c>
      <c r="B34" s="29" t="s">
        <v>32</v>
      </c>
      <c r="C34" s="6">
        <v>420738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381929833</v>
      </c>
      <c r="D35" s="33">
        <f>SUM(D24:D34)</f>
        <v>0</v>
      </c>
      <c r="E35" s="34">
        <f t="shared" si="1"/>
        <v>384093703</v>
      </c>
      <c r="F35" s="35">
        <f t="shared" si="1"/>
        <v>388927696</v>
      </c>
      <c r="G35" s="35">
        <f t="shared" si="1"/>
        <v>5560462</v>
      </c>
      <c r="H35" s="35">
        <f t="shared" si="1"/>
        <v>17215679</v>
      </c>
      <c r="I35" s="35">
        <f t="shared" si="1"/>
        <v>4904587</v>
      </c>
      <c r="J35" s="35">
        <f t="shared" si="1"/>
        <v>27680728</v>
      </c>
      <c r="K35" s="35">
        <f t="shared" si="1"/>
        <v>6258808</v>
      </c>
      <c r="L35" s="35">
        <f t="shared" si="1"/>
        <v>6537243</v>
      </c>
      <c r="M35" s="35">
        <f t="shared" si="1"/>
        <v>6214730</v>
      </c>
      <c r="N35" s="35">
        <f t="shared" si="1"/>
        <v>19010781</v>
      </c>
      <c r="O35" s="35">
        <f t="shared" si="1"/>
        <v>7413275</v>
      </c>
      <c r="P35" s="35">
        <f t="shared" si="1"/>
        <v>5947172</v>
      </c>
      <c r="Q35" s="35">
        <f t="shared" si="1"/>
        <v>9102560</v>
      </c>
      <c r="R35" s="35">
        <f t="shared" si="1"/>
        <v>22463007</v>
      </c>
      <c r="S35" s="35">
        <f t="shared" si="1"/>
        <v>7400054</v>
      </c>
      <c r="T35" s="35">
        <f t="shared" si="1"/>
        <v>7170529</v>
      </c>
      <c r="U35" s="35">
        <f t="shared" si="1"/>
        <v>6944775</v>
      </c>
      <c r="V35" s="35">
        <f t="shared" si="1"/>
        <v>21515358</v>
      </c>
      <c r="W35" s="35">
        <f t="shared" si="1"/>
        <v>90669874</v>
      </c>
      <c r="X35" s="35">
        <f t="shared" si="1"/>
        <v>388927696</v>
      </c>
      <c r="Y35" s="35">
        <f t="shared" si="1"/>
        <v>-298257822</v>
      </c>
      <c r="Z35" s="36">
        <f>+IF(X35&lt;&gt;0,+(Y35/X35)*100,0)</f>
        <v>-76.68721591891979</v>
      </c>
      <c r="AA35" s="33">
        <f>SUM(AA24:AA34)</f>
        <v>388927696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-59894926</v>
      </c>
      <c r="D37" s="46">
        <f>+D21-D35</f>
        <v>0</v>
      </c>
      <c r="E37" s="47">
        <f t="shared" si="2"/>
        <v>16427030</v>
      </c>
      <c r="F37" s="48">
        <f t="shared" si="2"/>
        <v>18706968</v>
      </c>
      <c r="G37" s="48">
        <f t="shared" si="2"/>
        <v>24710512</v>
      </c>
      <c r="H37" s="48">
        <f t="shared" si="2"/>
        <v>14548404</v>
      </c>
      <c r="I37" s="48">
        <f t="shared" si="2"/>
        <v>36392474</v>
      </c>
      <c r="J37" s="48">
        <f t="shared" si="2"/>
        <v>75651390</v>
      </c>
      <c r="K37" s="48">
        <f t="shared" si="2"/>
        <v>10514939</v>
      </c>
      <c r="L37" s="48">
        <f t="shared" si="2"/>
        <v>22244095</v>
      </c>
      <c r="M37" s="48">
        <f t="shared" si="2"/>
        <v>20853732</v>
      </c>
      <c r="N37" s="48">
        <f t="shared" si="2"/>
        <v>53612766</v>
      </c>
      <c r="O37" s="48">
        <f t="shared" si="2"/>
        <v>19814761</v>
      </c>
      <c r="P37" s="48">
        <f t="shared" si="2"/>
        <v>19327751</v>
      </c>
      <c r="Q37" s="48">
        <f t="shared" si="2"/>
        <v>15744226</v>
      </c>
      <c r="R37" s="48">
        <f t="shared" si="2"/>
        <v>54886738</v>
      </c>
      <c r="S37" s="48">
        <f t="shared" si="2"/>
        <v>18798457</v>
      </c>
      <c r="T37" s="48">
        <f t="shared" si="2"/>
        <v>23664369</v>
      </c>
      <c r="U37" s="48">
        <f t="shared" si="2"/>
        <v>29766427</v>
      </c>
      <c r="V37" s="48">
        <f t="shared" si="2"/>
        <v>72229253</v>
      </c>
      <c r="W37" s="48">
        <f t="shared" si="2"/>
        <v>256380147</v>
      </c>
      <c r="X37" s="48">
        <f>IF(F21=F35,0,X21-X35)</f>
        <v>18706968</v>
      </c>
      <c r="Y37" s="48">
        <f t="shared" si="2"/>
        <v>237673179</v>
      </c>
      <c r="Z37" s="49">
        <f>+IF(X37&lt;&gt;0,+(Y37/X37)*100,0)</f>
        <v>1270.5061504354956</v>
      </c>
      <c r="AA37" s="46">
        <f>+AA21-AA35</f>
        <v>18706968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8134363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8134363</v>
      </c>
      <c r="Y38" s="8">
        <v>-8134363</v>
      </c>
      <c r="Z38" s="2">
        <v>-100</v>
      </c>
      <c r="AA38" s="6">
        <v>8134363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-59894926</v>
      </c>
      <c r="D41" s="56">
        <f>SUM(D37:D40)</f>
        <v>0</v>
      </c>
      <c r="E41" s="57">
        <f t="shared" si="3"/>
        <v>16427030</v>
      </c>
      <c r="F41" s="58">
        <f t="shared" si="3"/>
        <v>26841331</v>
      </c>
      <c r="G41" s="58">
        <f t="shared" si="3"/>
        <v>24710512</v>
      </c>
      <c r="H41" s="58">
        <f t="shared" si="3"/>
        <v>14548404</v>
      </c>
      <c r="I41" s="58">
        <f t="shared" si="3"/>
        <v>36392474</v>
      </c>
      <c r="J41" s="58">
        <f t="shared" si="3"/>
        <v>75651390</v>
      </c>
      <c r="K41" s="58">
        <f t="shared" si="3"/>
        <v>10514939</v>
      </c>
      <c r="L41" s="58">
        <f t="shared" si="3"/>
        <v>22244095</v>
      </c>
      <c r="M41" s="58">
        <f t="shared" si="3"/>
        <v>20853732</v>
      </c>
      <c r="N41" s="58">
        <f t="shared" si="3"/>
        <v>53612766</v>
      </c>
      <c r="O41" s="58">
        <f t="shared" si="3"/>
        <v>19814761</v>
      </c>
      <c r="P41" s="58">
        <f t="shared" si="3"/>
        <v>19327751</v>
      </c>
      <c r="Q41" s="58">
        <f t="shared" si="3"/>
        <v>15744226</v>
      </c>
      <c r="R41" s="58">
        <f t="shared" si="3"/>
        <v>54886738</v>
      </c>
      <c r="S41" s="58">
        <f t="shared" si="3"/>
        <v>18798457</v>
      </c>
      <c r="T41" s="58">
        <f t="shared" si="3"/>
        <v>23664369</v>
      </c>
      <c r="U41" s="58">
        <f t="shared" si="3"/>
        <v>29766427</v>
      </c>
      <c r="V41" s="58">
        <f t="shared" si="3"/>
        <v>72229253</v>
      </c>
      <c r="W41" s="58">
        <f t="shared" si="3"/>
        <v>256380147</v>
      </c>
      <c r="X41" s="58">
        <f t="shared" si="3"/>
        <v>26841331</v>
      </c>
      <c r="Y41" s="58">
        <f t="shared" si="3"/>
        <v>229538816</v>
      </c>
      <c r="Z41" s="59">
        <f>+IF(X41&lt;&gt;0,+(Y41/X41)*100,0)</f>
        <v>855.16927606905926</v>
      </c>
      <c r="AA41" s="56">
        <f>SUM(AA37:AA40)</f>
        <v>26841331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-59894926</v>
      </c>
      <c r="D43" s="64">
        <f>+D41-D42</f>
        <v>0</v>
      </c>
      <c r="E43" s="65">
        <f t="shared" si="4"/>
        <v>16427030</v>
      </c>
      <c r="F43" s="66">
        <f t="shared" si="4"/>
        <v>26841331</v>
      </c>
      <c r="G43" s="66">
        <f t="shared" si="4"/>
        <v>24710512</v>
      </c>
      <c r="H43" s="66">
        <f t="shared" si="4"/>
        <v>14548404</v>
      </c>
      <c r="I43" s="66">
        <f t="shared" si="4"/>
        <v>36392474</v>
      </c>
      <c r="J43" s="66">
        <f t="shared" si="4"/>
        <v>75651390</v>
      </c>
      <c r="K43" s="66">
        <f t="shared" si="4"/>
        <v>10514939</v>
      </c>
      <c r="L43" s="66">
        <f t="shared" si="4"/>
        <v>22244095</v>
      </c>
      <c r="M43" s="66">
        <f t="shared" si="4"/>
        <v>20853732</v>
      </c>
      <c r="N43" s="66">
        <f t="shared" si="4"/>
        <v>53612766</v>
      </c>
      <c r="O43" s="66">
        <f t="shared" si="4"/>
        <v>19814761</v>
      </c>
      <c r="P43" s="66">
        <f t="shared" si="4"/>
        <v>19327751</v>
      </c>
      <c r="Q43" s="66">
        <f t="shared" si="4"/>
        <v>15744226</v>
      </c>
      <c r="R43" s="66">
        <f t="shared" si="4"/>
        <v>54886738</v>
      </c>
      <c r="S43" s="66">
        <f t="shared" si="4"/>
        <v>18798457</v>
      </c>
      <c r="T43" s="66">
        <f t="shared" si="4"/>
        <v>23664369</v>
      </c>
      <c r="U43" s="66">
        <f t="shared" si="4"/>
        <v>29766427</v>
      </c>
      <c r="V43" s="66">
        <f t="shared" si="4"/>
        <v>72229253</v>
      </c>
      <c r="W43" s="66">
        <f t="shared" si="4"/>
        <v>256380147</v>
      </c>
      <c r="X43" s="66">
        <f t="shared" si="4"/>
        <v>26841331</v>
      </c>
      <c r="Y43" s="66">
        <f t="shared" si="4"/>
        <v>229538816</v>
      </c>
      <c r="Z43" s="67">
        <f>+IF(X43&lt;&gt;0,+(Y43/X43)*100,0)</f>
        <v>855.16927606905926</v>
      </c>
      <c r="AA43" s="64">
        <f>+AA41-AA42</f>
        <v>26841331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-59894926</v>
      </c>
      <c r="D45" s="56">
        <f>SUM(D43:D44)</f>
        <v>0</v>
      </c>
      <c r="E45" s="57">
        <f t="shared" si="5"/>
        <v>16427030</v>
      </c>
      <c r="F45" s="58">
        <f t="shared" si="5"/>
        <v>26841331</v>
      </c>
      <c r="G45" s="58">
        <f t="shared" si="5"/>
        <v>24710512</v>
      </c>
      <c r="H45" s="58">
        <f t="shared" si="5"/>
        <v>14548404</v>
      </c>
      <c r="I45" s="58">
        <f t="shared" si="5"/>
        <v>36392474</v>
      </c>
      <c r="J45" s="58">
        <f t="shared" si="5"/>
        <v>75651390</v>
      </c>
      <c r="K45" s="58">
        <f t="shared" si="5"/>
        <v>10514939</v>
      </c>
      <c r="L45" s="58">
        <f t="shared" si="5"/>
        <v>22244095</v>
      </c>
      <c r="M45" s="58">
        <f t="shared" si="5"/>
        <v>20853732</v>
      </c>
      <c r="N45" s="58">
        <f t="shared" si="5"/>
        <v>53612766</v>
      </c>
      <c r="O45" s="58">
        <f t="shared" si="5"/>
        <v>19814761</v>
      </c>
      <c r="P45" s="58">
        <f t="shared" si="5"/>
        <v>19327751</v>
      </c>
      <c r="Q45" s="58">
        <f t="shared" si="5"/>
        <v>15744226</v>
      </c>
      <c r="R45" s="58">
        <f t="shared" si="5"/>
        <v>54886738</v>
      </c>
      <c r="S45" s="58">
        <f t="shared" si="5"/>
        <v>18798457</v>
      </c>
      <c r="T45" s="58">
        <f t="shared" si="5"/>
        <v>23664369</v>
      </c>
      <c r="U45" s="58">
        <f t="shared" si="5"/>
        <v>29766427</v>
      </c>
      <c r="V45" s="58">
        <f t="shared" si="5"/>
        <v>72229253</v>
      </c>
      <c r="W45" s="58">
        <f t="shared" si="5"/>
        <v>256380147</v>
      </c>
      <c r="X45" s="58">
        <f t="shared" si="5"/>
        <v>26841331</v>
      </c>
      <c r="Y45" s="58">
        <f t="shared" si="5"/>
        <v>229538816</v>
      </c>
      <c r="Z45" s="59">
        <f>+IF(X45&lt;&gt;0,+(Y45/X45)*100,0)</f>
        <v>855.16927606905926</v>
      </c>
      <c r="AA45" s="56">
        <f>SUM(AA43:AA44)</f>
        <v>26841331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-59894926</v>
      </c>
      <c r="D47" s="71">
        <f>SUM(D45:D46)</f>
        <v>0</v>
      </c>
      <c r="E47" s="72">
        <f t="shared" si="6"/>
        <v>16427030</v>
      </c>
      <c r="F47" s="73">
        <f t="shared" si="6"/>
        <v>26841331</v>
      </c>
      <c r="G47" s="73">
        <f t="shared" si="6"/>
        <v>24710512</v>
      </c>
      <c r="H47" s="74">
        <f t="shared" si="6"/>
        <v>14548404</v>
      </c>
      <c r="I47" s="74">
        <f t="shared" si="6"/>
        <v>36392474</v>
      </c>
      <c r="J47" s="74">
        <f t="shared" si="6"/>
        <v>75651390</v>
      </c>
      <c r="K47" s="74">
        <f t="shared" si="6"/>
        <v>10514939</v>
      </c>
      <c r="L47" s="74">
        <f t="shared" si="6"/>
        <v>22244095</v>
      </c>
      <c r="M47" s="73">
        <f t="shared" si="6"/>
        <v>20853732</v>
      </c>
      <c r="N47" s="73">
        <f t="shared" si="6"/>
        <v>53612766</v>
      </c>
      <c r="O47" s="74">
        <f t="shared" si="6"/>
        <v>19814761</v>
      </c>
      <c r="P47" s="74">
        <f t="shared" si="6"/>
        <v>19327751</v>
      </c>
      <c r="Q47" s="74">
        <f t="shared" si="6"/>
        <v>15744226</v>
      </c>
      <c r="R47" s="74">
        <f t="shared" si="6"/>
        <v>54886738</v>
      </c>
      <c r="S47" s="74">
        <f t="shared" si="6"/>
        <v>18798457</v>
      </c>
      <c r="T47" s="73">
        <f t="shared" si="6"/>
        <v>23664369</v>
      </c>
      <c r="U47" s="73">
        <f t="shared" si="6"/>
        <v>29766427</v>
      </c>
      <c r="V47" s="74">
        <f t="shared" si="6"/>
        <v>72229253</v>
      </c>
      <c r="W47" s="74">
        <f t="shared" si="6"/>
        <v>256380147</v>
      </c>
      <c r="X47" s="74">
        <f t="shared" si="6"/>
        <v>26841331</v>
      </c>
      <c r="Y47" s="74">
        <f t="shared" si="6"/>
        <v>229538816</v>
      </c>
      <c r="Z47" s="75">
        <f>+IF(X47&lt;&gt;0,+(Y47/X47)*100,0)</f>
        <v>855.16927606905926</v>
      </c>
      <c r="AA47" s="76">
        <f>SUM(AA45:AA46)</f>
        <v>26841331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216917648</v>
      </c>
      <c r="D6" s="6"/>
      <c r="E6" s="7">
        <v>326417654</v>
      </c>
      <c r="F6" s="8">
        <v>326417654</v>
      </c>
      <c r="G6" s="8">
        <v>21527151</v>
      </c>
      <c r="H6" s="8">
        <v>21679738</v>
      </c>
      <c r="I6" s="8">
        <v>22590751</v>
      </c>
      <c r="J6" s="8">
        <v>65797640</v>
      </c>
      <c r="K6" s="8">
        <v>19405836</v>
      </c>
      <c r="L6" s="8">
        <v>21963036</v>
      </c>
      <c r="M6" s="8">
        <v>24125670</v>
      </c>
      <c r="N6" s="8">
        <v>65494542</v>
      </c>
      <c r="O6" s="8">
        <v>14388472</v>
      </c>
      <c r="P6" s="8">
        <v>20156125</v>
      </c>
      <c r="Q6" s="8">
        <v>24888966</v>
      </c>
      <c r="R6" s="8">
        <v>59433563</v>
      </c>
      <c r="S6" s="8">
        <v>19502004</v>
      </c>
      <c r="T6" s="8">
        <v>16023936</v>
      </c>
      <c r="U6" s="8">
        <v>21679462</v>
      </c>
      <c r="V6" s="8">
        <v>57205402</v>
      </c>
      <c r="W6" s="8">
        <v>247931147</v>
      </c>
      <c r="X6" s="8">
        <v>326417654</v>
      </c>
      <c r="Y6" s="8">
        <v>-78486507</v>
      </c>
      <c r="Z6" s="2">
        <v>-24.044810701323158</v>
      </c>
      <c r="AA6" s="6">
        <v>326417654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5204870</v>
      </c>
      <c r="D13" s="6"/>
      <c r="E13" s="7">
        <v>8620819</v>
      </c>
      <c r="F13" s="8">
        <v>8620819</v>
      </c>
      <c r="G13" s="8">
        <v>-121985</v>
      </c>
      <c r="H13" s="8">
        <v>447127</v>
      </c>
      <c r="I13" s="8">
        <v>419634</v>
      </c>
      <c r="J13" s="8">
        <v>744776</v>
      </c>
      <c r="K13" s="8">
        <v>298008</v>
      </c>
      <c r="L13" s="8">
        <v>450986</v>
      </c>
      <c r="M13" s="8">
        <v>454907</v>
      </c>
      <c r="N13" s="8">
        <v>1203901</v>
      </c>
      <c r="O13" s="8">
        <v>299985</v>
      </c>
      <c r="P13" s="8">
        <v>513985</v>
      </c>
      <c r="Q13" s="8">
        <v>490560</v>
      </c>
      <c r="R13" s="8">
        <v>1304530</v>
      </c>
      <c r="S13" s="8">
        <v>337951</v>
      </c>
      <c r="T13" s="8">
        <v>510898</v>
      </c>
      <c r="U13" s="8">
        <v>558807</v>
      </c>
      <c r="V13" s="8">
        <v>1407656</v>
      </c>
      <c r="W13" s="8">
        <v>4660863</v>
      </c>
      <c r="X13" s="8">
        <v>8620819</v>
      </c>
      <c r="Y13" s="8">
        <v>-3959956</v>
      </c>
      <c r="Z13" s="2">
        <v>-45.934800394254879</v>
      </c>
      <c r="AA13" s="6">
        <v>8620819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1831500</v>
      </c>
      <c r="F15" s="8">
        <v>1831500</v>
      </c>
      <c r="G15" s="8"/>
      <c r="H15" s="8"/>
      <c r="I15" s="8">
        <v>11197</v>
      </c>
      <c r="J15" s="8">
        <v>11197</v>
      </c>
      <c r="K15" s="8">
        <v>56945</v>
      </c>
      <c r="L15" s="8"/>
      <c r="M15" s="8"/>
      <c r="N15" s="8">
        <v>56945</v>
      </c>
      <c r="O15" s="8">
        <v>17130</v>
      </c>
      <c r="P15" s="8"/>
      <c r="Q15" s="8"/>
      <c r="R15" s="8">
        <v>17130</v>
      </c>
      <c r="S15" s="8"/>
      <c r="T15" s="8"/>
      <c r="U15" s="8"/>
      <c r="V15" s="8"/>
      <c r="W15" s="8">
        <v>85272</v>
      </c>
      <c r="X15" s="8">
        <v>1831500</v>
      </c>
      <c r="Y15" s="8">
        <v>-1746228</v>
      </c>
      <c r="Z15" s="2">
        <v>-95.344144144144153</v>
      </c>
      <c r="AA15" s="6">
        <v>1831500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4709254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72542</v>
      </c>
      <c r="D19" s="6"/>
      <c r="E19" s="7">
        <v>2613</v>
      </c>
      <c r="F19" s="26">
        <v>2613</v>
      </c>
      <c r="G19" s="26">
        <v>4867</v>
      </c>
      <c r="H19" s="26">
        <v>4867</v>
      </c>
      <c r="I19" s="26">
        <v>4517</v>
      </c>
      <c r="J19" s="26">
        <v>14251</v>
      </c>
      <c r="K19" s="26">
        <v>9951</v>
      </c>
      <c r="L19" s="26">
        <v>5035</v>
      </c>
      <c r="M19" s="26">
        <v>5567</v>
      </c>
      <c r="N19" s="26">
        <v>20553</v>
      </c>
      <c r="O19" s="26">
        <v>4090</v>
      </c>
      <c r="P19" s="26">
        <v>5217</v>
      </c>
      <c r="Q19" s="26">
        <v>5217</v>
      </c>
      <c r="R19" s="26">
        <v>14524</v>
      </c>
      <c r="S19" s="26">
        <v>5217</v>
      </c>
      <c r="T19" s="26">
        <v>5519</v>
      </c>
      <c r="U19" s="26">
        <v>5217</v>
      </c>
      <c r="V19" s="26">
        <v>15953</v>
      </c>
      <c r="W19" s="26">
        <v>65281</v>
      </c>
      <c r="X19" s="26">
        <v>2613</v>
      </c>
      <c r="Y19" s="26">
        <v>62668</v>
      </c>
      <c r="Z19" s="27">
        <v>2398.3161117489476</v>
      </c>
      <c r="AA19" s="28">
        <v>2613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226904314</v>
      </c>
      <c r="D21" s="33">
        <f t="shared" si="0"/>
        <v>0</v>
      </c>
      <c r="E21" s="34">
        <f t="shared" si="0"/>
        <v>336872586</v>
      </c>
      <c r="F21" s="35">
        <f t="shared" si="0"/>
        <v>336872586</v>
      </c>
      <c r="G21" s="35">
        <f t="shared" si="0"/>
        <v>21410033</v>
      </c>
      <c r="H21" s="35">
        <f t="shared" si="0"/>
        <v>22131732</v>
      </c>
      <c r="I21" s="35">
        <f t="shared" si="0"/>
        <v>23026099</v>
      </c>
      <c r="J21" s="35">
        <f t="shared" si="0"/>
        <v>66567864</v>
      </c>
      <c r="K21" s="35">
        <f t="shared" si="0"/>
        <v>19770740</v>
      </c>
      <c r="L21" s="35">
        <f t="shared" si="0"/>
        <v>22419057</v>
      </c>
      <c r="M21" s="35">
        <f t="shared" si="0"/>
        <v>24586144</v>
      </c>
      <c r="N21" s="35">
        <f t="shared" si="0"/>
        <v>66775941</v>
      </c>
      <c r="O21" s="35">
        <f t="shared" si="0"/>
        <v>14709677</v>
      </c>
      <c r="P21" s="35">
        <f t="shared" si="0"/>
        <v>20675327</v>
      </c>
      <c r="Q21" s="35">
        <f t="shared" si="0"/>
        <v>25384743</v>
      </c>
      <c r="R21" s="35">
        <f t="shared" si="0"/>
        <v>60769747</v>
      </c>
      <c r="S21" s="35">
        <f t="shared" si="0"/>
        <v>19845172</v>
      </c>
      <c r="T21" s="35">
        <f t="shared" si="0"/>
        <v>16540353</v>
      </c>
      <c r="U21" s="35">
        <f t="shared" si="0"/>
        <v>22243486</v>
      </c>
      <c r="V21" s="35">
        <f t="shared" si="0"/>
        <v>58629011</v>
      </c>
      <c r="W21" s="35">
        <f t="shared" si="0"/>
        <v>252742563</v>
      </c>
      <c r="X21" s="35">
        <f t="shared" si="0"/>
        <v>336872586</v>
      </c>
      <c r="Y21" s="35">
        <f t="shared" si="0"/>
        <v>-84130023</v>
      </c>
      <c r="Z21" s="36">
        <f>+IF(X21&lt;&gt;0,+(Y21/X21)*100,0)</f>
        <v>-24.9738407030841</v>
      </c>
      <c r="AA21" s="33">
        <f>SUM(AA5:AA20)</f>
        <v>336872586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12109053</v>
      </c>
      <c r="F24" s="8">
        <v>12109053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12109053</v>
      </c>
      <c r="Y24" s="8">
        <v>-12109053</v>
      </c>
      <c r="Z24" s="2">
        <v>-100</v>
      </c>
      <c r="AA24" s="6">
        <v>12109053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6571752</v>
      </c>
      <c r="D27" s="6"/>
      <c r="E27" s="7"/>
      <c r="F27" s="8">
        <v>2886918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2886918</v>
      </c>
      <c r="Y27" s="8">
        <v>-2886918</v>
      </c>
      <c r="Z27" s="2">
        <v>-100</v>
      </c>
      <c r="AA27" s="6">
        <v>2886918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232040525</v>
      </c>
      <c r="D29" s="6"/>
      <c r="E29" s="7">
        <v>307505771</v>
      </c>
      <c r="F29" s="8">
        <v>277505771</v>
      </c>
      <c r="G29" s="8">
        <v>34803785</v>
      </c>
      <c r="H29" s="8">
        <v>17409644</v>
      </c>
      <c r="I29" s="8">
        <v>17476889</v>
      </c>
      <c r="J29" s="8">
        <v>69690318</v>
      </c>
      <c r="K29" s="8">
        <v>65360800</v>
      </c>
      <c r="L29" s="8">
        <v>9976961</v>
      </c>
      <c r="M29" s="8">
        <v>21011969</v>
      </c>
      <c r="N29" s="8">
        <v>96349730</v>
      </c>
      <c r="O29" s="8">
        <v>19696608</v>
      </c>
      <c r="P29" s="8">
        <v>28382016</v>
      </c>
      <c r="Q29" s="8">
        <v>30672664</v>
      </c>
      <c r="R29" s="8">
        <v>78751288</v>
      </c>
      <c r="S29" s="8">
        <v>26834168</v>
      </c>
      <c r="T29" s="8">
        <v>11120839</v>
      </c>
      <c r="U29" s="8">
        <v>10972889</v>
      </c>
      <c r="V29" s="8">
        <v>48927896</v>
      </c>
      <c r="W29" s="8">
        <v>293719232</v>
      </c>
      <c r="X29" s="8">
        <v>277505771</v>
      </c>
      <c r="Y29" s="8">
        <v>16213461</v>
      </c>
      <c r="Z29" s="2">
        <v>5.8425671443063436</v>
      </c>
      <c r="AA29" s="6">
        <v>277505771</v>
      </c>
    </row>
    <row r="30" spans="1:27" ht="13.5" x14ac:dyDescent="0.25">
      <c r="A30" s="25" t="s">
        <v>56</v>
      </c>
      <c r="B30" s="24" t="s">
        <v>32</v>
      </c>
      <c r="C30" s="6">
        <v>10832007</v>
      </c>
      <c r="D30" s="6"/>
      <c r="E30" s="7">
        <v>9815325</v>
      </c>
      <c r="F30" s="8">
        <v>8315325</v>
      </c>
      <c r="G30" s="8">
        <v>4683164</v>
      </c>
      <c r="H30" s="8">
        <v>-3442086</v>
      </c>
      <c r="I30" s="8">
        <v>553637</v>
      </c>
      <c r="J30" s="8">
        <v>1794715</v>
      </c>
      <c r="K30" s="8">
        <v>1263423</v>
      </c>
      <c r="L30" s="8">
        <v>4717931</v>
      </c>
      <c r="M30" s="8">
        <v>220168</v>
      </c>
      <c r="N30" s="8">
        <v>6201522</v>
      </c>
      <c r="O30" s="8">
        <v>773241</v>
      </c>
      <c r="P30" s="8">
        <v>865077</v>
      </c>
      <c r="Q30" s="8">
        <v>976338</v>
      </c>
      <c r="R30" s="8">
        <v>2614656</v>
      </c>
      <c r="S30" s="8">
        <v>668510</v>
      </c>
      <c r="T30" s="8">
        <v>-1210688</v>
      </c>
      <c r="U30" s="8">
        <v>363085</v>
      </c>
      <c r="V30" s="8">
        <v>-179093</v>
      </c>
      <c r="W30" s="8">
        <v>10431800</v>
      </c>
      <c r="X30" s="8">
        <v>8315325</v>
      </c>
      <c r="Y30" s="8">
        <v>2116475</v>
      </c>
      <c r="Z30" s="2">
        <v>25.452703291813609</v>
      </c>
      <c r="AA30" s="6">
        <v>8315325</v>
      </c>
    </row>
    <row r="31" spans="1:27" ht="13.5" x14ac:dyDescent="0.25">
      <c r="A31" s="25" t="s">
        <v>57</v>
      </c>
      <c r="B31" s="24" t="s">
        <v>32</v>
      </c>
      <c r="C31" s="6">
        <v>7973492</v>
      </c>
      <c r="D31" s="6"/>
      <c r="E31" s="7">
        <v>6528251</v>
      </c>
      <c r="F31" s="8">
        <v>6528251</v>
      </c>
      <c r="G31" s="8"/>
      <c r="H31" s="8"/>
      <c r="I31" s="8">
        <v>27967</v>
      </c>
      <c r="J31" s="8">
        <v>27967</v>
      </c>
      <c r="K31" s="8">
        <v>1372187</v>
      </c>
      <c r="L31" s="8"/>
      <c r="M31" s="8"/>
      <c r="N31" s="8">
        <v>1372187</v>
      </c>
      <c r="O31" s="8"/>
      <c r="P31" s="8">
        <v>662586</v>
      </c>
      <c r="Q31" s="8"/>
      <c r="R31" s="8">
        <v>662586</v>
      </c>
      <c r="S31" s="8"/>
      <c r="T31" s="8">
        <v>459457</v>
      </c>
      <c r="U31" s="8">
        <v>6733250</v>
      </c>
      <c r="V31" s="8">
        <v>7192707</v>
      </c>
      <c r="W31" s="8">
        <v>9255447</v>
      </c>
      <c r="X31" s="8">
        <v>6528251</v>
      </c>
      <c r="Y31" s="8">
        <v>2727196</v>
      </c>
      <c r="Z31" s="2">
        <v>41.775293260017115</v>
      </c>
      <c r="AA31" s="6">
        <v>6528251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74754</v>
      </c>
      <c r="F33" s="8">
        <v>79754</v>
      </c>
      <c r="G33" s="8"/>
      <c r="H33" s="8"/>
      <c r="I33" s="8"/>
      <c r="J33" s="8"/>
      <c r="K33" s="8">
        <v>1104</v>
      </c>
      <c r="L33" s="8"/>
      <c r="M33" s="8"/>
      <c r="N33" s="8">
        <v>1104</v>
      </c>
      <c r="O33" s="8"/>
      <c r="P33" s="8"/>
      <c r="Q33" s="8"/>
      <c r="R33" s="8"/>
      <c r="S33" s="8"/>
      <c r="T33" s="8">
        <v>7465</v>
      </c>
      <c r="U33" s="8"/>
      <c r="V33" s="8">
        <v>7465</v>
      </c>
      <c r="W33" s="8">
        <v>8569</v>
      </c>
      <c r="X33" s="8">
        <v>79754</v>
      </c>
      <c r="Y33" s="8">
        <v>-71185</v>
      </c>
      <c r="Z33" s="2">
        <v>-89.255711312285285</v>
      </c>
      <c r="AA33" s="6">
        <v>79754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257417776</v>
      </c>
      <c r="D35" s="33">
        <f>SUM(D24:D34)</f>
        <v>0</v>
      </c>
      <c r="E35" s="34">
        <f t="shared" si="1"/>
        <v>336033154</v>
      </c>
      <c r="F35" s="35">
        <f t="shared" si="1"/>
        <v>307425072</v>
      </c>
      <c r="G35" s="35">
        <f t="shared" si="1"/>
        <v>39486949</v>
      </c>
      <c r="H35" s="35">
        <f t="shared" si="1"/>
        <v>13967558</v>
      </c>
      <c r="I35" s="35">
        <f t="shared" si="1"/>
        <v>18058493</v>
      </c>
      <c r="J35" s="35">
        <f t="shared" si="1"/>
        <v>71513000</v>
      </c>
      <c r="K35" s="35">
        <f t="shared" si="1"/>
        <v>67997514</v>
      </c>
      <c r="L35" s="35">
        <f t="shared" si="1"/>
        <v>14694892</v>
      </c>
      <c r="M35" s="35">
        <f t="shared" si="1"/>
        <v>21232137</v>
      </c>
      <c r="N35" s="35">
        <f t="shared" si="1"/>
        <v>103924543</v>
      </c>
      <c r="O35" s="35">
        <f t="shared" si="1"/>
        <v>20469849</v>
      </c>
      <c r="P35" s="35">
        <f t="shared" si="1"/>
        <v>29909679</v>
      </c>
      <c r="Q35" s="35">
        <f t="shared" si="1"/>
        <v>31649002</v>
      </c>
      <c r="R35" s="35">
        <f t="shared" si="1"/>
        <v>82028530</v>
      </c>
      <c r="S35" s="35">
        <f t="shared" si="1"/>
        <v>27502678</v>
      </c>
      <c r="T35" s="35">
        <f t="shared" si="1"/>
        <v>10377073</v>
      </c>
      <c r="U35" s="35">
        <f t="shared" si="1"/>
        <v>18069224</v>
      </c>
      <c r="V35" s="35">
        <f t="shared" si="1"/>
        <v>55948975</v>
      </c>
      <c r="W35" s="35">
        <f t="shared" si="1"/>
        <v>313415048</v>
      </c>
      <c r="X35" s="35">
        <f t="shared" si="1"/>
        <v>307425072</v>
      </c>
      <c r="Y35" s="35">
        <f t="shared" si="1"/>
        <v>5989976</v>
      </c>
      <c r="Z35" s="36">
        <f>+IF(X35&lt;&gt;0,+(Y35/X35)*100,0)</f>
        <v>1.9484344464917294</v>
      </c>
      <c r="AA35" s="33">
        <f>SUM(AA24:AA34)</f>
        <v>307425072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-30513462</v>
      </c>
      <c r="D37" s="46">
        <f>+D21-D35</f>
        <v>0</v>
      </c>
      <c r="E37" s="47">
        <f t="shared" si="2"/>
        <v>839432</v>
      </c>
      <c r="F37" s="48">
        <f t="shared" si="2"/>
        <v>29447514</v>
      </c>
      <c r="G37" s="48">
        <f t="shared" si="2"/>
        <v>-18076916</v>
      </c>
      <c r="H37" s="48">
        <f t="shared" si="2"/>
        <v>8164174</v>
      </c>
      <c r="I37" s="48">
        <f t="shared" si="2"/>
        <v>4967606</v>
      </c>
      <c r="J37" s="48">
        <f t="shared" si="2"/>
        <v>-4945136</v>
      </c>
      <c r="K37" s="48">
        <f t="shared" si="2"/>
        <v>-48226774</v>
      </c>
      <c r="L37" s="48">
        <f t="shared" si="2"/>
        <v>7724165</v>
      </c>
      <c r="M37" s="48">
        <f t="shared" si="2"/>
        <v>3354007</v>
      </c>
      <c r="N37" s="48">
        <f t="shared" si="2"/>
        <v>-37148602</v>
      </c>
      <c r="O37" s="48">
        <f t="shared" si="2"/>
        <v>-5760172</v>
      </c>
      <c r="P37" s="48">
        <f t="shared" si="2"/>
        <v>-9234352</v>
      </c>
      <c r="Q37" s="48">
        <f t="shared" si="2"/>
        <v>-6264259</v>
      </c>
      <c r="R37" s="48">
        <f t="shared" si="2"/>
        <v>-21258783</v>
      </c>
      <c r="S37" s="48">
        <f t="shared" si="2"/>
        <v>-7657506</v>
      </c>
      <c r="T37" s="48">
        <f t="shared" si="2"/>
        <v>6163280</v>
      </c>
      <c r="U37" s="48">
        <f t="shared" si="2"/>
        <v>4174262</v>
      </c>
      <c r="V37" s="48">
        <f t="shared" si="2"/>
        <v>2680036</v>
      </c>
      <c r="W37" s="48">
        <f t="shared" si="2"/>
        <v>-60672485</v>
      </c>
      <c r="X37" s="48">
        <f>IF(F21=F35,0,X21-X35)</f>
        <v>29447514</v>
      </c>
      <c r="Y37" s="48">
        <f t="shared" si="2"/>
        <v>-90119999</v>
      </c>
      <c r="Z37" s="49">
        <f>+IF(X37&lt;&gt;0,+(Y37/X37)*100,0)</f>
        <v>-306.03601716599911</v>
      </c>
      <c r="AA37" s="46">
        <f>+AA21-AA35</f>
        <v>29447514</v>
      </c>
    </row>
    <row r="38" spans="1:27" ht="23.1" customHeight="1" x14ac:dyDescent="0.25">
      <c r="A38" s="50" t="s">
        <v>62</v>
      </c>
      <c r="B38" s="29" t="s">
        <v>32</v>
      </c>
      <c r="C38" s="6">
        <v>4754262</v>
      </c>
      <c r="D38" s="6"/>
      <c r="E38" s="7">
        <v>10000000</v>
      </c>
      <c r="F38" s="8">
        <v>10000000</v>
      </c>
      <c r="G38" s="8"/>
      <c r="H38" s="8"/>
      <c r="I38" s="8">
        <v>422318</v>
      </c>
      <c r="J38" s="8">
        <v>422318</v>
      </c>
      <c r="K38" s="8"/>
      <c r="L38" s="8"/>
      <c r="M38" s="8"/>
      <c r="N38" s="8"/>
      <c r="O38" s="8">
        <v>51684</v>
      </c>
      <c r="P38" s="8"/>
      <c r="Q38" s="8"/>
      <c r="R38" s="8">
        <v>51684</v>
      </c>
      <c r="S38" s="8"/>
      <c r="T38" s="8"/>
      <c r="U38" s="8"/>
      <c r="V38" s="8"/>
      <c r="W38" s="8">
        <v>474002</v>
      </c>
      <c r="X38" s="8">
        <v>10000000</v>
      </c>
      <c r="Y38" s="8">
        <v>-9525998</v>
      </c>
      <c r="Z38" s="2">
        <v>-95.259979999999999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-25759200</v>
      </c>
      <c r="D41" s="56">
        <f>SUM(D37:D40)</f>
        <v>0</v>
      </c>
      <c r="E41" s="57">
        <f t="shared" si="3"/>
        <v>10839432</v>
      </c>
      <c r="F41" s="58">
        <f t="shared" si="3"/>
        <v>39447514</v>
      </c>
      <c r="G41" s="58">
        <f t="shared" si="3"/>
        <v>-18076916</v>
      </c>
      <c r="H41" s="58">
        <f t="shared" si="3"/>
        <v>8164174</v>
      </c>
      <c r="I41" s="58">
        <f t="shared" si="3"/>
        <v>5389924</v>
      </c>
      <c r="J41" s="58">
        <f t="shared" si="3"/>
        <v>-4522818</v>
      </c>
      <c r="K41" s="58">
        <f t="shared" si="3"/>
        <v>-48226774</v>
      </c>
      <c r="L41" s="58">
        <f t="shared" si="3"/>
        <v>7724165</v>
      </c>
      <c r="M41" s="58">
        <f t="shared" si="3"/>
        <v>3354007</v>
      </c>
      <c r="N41" s="58">
        <f t="shared" si="3"/>
        <v>-37148602</v>
      </c>
      <c r="O41" s="58">
        <f t="shared" si="3"/>
        <v>-5708488</v>
      </c>
      <c r="P41" s="58">
        <f t="shared" si="3"/>
        <v>-9234352</v>
      </c>
      <c r="Q41" s="58">
        <f t="shared" si="3"/>
        <v>-6264259</v>
      </c>
      <c r="R41" s="58">
        <f t="shared" si="3"/>
        <v>-21207099</v>
      </c>
      <c r="S41" s="58">
        <f t="shared" si="3"/>
        <v>-7657506</v>
      </c>
      <c r="T41" s="58">
        <f t="shared" si="3"/>
        <v>6163280</v>
      </c>
      <c r="U41" s="58">
        <f t="shared" si="3"/>
        <v>4174262</v>
      </c>
      <c r="V41" s="58">
        <f t="shared" si="3"/>
        <v>2680036</v>
      </c>
      <c r="W41" s="58">
        <f t="shared" si="3"/>
        <v>-60198483</v>
      </c>
      <c r="X41" s="58">
        <f t="shared" si="3"/>
        <v>39447514</v>
      </c>
      <c r="Y41" s="58">
        <f t="shared" si="3"/>
        <v>-99645997</v>
      </c>
      <c r="Z41" s="59">
        <f>+IF(X41&lt;&gt;0,+(Y41/X41)*100,0)</f>
        <v>-252.60399679432268</v>
      </c>
      <c r="AA41" s="56">
        <f>SUM(AA37:AA40)</f>
        <v>39447514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-25759200</v>
      </c>
      <c r="D43" s="64">
        <f>+D41-D42</f>
        <v>0</v>
      </c>
      <c r="E43" s="65">
        <f t="shared" si="4"/>
        <v>10839432</v>
      </c>
      <c r="F43" s="66">
        <f t="shared" si="4"/>
        <v>39447514</v>
      </c>
      <c r="G43" s="66">
        <f t="shared" si="4"/>
        <v>-18076916</v>
      </c>
      <c r="H43" s="66">
        <f t="shared" si="4"/>
        <v>8164174</v>
      </c>
      <c r="I43" s="66">
        <f t="shared" si="4"/>
        <v>5389924</v>
      </c>
      <c r="J43" s="66">
        <f t="shared" si="4"/>
        <v>-4522818</v>
      </c>
      <c r="K43" s="66">
        <f t="shared" si="4"/>
        <v>-48226774</v>
      </c>
      <c r="L43" s="66">
        <f t="shared" si="4"/>
        <v>7724165</v>
      </c>
      <c r="M43" s="66">
        <f t="shared" si="4"/>
        <v>3354007</v>
      </c>
      <c r="N43" s="66">
        <f t="shared" si="4"/>
        <v>-37148602</v>
      </c>
      <c r="O43" s="66">
        <f t="shared" si="4"/>
        <v>-5708488</v>
      </c>
      <c r="P43" s="66">
        <f t="shared" si="4"/>
        <v>-9234352</v>
      </c>
      <c r="Q43" s="66">
        <f t="shared" si="4"/>
        <v>-6264259</v>
      </c>
      <c r="R43" s="66">
        <f t="shared" si="4"/>
        <v>-21207099</v>
      </c>
      <c r="S43" s="66">
        <f t="shared" si="4"/>
        <v>-7657506</v>
      </c>
      <c r="T43" s="66">
        <f t="shared" si="4"/>
        <v>6163280</v>
      </c>
      <c r="U43" s="66">
        <f t="shared" si="4"/>
        <v>4174262</v>
      </c>
      <c r="V43" s="66">
        <f t="shared" si="4"/>
        <v>2680036</v>
      </c>
      <c r="W43" s="66">
        <f t="shared" si="4"/>
        <v>-60198483</v>
      </c>
      <c r="X43" s="66">
        <f t="shared" si="4"/>
        <v>39447514</v>
      </c>
      <c r="Y43" s="66">
        <f t="shared" si="4"/>
        <v>-99645997</v>
      </c>
      <c r="Z43" s="67">
        <f>+IF(X43&lt;&gt;0,+(Y43/X43)*100,0)</f>
        <v>-252.60399679432268</v>
      </c>
      <c r="AA43" s="64">
        <f>+AA41-AA42</f>
        <v>39447514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-25759200</v>
      </c>
      <c r="D45" s="56">
        <f>SUM(D43:D44)</f>
        <v>0</v>
      </c>
      <c r="E45" s="57">
        <f t="shared" si="5"/>
        <v>10839432</v>
      </c>
      <c r="F45" s="58">
        <f t="shared" si="5"/>
        <v>39447514</v>
      </c>
      <c r="G45" s="58">
        <f t="shared" si="5"/>
        <v>-18076916</v>
      </c>
      <c r="H45" s="58">
        <f t="shared" si="5"/>
        <v>8164174</v>
      </c>
      <c r="I45" s="58">
        <f t="shared" si="5"/>
        <v>5389924</v>
      </c>
      <c r="J45" s="58">
        <f t="shared" si="5"/>
        <v>-4522818</v>
      </c>
      <c r="K45" s="58">
        <f t="shared" si="5"/>
        <v>-48226774</v>
      </c>
      <c r="L45" s="58">
        <f t="shared" si="5"/>
        <v>7724165</v>
      </c>
      <c r="M45" s="58">
        <f t="shared" si="5"/>
        <v>3354007</v>
      </c>
      <c r="N45" s="58">
        <f t="shared" si="5"/>
        <v>-37148602</v>
      </c>
      <c r="O45" s="58">
        <f t="shared" si="5"/>
        <v>-5708488</v>
      </c>
      <c r="P45" s="58">
        <f t="shared" si="5"/>
        <v>-9234352</v>
      </c>
      <c r="Q45" s="58">
        <f t="shared" si="5"/>
        <v>-6264259</v>
      </c>
      <c r="R45" s="58">
        <f t="shared" si="5"/>
        <v>-21207099</v>
      </c>
      <c r="S45" s="58">
        <f t="shared" si="5"/>
        <v>-7657506</v>
      </c>
      <c r="T45" s="58">
        <f t="shared" si="5"/>
        <v>6163280</v>
      </c>
      <c r="U45" s="58">
        <f t="shared" si="5"/>
        <v>4174262</v>
      </c>
      <c r="V45" s="58">
        <f t="shared" si="5"/>
        <v>2680036</v>
      </c>
      <c r="W45" s="58">
        <f t="shared" si="5"/>
        <v>-60198483</v>
      </c>
      <c r="X45" s="58">
        <f t="shared" si="5"/>
        <v>39447514</v>
      </c>
      <c r="Y45" s="58">
        <f t="shared" si="5"/>
        <v>-99645997</v>
      </c>
      <c r="Z45" s="59">
        <f>+IF(X45&lt;&gt;0,+(Y45/X45)*100,0)</f>
        <v>-252.60399679432268</v>
      </c>
      <c r="AA45" s="56">
        <f>SUM(AA43:AA44)</f>
        <v>39447514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-25759200</v>
      </c>
      <c r="D47" s="71">
        <f>SUM(D45:D46)</f>
        <v>0</v>
      </c>
      <c r="E47" s="72">
        <f t="shared" si="6"/>
        <v>10839432</v>
      </c>
      <c r="F47" s="73">
        <f t="shared" si="6"/>
        <v>39447514</v>
      </c>
      <c r="G47" s="73">
        <f t="shared" si="6"/>
        <v>-18076916</v>
      </c>
      <c r="H47" s="74">
        <f t="shared" si="6"/>
        <v>8164174</v>
      </c>
      <c r="I47" s="74">
        <f t="shared" si="6"/>
        <v>5389924</v>
      </c>
      <c r="J47" s="74">
        <f t="shared" si="6"/>
        <v>-4522818</v>
      </c>
      <c r="K47" s="74">
        <f t="shared" si="6"/>
        <v>-48226774</v>
      </c>
      <c r="L47" s="74">
        <f t="shared" si="6"/>
        <v>7724165</v>
      </c>
      <c r="M47" s="73">
        <f t="shared" si="6"/>
        <v>3354007</v>
      </c>
      <c r="N47" s="73">
        <f t="shared" si="6"/>
        <v>-37148602</v>
      </c>
      <c r="O47" s="74">
        <f t="shared" si="6"/>
        <v>-5708488</v>
      </c>
      <c r="P47" s="74">
        <f t="shared" si="6"/>
        <v>-9234352</v>
      </c>
      <c r="Q47" s="74">
        <f t="shared" si="6"/>
        <v>-6264259</v>
      </c>
      <c r="R47" s="74">
        <f t="shared" si="6"/>
        <v>-21207099</v>
      </c>
      <c r="S47" s="74">
        <f t="shared" si="6"/>
        <v>-7657506</v>
      </c>
      <c r="T47" s="73">
        <f t="shared" si="6"/>
        <v>6163280</v>
      </c>
      <c r="U47" s="73">
        <f t="shared" si="6"/>
        <v>4174262</v>
      </c>
      <c r="V47" s="74">
        <f t="shared" si="6"/>
        <v>2680036</v>
      </c>
      <c r="W47" s="74">
        <f t="shared" si="6"/>
        <v>-60198483</v>
      </c>
      <c r="X47" s="74">
        <f t="shared" si="6"/>
        <v>39447514</v>
      </c>
      <c r="Y47" s="74">
        <f t="shared" si="6"/>
        <v>-99645997</v>
      </c>
      <c r="Z47" s="75">
        <f>+IF(X47&lt;&gt;0,+(Y47/X47)*100,0)</f>
        <v>-252.60399679432268</v>
      </c>
      <c r="AA47" s="76">
        <f>SUM(AA45:AA46)</f>
        <v>39447514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324189010</v>
      </c>
      <c r="D6" s="6"/>
      <c r="E6" s="7">
        <v>347469010</v>
      </c>
      <c r="F6" s="8">
        <v>414131095</v>
      </c>
      <c r="G6" s="8">
        <v>31126443</v>
      </c>
      <c r="H6" s="8">
        <v>32825344</v>
      </c>
      <c r="I6" s="8">
        <v>25762378</v>
      </c>
      <c r="J6" s="8">
        <v>89714165</v>
      </c>
      <c r="K6" s="8">
        <v>30277065</v>
      </c>
      <c r="L6" s="8">
        <v>21791161</v>
      </c>
      <c r="M6" s="8">
        <v>19859324</v>
      </c>
      <c r="N6" s="8">
        <v>71927550</v>
      </c>
      <c r="O6" s="8">
        <v>35780323</v>
      </c>
      <c r="P6" s="8">
        <v>23909120</v>
      </c>
      <c r="Q6" s="8">
        <v>31675558</v>
      </c>
      <c r="R6" s="8">
        <v>91365001</v>
      </c>
      <c r="S6" s="8">
        <v>33058760</v>
      </c>
      <c r="T6" s="8">
        <v>18788479</v>
      </c>
      <c r="U6" s="8">
        <v>21409006</v>
      </c>
      <c r="V6" s="8">
        <v>73256245</v>
      </c>
      <c r="W6" s="8">
        <v>326262961</v>
      </c>
      <c r="X6" s="8">
        <v>414131095</v>
      </c>
      <c r="Y6" s="8">
        <v>-87868134</v>
      </c>
      <c r="Z6" s="2">
        <v>-21.217468347794554</v>
      </c>
      <c r="AA6" s="6">
        <v>414131095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3429671</v>
      </c>
      <c r="D13" s="6"/>
      <c r="E13" s="7">
        <v>3100000</v>
      </c>
      <c r="F13" s="8">
        <v>4700000</v>
      </c>
      <c r="G13" s="8">
        <v>363607</v>
      </c>
      <c r="H13" s="8">
        <v>384410</v>
      </c>
      <c r="I13" s="8">
        <v>397757</v>
      </c>
      <c r="J13" s="8">
        <v>1145774</v>
      </c>
      <c r="K13" s="8">
        <v>411922</v>
      </c>
      <c r="L13" s="8">
        <v>383155</v>
      </c>
      <c r="M13" s="8">
        <v>423572</v>
      </c>
      <c r="N13" s="8">
        <v>1218649</v>
      </c>
      <c r="O13" s="8">
        <v>396486</v>
      </c>
      <c r="P13" s="8">
        <v>409395</v>
      </c>
      <c r="Q13" s="8">
        <v>418638</v>
      </c>
      <c r="R13" s="8">
        <v>1224519</v>
      </c>
      <c r="S13" s="8">
        <v>428742</v>
      </c>
      <c r="T13" s="8">
        <v>399511</v>
      </c>
      <c r="U13" s="8">
        <v>494682</v>
      </c>
      <c r="V13" s="8">
        <v>1322935</v>
      </c>
      <c r="W13" s="8">
        <v>4911877</v>
      </c>
      <c r="X13" s="8">
        <v>4700000</v>
      </c>
      <c r="Y13" s="8">
        <v>211877</v>
      </c>
      <c r="Z13" s="2">
        <v>4.5080212765957448</v>
      </c>
      <c r="AA13" s="6">
        <v>4700000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7475190</v>
      </c>
      <c r="D18" s="6"/>
      <c r="E18" s="7">
        <v>13038970</v>
      </c>
      <c r="F18" s="8">
        <v>13038970</v>
      </c>
      <c r="G18" s="8"/>
      <c r="H18" s="8"/>
      <c r="I18" s="8">
        <v>1185510</v>
      </c>
      <c r="J18" s="8">
        <v>1185510</v>
      </c>
      <c r="K18" s="8">
        <v>572105</v>
      </c>
      <c r="L18" s="8">
        <v>577929</v>
      </c>
      <c r="M18" s="8">
        <v>576863</v>
      </c>
      <c r="N18" s="8">
        <v>1726897</v>
      </c>
      <c r="O18" s="8">
        <v>575578</v>
      </c>
      <c r="P18" s="8"/>
      <c r="Q18" s="8">
        <v>1194236</v>
      </c>
      <c r="R18" s="8">
        <v>1769814</v>
      </c>
      <c r="S18" s="8">
        <v>598780</v>
      </c>
      <c r="T18" s="8">
        <v>602420</v>
      </c>
      <c r="U18" s="8">
        <v>647697</v>
      </c>
      <c r="V18" s="8">
        <v>1848897</v>
      </c>
      <c r="W18" s="8">
        <v>6531118</v>
      </c>
      <c r="X18" s="8">
        <v>13038970</v>
      </c>
      <c r="Y18" s="8">
        <v>-6507852</v>
      </c>
      <c r="Z18" s="2">
        <v>-49.910782830238894</v>
      </c>
      <c r="AA18" s="6">
        <v>13038970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335093871</v>
      </c>
      <c r="D21" s="33">
        <f t="shared" si="0"/>
        <v>0</v>
      </c>
      <c r="E21" s="34">
        <f t="shared" si="0"/>
        <v>363607980</v>
      </c>
      <c r="F21" s="35">
        <f t="shared" si="0"/>
        <v>431870065</v>
      </c>
      <c r="G21" s="35">
        <f t="shared" si="0"/>
        <v>31490050</v>
      </c>
      <c r="H21" s="35">
        <f t="shared" si="0"/>
        <v>33209754</v>
      </c>
      <c r="I21" s="35">
        <f t="shared" si="0"/>
        <v>27345645</v>
      </c>
      <c r="J21" s="35">
        <f t="shared" si="0"/>
        <v>92045449</v>
      </c>
      <c r="K21" s="35">
        <f t="shared" si="0"/>
        <v>31261092</v>
      </c>
      <c r="L21" s="35">
        <f t="shared" si="0"/>
        <v>22752245</v>
      </c>
      <c r="M21" s="35">
        <f t="shared" si="0"/>
        <v>20859759</v>
      </c>
      <c r="N21" s="35">
        <f t="shared" si="0"/>
        <v>74873096</v>
      </c>
      <c r="O21" s="35">
        <f t="shared" si="0"/>
        <v>36752387</v>
      </c>
      <c r="P21" s="35">
        <f t="shared" si="0"/>
        <v>24318515</v>
      </c>
      <c r="Q21" s="35">
        <f t="shared" si="0"/>
        <v>33288432</v>
      </c>
      <c r="R21" s="35">
        <f t="shared" si="0"/>
        <v>94359334</v>
      </c>
      <c r="S21" s="35">
        <f t="shared" si="0"/>
        <v>34086282</v>
      </c>
      <c r="T21" s="35">
        <f t="shared" si="0"/>
        <v>19790410</v>
      </c>
      <c r="U21" s="35">
        <f t="shared" si="0"/>
        <v>22551385</v>
      </c>
      <c r="V21" s="35">
        <f t="shared" si="0"/>
        <v>76428077</v>
      </c>
      <c r="W21" s="35">
        <f t="shared" si="0"/>
        <v>337705956</v>
      </c>
      <c r="X21" s="35">
        <f t="shared" si="0"/>
        <v>431870065</v>
      </c>
      <c r="Y21" s="35">
        <f t="shared" si="0"/>
        <v>-94164109</v>
      </c>
      <c r="Z21" s="36">
        <f>+IF(X21&lt;&gt;0,+(Y21/X21)*100,0)</f>
        <v>-21.803805503398344</v>
      </c>
      <c r="AA21" s="33">
        <f>SUM(AA5:AA20)</f>
        <v>431870065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19225368</v>
      </c>
      <c r="D24" s="6"/>
      <c r="E24" s="7">
        <v>23763910</v>
      </c>
      <c r="F24" s="8">
        <v>25356010</v>
      </c>
      <c r="G24" s="8">
        <v>1604244</v>
      </c>
      <c r="H24" s="8">
        <v>1331704</v>
      </c>
      <c r="I24" s="8">
        <v>1797713</v>
      </c>
      <c r="J24" s="8">
        <v>4733661</v>
      </c>
      <c r="K24" s="8">
        <v>1904764</v>
      </c>
      <c r="L24" s="8">
        <v>1887071</v>
      </c>
      <c r="M24" s="8">
        <v>1979586</v>
      </c>
      <c r="N24" s="8">
        <v>5771421</v>
      </c>
      <c r="O24" s="8">
        <v>2414983</v>
      </c>
      <c r="P24" s="8">
        <v>2021882</v>
      </c>
      <c r="Q24" s="8">
        <v>1915666</v>
      </c>
      <c r="R24" s="8">
        <v>6352531</v>
      </c>
      <c r="S24" s="8">
        <v>1852402</v>
      </c>
      <c r="T24" s="8">
        <v>1845659</v>
      </c>
      <c r="U24" s="8">
        <v>2039601</v>
      </c>
      <c r="V24" s="8">
        <v>5737662</v>
      </c>
      <c r="W24" s="8">
        <v>22595275</v>
      </c>
      <c r="X24" s="8">
        <v>25356010</v>
      </c>
      <c r="Y24" s="8">
        <v>-2760735</v>
      </c>
      <c r="Z24" s="2">
        <v>-10.887892061881976</v>
      </c>
      <c r="AA24" s="6">
        <v>25356010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-8291567</v>
      </c>
      <c r="D26" s="6"/>
      <c r="E26" s="7">
        <v>35226580</v>
      </c>
      <c r="F26" s="8">
        <v>51924880</v>
      </c>
      <c r="G26" s="8">
        <v>2935899</v>
      </c>
      <c r="H26" s="8">
        <v>3058460</v>
      </c>
      <c r="I26" s="8">
        <v>3060759</v>
      </c>
      <c r="J26" s="8">
        <v>9055118</v>
      </c>
      <c r="K26" s="8">
        <v>3125324</v>
      </c>
      <c r="L26" s="8">
        <v>3182787</v>
      </c>
      <c r="M26" s="8">
        <v>2984580</v>
      </c>
      <c r="N26" s="8">
        <v>9292691</v>
      </c>
      <c r="O26" s="8">
        <v>2958154</v>
      </c>
      <c r="P26" s="8">
        <v>1942488</v>
      </c>
      <c r="Q26" s="8">
        <v>17013811</v>
      </c>
      <c r="R26" s="8">
        <v>21914453</v>
      </c>
      <c r="S26" s="8">
        <v>4097410</v>
      </c>
      <c r="T26" s="8">
        <v>4156415</v>
      </c>
      <c r="U26" s="8">
        <v>4171517</v>
      </c>
      <c r="V26" s="8">
        <v>12425342</v>
      </c>
      <c r="W26" s="8">
        <v>52687604</v>
      </c>
      <c r="X26" s="8">
        <v>51924880</v>
      </c>
      <c r="Y26" s="8">
        <v>762724</v>
      </c>
      <c r="Z26" s="2">
        <v>1.4688989170509399</v>
      </c>
      <c r="AA26" s="6">
        <v>51924880</v>
      </c>
    </row>
    <row r="27" spans="1:27" ht="13.5" x14ac:dyDescent="0.25">
      <c r="A27" s="25" t="s">
        <v>53</v>
      </c>
      <c r="B27" s="24" t="s">
        <v>32</v>
      </c>
      <c r="C27" s="6">
        <v>12272113</v>
      </c>
      <c r="D27" s="6"/>
      <c r="E27" s="7">
        <v>8533960</v>
      </c>
      <c r="F27" s="8">
        <v>8533960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8533960</v>
      </c>
      <c r="Y27" s="8">
        <v>-8533960</v>
      </c>
      <c r="Z27" s="2">
        <v>-100</v>
      </c>
      <c r="AA27" s="6">
        <v>8533960</v>
      </c>
    </row>
    <row r="28" spans="1:27" ht="13.5" x14ac:dyDescent="0.25">
      <c r="A28" s="25" t="s">
        <v>54</v>
      </c>
      <c r="B28" s="24" t="s">
        <v>32</v>
      </c>
      <c r="C28" s="6">
        <v>38348</v>
      </c>
      <c r="D28" s="6"/>
      <c r="E28" s="7">
        <v>59920</v>
      </c>
      <c r="F28" s="8">
        <v>60220</v>
      </c>
      <c r="G28" s="8">
        <v>216</v>
      </c>
      <c r="H28" s="8"/>
      <c r="I28" s="8"/>
      <c r="J28" s="8">
        <v>216</v>
      </c>
      <c r="K28" s="8"/>
      <c r="L28" s="8"/>
      <c r="M28" s="8">
        <v>155</v>
      </c>
      <c r="N28" s="8">
        <v>155</v>
      </c>
      <c r="O28" s="8"/>
      <c r="P28" s="8"/>
      <c r="Q28" s="8"/>
      <c r="R28" s="8"/>
      <c r="S28" s="8">
        <v>134306</v>
      </c>
      <c r="T28" s="8">
        <v>418</v>
      </c>
      <c r="U28" s="8">
        <v>-122</v>
      </c>
      <c r="V28" s="8">
        <v>134602</v>
      </c>
      <c r="W28" s="8">
        <v>134973</v>
      </c>
      <c r="X28" s="8">
        <v>60220</v>
      </c>
      <c r="Y28" s="8">
        <v>74753</v>
      </c>
      <c r="Z28" s="2">
        <v>124.13317834606443</v>
      </c>
      <c r="AA28" s="6">
        <v>60220</v>
      </c>
    </row>
    <row r="29" spans="1:27" ht="13.5" x14ac:dyDescent="0.25">
      <c r="A29" s="25" t="s">
        <v>55</v>
      </c>
      <c r="B29" s="24" t="s">
        <v>32</v>
      </c>
      <c r="C29" s="6">
        <v>311989111</v>
      </c>
      <c r="D29" s="6"/>
      <c r="E29" s="7">
        <v>335012120</v>
      </c>
      <c r="F29" s="8">
        <v>335012120</v>
      </c>
      <c r="G29" s="8"/>
      <c r="H29" s="8">
        <v>43719283</v>
      </c>
      <c r="I29" s="8">
        <v>41064708</v>
      </c>
      <c r="J29" s="8">
        <v>84783991</v>
      </c>
      <c r="K29" s="8">
        <v>23925670</v>
      </c>
      <c r="L29" s="8">
        <v>23879537</v>
      </c>
      <c r="M29" s="8">
        <v>23085702</v>
      </c>
      <c r="N29" s="8">
        <v>70890909</v>
      </c>
      <c r="O29" s="8">
        <v>21904179</v>
      </c>
      <c r="P29" s="8">
        <v>21944008</v>
      </c>
      <c r="Q29" s="8">
        <v>20368317</v>
      </c>
      <c r="R29" s="8">
        <v>64216504</v>
      </c>
      <c r="S29" s="8">
        <v>23638973</v>
      </c>
      <c r="T29" s="8">
        <v>23290498</v>
      </c>
      <c r="U29" s="8">
        <v>25961806</v>
      </c>
      <c r="V29" s="8">
        <v>72891277</v>
      </c>
      <c r="W29" s="8">
        <v>292782681</v>
      </c>
      <c r="X29" s="8">
        <v>335012120</v>
      </c>
      <c r="Y29" s="8">
        <v>-42229439</v>
      </c>
      <c r="Z29" s="2">
        <v>-12.605346636414227</v>
      </c>
      <c r="AA29" s="6">
        <v>335012120</v>
      </c>
    </row>
    <row r="30" spans="1:27" ht="13.5" x14ac:dyDescent="0.25">
      <c r="A30" s="25" t="s">
        <v>56</v>
      </c>
      <c r="B30" s="24" t="s">
        <v>32</v>
      </c>
      <c r="C30" s="6">
        <v>4002000</v>
      </c>
      <c r="D30" s="6"/>
      <c r="E30" s="7">
        <v>6697760</v>
      </c>
      <c r="F30" s="8">
        <v>9712760</v>
      </c>
      <c r="G30" s="8"/>
      <c r="H30" s="8">
        <v>85369</v>
      </c>
      <c r="I30" s="8">
        <v>94760</v>
      </c>
      <c r="J30" s="8">
        <v>180129</v>
      </c>
      <c r="K30" s="8">
        <v>841718</v>
      </c>
      <c r="L30" s="8">
        <v>600705</v>
      </c>
      <c r="M30" s="8">
        <v>1087910</v>
      </c>
      <c r="N30" s="8">
        <v>2530333</v>
      </c>
      <c r="O30" s="8">
        <v>1061445</v>
      </c>
      <c r="P30" s="8">
        <v>374574</v>
      </c>
      <c r="Q30" s="8">
        <v>1060651</v>
      </c>
      <c r="R30" s="8">
        <v>2496670</v>
      </c>
      <c r="S30" s="8">
        <v>128554</v>
      </c>
      <c r="T30" s="8">
        <v>1385691</v>
      </c>
      <c r="U30" s="8">
        <v>1081446</v>
      </c>
      <c r="V30" s="8">
        <v>2595691</v>
      </c>
      <c r="W30" s="8">
        <v>7802823</v>
      </c>
      <c r="X30" s="8">
        <v>9712760</v>
      </c>
      <c r="Y30" s="8">
        <v>-1909937</v>
      </c>
      <c r="Z30" s="2">
        <v>-19.664204613312798</v>
      </c>
      <c r="AA30" s="6">
        <v>9712760</v>
      </c>
    </row>
    <row r="31" spans="1:27" ht="13.5" x14ac:dyDescent="0.25">
      <c r="A31" s="25" t="s">
        <v>57</v>
      </c>
      <c r="B31" s="24" t="s">
        <v>32</v>
      </c>
      <c r="C31" s="6">
        <v>379139</v>
      </c>
      <c r="D31" s="6"/>
      <c r="E31" s="7">
        <v>5108400</v>
      </c>
      <c r="F31" s="8">
        <v>1368400</v>
      </c>
      <c r="G31" s="8">
        <v>8481</v>
      </c>
      <c r="H31" s="8">
        <v>8481</v>
      </c>
      <c r="I31" s="8">
        <v>8481</v>
      </c>
      <c r="J31" s="8">
        <v>25443</v>
      </c>
      <c r="K31" s="8">
        <v>10551</v>
      </c>
      <c r="L31" s="8">
        <v>11525</v>
      </c>
      <c r="M31" s="8"/>
      <c r="N31" s="8">
        <v>22076</v>
      </c>
      <c r="O31" s="8"/>
      <c r="P31" s="8">
        <v>5312</v>
      </c>
      <c r="Q31" s="8"/>
      <c r="R31" s="8">
        <v>5312</v>
      </c>
      <c r="S31" s="8"/>
      <c r="T31" s="8">
        <v>1080</v>
      </c>
      <c r="U31" s="8">
        <v>338536</v>
      </c>
      <c r="V31" s="8">
        <v>339616</v>
      </c>
      <c r="W31" s="8">
        <v>392447</v>
      </c>
      <c r="X31" s="8">
        <v>1368400</v>
      </c>
      <c r="Y31" s="8">
        <v>-975953</v>
      </c>
      <c r="Z31" s="2">
        <v>-71.320739549839232</v>
      </c>
      <c r="AA31" s="6">
        <v>1368400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8688658</v>
      </c>
      <c r="D33" s="6"/>
      <c r="E33" s="7">
        <v>8278090</v>
      </c>
      <c r="F33" s="8">
        <v>8375370</v>
      </c>
      <c r="G33" s="8">
        <v>48476</v>
      </c>
      <c r="H33" s="8">
        <v>285184</v>
      </c>
      <c r="I33" s="8">
        <v>-201285</v>
      </c>
      <c r="J33" s="8">
        <v>132375</v>
      </c>
      <c r="K33" s="8">
        <v>291998</v>
      </c>
      <c r="L33" s="8">
        <v>372972</v>
      </c>
      <c r="M33" s="8">
        <v>336396</v>
      </c>
      <c r="N33" s="8">
        <v>1001366</v>
      </c>
      <c r="O33" s="8">
        <v>1082697</v>
      </c>
      <c r="P33" s="8">
        <v>343339</v>
      </c>
      <c r="Q33" s="8">
        <v>93223</v>
      </c>
      <c r="R33" s="8">
        <v>1519259</v>
      </c>
      <c r="S33" s="8">
        <v>141210</v>
      </c>
      <c r="T33" s="8">
        <v>-200083</v>
      </c>
      <c r="U33" s="8">
        <v>39797</v>
      </c>
      <c r="V33" s="8">
        <v>-19076</v>
      </c>
      <c r="W33" s="8">
        <v>2633924</v>
      </c>
      <c r="X33" s="8">
        <v>8375370</v>
      </c>
      <c r="Y33" s="8">
        <v>-5741446</v>
      </c>
      <c r="Z33" s="2">
        <v>-68.551550558363388</v>
      </c>
      <c r="AA33" s="6">
        <v>8375370</v>
      </c>
    </row>
    <row r="34" spans="1:27" ht="13.5" x14ac:dyDescent="0.25">
      <c r="A34" s="23" t="s">
        <v>59</v>
      </c>
      <c r="B34" s="29" t="s">
        <v>32</v>
      </c>
      <c r="C34" s="6">
        <v>504762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348807932</v>
      </c>
      <c r="D35" s="33">
        <f>SUM(D24:D34)</f>
        <v>0</v>
      </c>
      <c r="E35" s="34">
        <f t="shared" si="1"/>
        <v>422680740</v>
      </c>
      <c r="F35" s="35">
        <f t="shared" si="1"/>
        <v>440343720</v>
      </c>
      <c r="G35" s="35">
        <f t="shared" si="1"/>
        <v>4597316</v>
      </c>
      <c r="H35" s="35">
        <f t="shared" si="1"/>
        <v>48488481</v>
      </c>
      <c r="I35" s="35">
        <f t="shared" si="1"/>
        <v>45825136</v>
      </c>
      <c r="J35" s="35">
        <f t="shared" si="1"/>
        <v>98910933</v>
      </c>
      <c r="K35" s="35">
        <f t="shared" si="1"/>
        <v>30100025</v>
      </c>
      <c r="L35" s="35">
        <f t="shared" si="1"/>
        <v>29934597</v>
      </c>
      <c r="M35" s="35">
        <f t="shared" si="1"/>
        <v>29474329</v>
      </c>
      <c r="N35" s="35">
        <f t="shared" si="1"/>
        <v>89508951</v>
      </c>
      <c r="O35" s="35">
        <f t="shared" si="1"/>
        <v>29421458</v>
      </c>
      <c r="P35" s="35">
        <f t="shared" si="1"/>
        <v>26631603</v>
      </c>
      <c r="Q35" s="35">
        <f t="shared" si="1"/>
        <v>40451668</v>
      </c>
      <c r="R35" s="35">
        <f t="shared" si="1"/>
        <v>96504729</v>
      </c>
      <c r="S35" s="35">
        <f t="shared" si="1"/>
        <v>29992855</v>
      </c>
      <c r="T35" s="35">
        <f t="shared" si="1"/>
        <v>30479678</v>
      </c>
      <c r="U35" s="35">
        <f t="shared" si="1"/>
        <v>33632581</v>
      </c>
      <c r="V35" s="35">
        <f t="shared" si="1"/>
        <v>94105114</v>
      </c>
      <c r="W35" s="35">
        <f t="shared" si="1"/>
        <v>379029727</v>
      </c>
      <c r="X35" s="35">
        <f t="shared" si="1"/>
        <v>440343720</v>
      </c>
      <c r="Y35" s="35">
        <f t="shared" si="1"/>
        <v>-61313993</v>
      </c>
      <c r="Z35" s="36">
        <f>+IF(X35&lt;&gt;0,+(Y35/X35)*100,0)</f>
        <v>-13.9241211388231</v>
      </c>
      <c r="AA35" s="33">
        <f>SUM(AA24:AA34)</f>
        <v>440343720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-13714061</v>
      </c>
      <c r="D37" s="46">
        <f>+D21-D35</f>
        <v>0</v>
      </c>
      <c r="E37" s="47">
        <f t="shared" si="2"/>
        <v>-59072760</v>
      </c>
      <c r="F37" s="48">
        <f t="shared" si="2"/>
        <v>-8473655</v>
      </c>
      <c r="G37" s="48">
        <f t="shared" si="2"/>
        <v>26892734</v>
      </c>
      <c r="H37" s="48">
        <f t="shared" si="2"/>
        <v>-15278727</v>
      </c>
      <c r="I37" s="48">
        <f t="shared" si="2"/>
        <v>-18479491</v>
      </c>
      <c r="J37" s="48">
        <f t="shared" si="2"/>
        <v>-6865484</v>
      </c>
      <c r="K37" s="48">
        <f t="shared" si="2"/>
        <v>1161067</v>
      </c>
      <c r="L37" s="48">
        <f t="shared" si="2"/>
        <v>-7182352</v>
      </c>
      <c r="M37" s="48">
        <f t="shared" si="2"/>
        <v>-8614570</v>
      </c>
      <c r="N37" s="48">
        <f t="shared" si="2"/>
        <v>-14635855</v>
      </c>
      <c r="O37" s="48">
        <f t="shared" si="2"/>
        <v>7330929</v>
      </c>
      <c r="P37" s="48">
        <f t="shared" si="2"/>
        <v>-2313088</v>
      </c>
      <c r="Q37" s="48">
        <f t="shared" si="2"/>
        <v>-7163236</v>
      </c>
      <c r="R37" s="48">
        <f t="shared" si="2"/>
        <v>-2145395</v>
      </c>
      <c r="S37" s="48">
        <f t="shared" si="2"/>
        <v>4093427</v>
      </c>
      <c r="T37" s="48">
        <f t="shared" si="2"/>
        <v>-10689268</v>
      </c>
      <c r="U37" s="48">
        <f t="shared" si="2"/>
        <v>-11081196</v>
      </c>
      <c r="V37" s="48">
        <f t="shared" si="2"/>
        <v>-17677037</v>
      </c>
      <c r="W37" s="48">
        <f t="shared" si="2"/>
        <v>-41323771</v>
      </c>
      <c r="X37" s="48">
        <f>IF(F21=F35,0,X21-X35)</f>
        <v>-8473655</v>
      </c>
      <c r="Y37" s="48">
        <f t="shared" si="2"/>
        <v>-32850116</v>
      </c>
      <c r="Z37" s="49">
        <f>+IF(X37&lt;&gt;0,+(Y37/X37)*100,0)</f>
        <v>387.67351278757513</v>
      </c>
      <c r="AA37" s="46">
        <f>+AA21-AA35</f>
        <v>-8473655</v>
      </c>
    </row>
    <row r="38" spans="1:27" ht="23.1" customHeight="1" x14ac:dyDescent="0.25">
      <c r="A38" s="50" t="s">
        <v>62</v>
      </c>
      <c r="B38" s="29" t="s">
        <v>32</v>
      </c>
      <c r="C38" s="6">
        <v>9090000</v>
      </c>
      <c r="D38" s="6"/>
      <c r="E38" s="7">
        <v>30400000</v>
      </c>
      <c r="F38" s="8">
        <v>30400000</v>
      </c>
      <c r="G38" s="8"/>
      <c r="H38" s="8"/>
      <c r="I38" s="8"/>
      <c r="J38" s="8"/>
      <c r="K38" s="8">
        <v>5169389</v>
      </c>
      <c r="L38" s="8"/>
      <c r="M38" s="8">
        <v>1466121</v>
      </c>
      <c r="N38" s="8">
        <v>6635510</v>
      </c>
      <c r="O38" s="8"/>
      <c r="P38" s="8"/>
      <c r="Q38" s="8"/>
      <c r="R38" s="8"/>
      <c r="S38" s="8">
        <v>399778</v>
      </c>
      <c r="T38" s="8"/>
      <c r="U38" s="8">
        <v>22961944</v>
      </c>
      <c r="V38" s="8">
        <v>23361722</v>
      </c>
      <c r="W38" s="8">
        <v>29997232</v>
      </c>
      <c r="X38" s="8">
        <v>30400000</v>
      </c>
      <c r="Y38" s="8">
        <v>-402768</v>
      </c>
      <c r="Z38" s="2">
        <v>-1.3248947368421053</v>
      </c>
      <c r="AA38" s="6">
        <v>30400000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-4624061</v>
      </c>
      <c r="D41" s="56">
        <f>SUM(D37:D40)</f>
        <v>0</v>
      </c>
      <c r="E41" s="57">
        <f t="shared" si="3"/>
        <v>-28672760</v>
      </c>
      <c r="F41" s="58">
        <f t="shared" si="3"/>
        <v>21926345</v>
      </c>
      <c r="G41" s="58">
        <f t="shared" si="3"/>
        <v>26892734</v>
      </c>
      <c r="H41" s="58">
        <f t="shared" si="3"/>
        <v>-15278727</v>
      </c>
      <c r="I41" s="58">
        <f t="shared" si="3"/>
        <v>-18479491</v>
      </c>
      <c r="J41" s="58">
        <f t="shared" si="3"/>
        <v>-6865484</v>
      </c>
      <c r="K41" s="58">
        <f t="shared" si="3"/>
        <v>6330456</v>
      </c>
      <c r="L41" s="58">
        <f t="shared" si="3"/>
        <v>-7182352</v>
      </c>
      <c r="M41" s="58">
        <f t="shared" si="3"/>
        <v>-7148449</v>
      </c>
      <c r="N41" s="58">
        <f t="shared" si="3"/>
        <v>-8000345</v>
      </c>
      <c r="O41" s="58">
        <f t="shared" si="3"/>
        <v>7330929</v>
      </c>
      <c r="P41" s="58">
        <f t="shared" si="3"/>
        <v>-2313088</v>
      </c>
      <c r="Q41" s="58">
        <f t="shared" si="3"/>
        <v>-7163236</v>
      </c>
      <c r="R41" s="58">
        <f t="shared" si="3"/>
        <v>-2145395</v>
      </c>
      <c r="S41" s="58">
        <f t="shared" si="3"/>
        <v>4493205</v>
      </c>
      <c r="T41" s="58">
        <f t="shared" si="3"/>
        <v>-10689268</v>
      </c>
      <c r="U41" s="58">
        <f t="shared" si="3"/>
        <v>11880748</v>
      </c>
      <c r="V41" s="58">
        <f t="shared" si="3"/>
        <v>5684685</v>
      </c>
      <c r="W41" s="58">
        <f t="shared" si="3"/>
        <v>-11326539</v>
      </c>
      <c r="X41" s="58">
        <f t="shared" si="3"/>
        <v>21926345</v>
      </c>
      <c r="Y41" s="58">
        <f t="shared" si="3"/>
        <v>-33252884</v>
      </c>
      <c r="Z41" s="59">
        <f>+IF(X41&lt;&gt;0,+(Y41/X41)*100,0)</f>
        <v>-151.65721418686061</v>
      </c>
      <c r="AA41" s="56">
        <f>SUM(AA37:AA40)</f>
        <v>21926345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-4624061</v>
      </c>
      <c r="D43" s="64">
        <f>+D41-D42</f>
        <v>0</v>
      </c>
      <c r="E43" s="65">
        <f t="shared" si="4"/>
        <v>-28672760</v>
      </c>
      <c r="F43" s="66">
        <f t="shared" si="4"/>
        <v>21926345</v>
      </c>
      <c r="G43" s="66">
        <f t="shared" si="4"/>
        <v>26892734</v>
      </c>
      <c r="H43" s="66">
        <f t="shared" si="4"/>
        <v>-15278727</v>
      </c>
      <c r="I43" s="66">
        <f t="shared" si="4"/>
        <v>-18479491</v>
      </c>
      <c r="J43" s="66">
        <f t="shared" si="4"/>
        <v>-6865484</v>
      </c>
      <c r="K43" s="66">
        <f t="shared" si="4"/>
        <v>6330456</v>
      </c>
      <c r="L43" s="66">
        <f t="shared" si="4"/>
        <v>-7182352</v>
      </c>
      <c r="M43" s="66">
        <f t="shared" si="4"/>
        <v>-7148449</v>
      </c>
      <c r="N43" s="66">
        <f t="shared" si="4"/>
        <v>-8000345</v>
      </c>
      <c r="O43" s="66">
        <f t="shared" si="4"/>
        <v>7330929</v>
      </c>
      <c r="P43" s="66">
        <f t="shared" si="4"/>
        <v>-2313088</v>
      </c>
      <c r="Q43" s="66">
        <f t="shared" si="4"/>
        <v>-7163236</v>
      </c>
      <c r="R43" s="66">
        <f t="shared" si="4"/>
        <v>-2145395</v>
      </c>
      <c r="S43" s="66">
        <f t="shared" si="4"/>
        <v>4493205</v>
      </c>
      <c r="T43" s="66">
        <f t="shared" si="4"/>
        <v>-10689268</v>
      </c>
      <c r="U43" s="66">
        <f t="shared" si="4"/>
        <v>11880748</v>
      </c>
      <c r="V43" s="66">
        <f t="shared" si="4"/>
        <v>5684685</v>
      </c>
      <c r="W43" s="66">
        <f t="shared" si="4"/>
        <v>-11326539</v>
      </c>
      <c r="X43" s="66">
        <f t="shared" si="4"/>
        <v>21926345</v>
      </c>
      <c r="Y43" s="66">
        <f t="shared" si="4"/>
        <v>-33252884</v>
      </c>
      <c r="Z43" s="67">
        <f>+IF(X43&lt;&gt;0,+(Y43/X43)*100,0)</f>
        <v>-151.65721418686061</v>
      </c>
      <c r="AA43" s="64">
        <f>+AA41-AA42</f>
        <v>21926345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-4624061</v>
      </c>
      <c r="D45" s="56">
        <f>SUM(D43:D44)</f>
        <v>0</v>
      </c>
      <c r="E45" s="57">
        <f t="shared" si="5"/>
        <v>-28672760</v>
      </c>
      <c r="F45" s="58">
        <f t="shared" si="5"/>
        <v>21926345</v>
      </c>
      <c r="G45" s="58">
        <f t="shared" si="5"/>
        <v>26892734</v>
      </c>
      <c r="H45" s="58">
        <f t="shared" si="5"/>
        <v>-15278727</v>
      </c>
      <c r="I45" s="58">
        <f t="shared" si="5"/>
        <v>-18479491</v>
      </c>
      <c r="J45" s="58">
        <f t="shared" si="5"/>
        <v>-6865484</v>
      </c>
      <c r="K45" s="58">
        <f t="shared" si="5"/>
        <v>6330456</v>
      </c>
      <c r="L45" s="58">
        <f t="shared" si="5"/>
        <v>-7182352</v>
      </c>
      <c r="M45" s="58">
        <f t="shared" si="5"/>
        <v>-7148449</v>
      </c>
      <c r="N45" s="58">
        <f t="shared" si="5"/>
        <v>-8000345</v>
      </c>
      <c r="O45" s="58">
        <f t="shared" si="5"/>
        <v>7330929</v>
      </c>
      <c r="P45" s="58">
        <f t="shared" si="5"/>
        <v>-2313088</v>
      </c>
      <c r="Q45" s="58">
        <f t="shared" si="5"/>
        <v>-7163236</v>
      </c>
      <c r="R45" s="58">
        <f t="shared" si="5"/>
        <v>-2145395</v>
      </c>
      <c r="S45" s="58">
        <f t="shared" si="5"/>
        <v>4493205</v>
      </c>
      <c r="T45" s="58">
        <f t="shared" si="5"/>
        <v>-10689268</v>
      </c>
      <c r="U45" s="58">
        <f t="shared" si="5"/>
        <v>11880748</v>
      </c>
      <c r="V45" s="58">
        <f t="shared" si="5"/>
        <v>5684685</v>
      </c>
      <c r="W45" s="58">
        <f t="shared" si="5"/>
        <v>-11326539</v>
      </c>
      <c r="X45" s="58">
        <f t="shared" si="5"/>
        <v>21926345</v>
      </c>
      <c r="Y45" s="58">
        <f t="shared" si="5"/>
        <v>-33252884</v>
      </c>
      <c r="Z45" s="59">
        <f>+IF(X45&lt;&gt;0,+(Y45/X45)*100,0)</f>
        <v>-151.65721418686061</v>
      </c>
      <c r="AA45" s="56">
        <f>SUM(AA43:AA44)</f>
        <v>21926345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-4624061</v>
      </c>
      <c r="D47" s="71">
        <f>SUM(D45:D46)</f>
        <v>0</v>
      </c>
      <c r="E47" s="72">
        <f t="shared" si="6"/>
        <v>-28672760</v>
      </c>
      <c r="F47" s="73">
        <f t="shared" si="6"/>
        <v>21926345</v>
      </c>
      <c r="G47" s="73">
        <f t="shared" si="6"/>
        <v>26892734</v>
      </c>
      <c r="H47" s="74">
        <f t="shared" si="6"/>
        <v>-15278727</v>
      </c>
      <c r="I47" s="74">
        <f t="shared" si="6"/>
        <v>-18479491</v>
      </c>
      <c r="J47" s="74">
        <f t="shared" si="6"/>
        <v>-6865484</v>
      </c>
      <c r="K47" s="74">
        <f t="shared" si="6"/>
        <v>6330456</v>
      </c>
      <c r="L47" s="74">
        <f t="shared" si="6"/>
        <v>-7182352</v>
      </c>
      <c r="M47" s="73">
        <f t="shared" si="6"/>
        <v>-7148449</v>
      </c>
      <c r="N47" s="73">
        <f t="shared" si="6"/>
        <v>-8000345</v>
      </c>
      <c r="O47" s="74">
        <f t="shared" si="6"/>
        <v>7330929</v>
      </c>
      <c r="P47" s="74">
        <f t="shared" si="6"/>
        <v>-2313088</v>
      </c>
      <c r="Q47" s="74">
        <f t="shared" si="6"/>
        <v>-7163236</v>
      </c>
      <c r="R47" s="74">
        <f t="shared" si="6"/>
        <v>-2145395</v>
      </c>
      <c r="S47" s="74">
        <f t="shared" si="6"/>
        <v>4493205</v>
      </c>
      <c r="T47" s="73">
        <f t="shared" si="6"/>
        <v>-10689268</v>
      </c>
      <c r="U47" s="73">
        <f t="shared" si="6"/>
        <v>11880748</v>
      </c>
      <c r="V47" s="74">
        <f t="shared" si="6"/>
        <v>5684685</v>
      </c>
      <c r="W47" s="74">
        <f t="shared" si="6"/>
        <v>-11326539</v>
      </c>
      <c r="X47" s="74">
        <f t="shared" si="6"/>
        <v>21926345</v>
      </c>
      <c r="Y47" s="74">
        <f t="shared" si="6"/>
        <v>-33252884</v>
      </c>
      <c r="Z47" s="75">
        <f>+IF(X47&lt;&gt;0,+(Y47/X47)*100,0)</f>
        <v>-151.65721418686061</v>
      </c>
      <c r="AA47" s="76">
        <f>SUM(AA45:AA46)</f>
        <v>21926345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52</v>
      </c>
      <c r="D6" s="6"/>
      <c r="E6" s="7"/>
      <c r="F6" s="8">
        <v>-100</v>
      </c>
      <c r="G6" s="8"/>
      <c r="H6" s="8"/>
      <c r="I6" s="8">
        <v>14</v>
      </c>
      <c r="J6" s="8">
        <v>14</v>
      </c>
      <c r="K6" s="8"/>
      <c r="L6" s="8">
        <v>14</v>
      </c>
      <c r="M6" s="8"/>
      <c r="N6" s="8">
        <v>14</v>
      </c>
      <c r="O6" s="8">
        <v>28</v>
      </c>
      <c r="P6" s="8"/>
      <c r="Q6" s="8"/>
      <c r="R6" s="8">
        <v>28</v>
      </c>
      <c r="S6" s="8"/>
      <c r="T6" s="8"/>
      <c r="U6" s="8"/>
      <c r="V6" s="8"/>
      <c r="W6" s="8">
        <v>56</v>
      </c>
      <c r="X6" s="8">
        <v>-100</v>
      </c>
      <c r="Y6" s="8">
        <v>156</v>
      </c>
      <c r="Z6" s="2">
        <v>-156</v>
      </c>
      <c r="AA6" s="6">
        <v>-100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188824</v>
      </c>
      <c r="D13" s="6"/>
      <c r="E13" s="7"/>
      <c r="F13" s="8">
        <v>186142</v>
      </c>
      <c r="G13" s="8">
        <v>15617</v>
      </c>
      <c r="H13" s="8">
        <v>15617</v>
      </c>
      <c r="I13" s="8">
        <v>15559</v>
      </c>
      <c r="J13" s="8">
        <v>46793</v>
      </c>
      <c r="K13" s="8">
        <v>15519</v>
      </c>
      <c r="L13" s="8">
        <v>15460</v>
      </c>
      <c r="M13" s="8">
        <v>15428</v>
      </c>
      <c r="N13" s="8">
        <v>46407</v>
      </c>
      <c r="O13" s="8">
        <v>15383</v>
      </c>
      <c r="P13" s="8">
        <v>15107</v>
      </c>
      <c r="Q13" s="8">
        <v>15043</v>
      </c>
      <c r="R13" s="8">
        <v>45533</v>
      </c>
      <c r="S13" s="8">
        <v>15043</v>
      </c>
      <c r="T13" s="8">
        <v>15976</v>
      </c>
      <c r="U13" s="8">
        <v>15733</v>
      </c>
      <c r="V13" s="8">
        <v>46752</v>
      </c>
      <c r="W13" s="8">
        <v>185485</v>
      </c>
      <c r="X13" s="8">
        <v>186142</v>
      </c>
      <c r="Y13" s="8">
        <v>-657</v>
      </c>
      <c r="Z13" s="2">
        <v>-0.35295634515584873</v>
      </c>
      <c r="AA13" s="6">
        <v>186142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188876</v>
      </c>
      <c r="D21" s="33">
        <f t="shared" si="0"/>
        <v>0</v>
      </c>
      <c r="E21" s="34">
        <f t="shared" si="0"/>
        <v>0</v>
      </c>
      <c r="F21" s="35">
        <f t="shared" si="0"/>
        <v>186042</v>
      </c>
      <c r="G21" s="35">
        <f t="shared" si="0"/>
        <v>15617</v>
      </c>
      <c r="H21" s="35">
        <f t="shared" si="0"/>
        <v>15617</v>
      </c>
      <c r="I21" s="35">
        <f t="shared" si="0"/>
        <v>15573</v>
      </c>
      <c r="J21" s="35">
        <f t="shared" si="0"/>
        <v>46807</v>
      </c>
      <c r="K21" s="35">
        <f t="shared" si="0"/>
        <v>15519</v>
      </c>
      <c r="L21" s="35">
        <f t="shared" si="0"/>
        <v>15474</v>
      </c>
      <c r="M21" s="35">
        <f t="shared" si="0"/>
        <v>15428</v>
      </c>
      <c r="N21" s="35">
        <f t="shared" si="0"/>
        <v>46421</v>
      </c>
      <c r="O21" s="35">
        <f t="shared" si="0"/>
        <v>15411</v>
      </c>
      <c r="P21" s="35">
        <f t="shared" si="0"/>
        <v>15107</v>
      </c>
      <c r="Q21" s="35">
        <f t="shared" si="0"/>
        <v>15043</v>
      </c>
      <c r="R21" s="35">
        <f t="shared" si="0"/>
        <v>45561</v>
      </c>
      <c r="S21" s="35">
        <f t="shared" si="0"/>
        <v>15043</v>
      </c>
      <c r="T21" s="35">
        <f t="shared" si="0"/>
        <v>15976</v>
      </c>
      <c r="U21" s="35">
        <f t="shared" si="0"/>
        <v>15733</v>
      </c>
      <c r="V21" s="35">
        <f t="shared" si="0"/>
        <v>46752</v>
      </c>
      <c r="W21" s="35">
        <f t="shared" si="0"/>
        <v>185541</v>
      </c>
      <c r="X21" s="35">
        <f t="shared" si="0"/>
        <v>186042</v>
      </c>
      <c r="Y21" s="35">
        <f t="shared" si="0"/>
        <v>-501</v>
      </c>
      <c r="Z21" s="36">
        <f>+IF(X21&lt;&gt;0,+(Y21/X21)*100,0)</f>
        <v>-0.26929403038023675</v>
      </c>
      <c r="AA21" s="33">
        <f>SUM(AA5:AA20)</f>
        <v>186042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2855309</v>
      </c>
      <c r="D24" s="6"/>
      <c r="E24" s="7">
        <v>3945864</v>
      </c>
      <c r="F24" s="8">
        <v>2937015</v>
      </c>
      <c r="G24" s="8">
        <v>223166</v>
      </c>
      <c r="H24" s="8">
        <v>239024</v>
      </c>
      <c r="I24" s="8">
        <v>260381</v>
      </c>
      <c r="J24" s="8">
        <v>722571</v>
      </c>
      <c r="K24" s="8">
        <v>233521</v>
      </c>
      <c r="L24" s="8">
        <v>241578</v>
      </c>
      <c r="M24" s="8">
        <v>270837</v>
      </c>
      <c r="N24" s="8">
        <v>745936</v>
      </c>
      <c r="O24" s="8">
        <v>254563</v>
      </c>
      <c r="P24" s="8">
        <v>258997</v>
      </c>
      <c r="Q24" s="8">
        <v>251825</v>
      </c>
      <c r="R24" s="8">
        <v>765385</v>
      </c>
      <c r="S24" s="8">
        <v>251825</v>
      </c>
      <c r="T24" s="8">
        <v>269781</v>
      </c>
      <c r="U24" s="8">
        <v>211291</v>
      </c>
      <c r="V24" s="8">
        <v>732897</v>
      </c>
      <c r="W24" s="8">
        <v>2966789</v>
      </c>
      <c r="X24" s="8">
        <v>2937015</v>
      </c>
      <c r="Y24" s="8">
        <v>29774</v>
      </c>
      <c r="Z24" s="2">
        <v>1.0137503553778242</v>
      </c>
      <c r="AA24" s="6">
        <v>2937015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37819</v>
      </c>
      <c r="D26" s="6"/>
      <c r="E26" s="7"/>
      <c r="F26" s="8">
        <v>2000</v>
      </c>
      <c r="G26" s="8">
        <v>142</v>
      </c>
      <c r="H26" s="8"/>
      <c r="I26" s="8"/>
      <c r="J26" s="8">
        <v>142</v>
      </c>
      <c r="K26" s="8">
        <v>376</v>
      </c>
      <c r="L26" s="8"/>
      <c r="M26" s="8"/>
      <c r="N26" s="8">
        <v>376</v>
      </c>
      <c r="O26" s="8">
        <v>24</v>
      </c>
      <c r="P26" s="8">
        <v>20218</v>
      </c>
      <c r="Q26" s="8">
        <v>16070</v>
      </c>
      <c r="R26" s="8">
        <v>36312</v>
      </c>
      <c r="S26" s="8">
        <v>16070</v>
      </c>
      <c r="T26" s="8"/>
      <c r="U26" s="8">
        <v>5650</v>
      </c>
      <c r="V26" s="8">
        <v>21720</v>
      </c>
      <c r="W26" s="8">
        <v>58550</v>
      </c>
      <c r="X26" s="8">
        <v>2000</v>
      </c>
      <c r="Y26" s="8">
        <v>56550</v>
      </c>
      <c r="Z26" s="2">
        <v>2827.5</v>
      </c>
      <c r="AA26" s="6">
        <v>2000</v>
      </c>
    </row>
    <row r="27" spans="1:27" ht="13.5" x14ac:dyDescent="0.25">
      <c r="A27" s="25" t="s">
        <v>53</v>
      </c>
      <c r="B27" s="24" t="s">
        <v>32</v>
      </c>
      <c r="C27" s="6">
        <v>1735004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12459783</v>
      </c>
      <c r="D29" s="6"/>
      <c r="E29" s="7">
        <v>5000000</v>
      </c>
      <c r="F29" s="8">
        <v>5000000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5000000</v>
      </c>
      <c r="Y29" s="8">
        <v>-5000000</v>
      </c>
      <c r="Z29" s="2">
        <v>-100</v>
      </c>
      <c r="AA29" s="6">
        <v>5000000</v>
      </c>
    </row>
    <row r="30" spans="1:27" ht="13.5" x14ac:dyDescent="0.25">
      <c r="A30" s="25" t="s">
        <v>56</v>
      </c>
      <c r="B30" s="24" t="s">
        <v>32</v>
      </c>
      <c r="C30" s="6">
        <v>62638</v>
      </c>
      <c r="D30" s="6"/>
      <c r="E30" s="7">
        <v>374524</v>
      </c>
      <c r="F30" s="8">
        <v>374524</v>
      </c>
      <c r="G30" s="8"/>
      <c r="H30" s="8"/>
      <c r="I30" s="8"/>
      <c r="J30" s="8"/>
      <c r="K30" s="8">
        <v>421</v>
      </c>
      <c r="L30" s="8">
        <v>74</v>
      </c>
      <c r="M30" s="8"/>
      <c r="N30" s="8">
        <v>495</v>
      </c>
      <c r="O30" s="8">
        <v>9608</v>
      </c>
      <c r="P30" s="8">
        <v>400</v>
      </c>
      <c r="Q30" s="8">
        <v>2825</v>
      </c>
      <c r="R30" s="8">
        <v>12833</v>
      </c>
      <c r="S30" s="8">
        <v>2825</v>
      </c>
      <c r="T30" s="8">
        <v>889</v>
      </c>
      <c r="U30" s="8"/>
      <c r="V30" s="8">
        <v>3714</v>
      </c>
      <c r="W30" s="8">
        <v>17042</v>
      </c>
      <c r="X30" s="8">
        <v>374524</v>
      </c>
      <c r="Y30" s="8">
        <v>-357482</v>
      </c>
      <c r="Z30" s="2">
        <v>-95.449690807531695</v>
      </c>
      <c r="AA30" s="6">
        <v>374524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18841</v>
      </c>
      <c r="D33" s="6"/>
      <c r="E33" s="7">
        <v>5031882</v>
      </c>
      <c r="F33" s="8">
        <v>4531882</v>
      </c>
      <c r="G33" s="8">
        <v>1811</v>
      </c>
      <c r="H33" s="8">
        <v>1969</v>
      </c>
      <c r="I33" s="8">
        <v>141531</v>
      </c>
      <c r="J33" s="8">
        <v>145311</v>
      </c>
      <c r="K33" s="8">
        <v>159875</v>
      </c>
      <c r="L33" s="8">
        <v>149396</v>
      </c>
      <c r="M33" s="8">
        <v>2273</v>
      </c>
      <c r="N33" s="8">
        <v>311544</v>
      </c>
      <c r="O33" s="8">
        <v>179367</v>
      </c>
      <c r="P33" s="8">
        <v>138077</v>
      </c>
      <c r="Q33" s="8">
        <v>198206</v>
      </c>
      <c r="R33" s="8">
        <v>515650</v>
      </c>
      <c r="S33" s="8">
        <v>198206</v>
      </c>
      <c r="T33" s="8">
        <v>2263</v>
      </c>
      <c r="U33" s="8">
        <v>205657</v>
      </c>
      <c r="V33" s="8">
        <v>406126</v>
      </c>
      <c r="W33" s="8">
        <v>1378631</v>
      </c>
      <c r="X33" s="8">
        <v>4531882</v>
      </c>
      <c r="Y33" s="8">
        <v>-3153251</v>
      </c>
      <c r="Z33" s="2">
        <v>-69.579282955734499</v>
      </c>
      <c r="AA33" s="6">
        <v>4531882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17169394</v>
      </c>
      <c r="D35" s="33">
        <f>SUM(D24:D34)</f>
        <v>0</v>
      </c>
      <c r="E35" s="34">
        <f t="shared" si="1"/>
        <v>14552270</v>
      </c>
      <c r="F35" s="35">
        <f t="shared" si="1"/>
        <v>13045421</v>
      </c>
      <c r="G35" s="35">
        <f t="shared" si="1"/>
        <v>225119</v>
      </c>
      <c r="H35" s="35">
        <f t="shared" si="1"/>
        <v>240993</v>
      </c>
      <c r="I35" s="35">
        <f t="shared" si="1"/>
        <v>401912</v>
      </c>
      <c r="J35" s="35">
        <f t="shared" si="1"/>
        <v>868024</v>
      </c>
      <c r="K35" s="35">
        <f t="shared" si="1"/>
        <v>394193</v>
      </c>
      <c r="L35" s="35">
        <f t="shared" si="1"/>
        <v>391048</v>
      </c>
      <c r="M35" s="35">
        <f t="shared" si="1"/>
        <v>273110</v>
      </c>
      <c r="N35" s="35">
        <f t="shared" si="1"/>
        <v>1058351</v>
      </c>
      <c r="O35" s="35">
        <f t="shared" si="1"/>
        <v>443562</v>
      </c>
      <c r="P35" s="35">
        <f t="shared" si="1"/>
        <v>417692</v>
      </c>
      <c r="Q35" s="35">
        <f t="shared" si="1"/>
        <v>468926</v>
      </c>
      <c r="R35" s="35">
        <f t="shared" si="1"/>
        <v>1330180</v>
      </c>
      <c r="S35" s="35">
        <f t="shared" si="1"/>
        <v>468926</v>
      </c>
      <c r="T35" s="35">
        <f t="shared" si="1"/>
        <v>272933</v>
      </c>
      <c r="U35" s="35">
        <f t="shared" si="1"/>
        <v>422598</v>
      </c>
      <c r="V35" s="35">
        <f t="shared" si="1"/>
        <v>1164457</v>
      </c>
      <c r="W35" s="35">
        <f t="shared" si="1"/>
        <v>4421012</v>
      </c>
      <c r="X35" s="35">
        <f t="shared" si="1"/>
        <v>13045421</v>
      </c>
      <c r="Y35" s="35">
        <f t="shared" si="1"/>
        <v>-8624409</v>
      </c>
      <c r="Z35" s="36">
        <f>+IF(X35&lt;&gt;0,+(Y35/X35)*100,0)</f>
        <v>-66.110622263551321</v>
      </c>
      <c r="AA35" s="33">
        <f>SUM(AA24:AA34)</f>
        <v>13045421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-16980518</v>
      </c>
      <c r="D37" s="46">
        <f>+D21-D35</f>
        <v>0</v>
      </c>
      <c r="E37" s="47">
        <f t="shared" si="2"/>
        <v>-14552270</v>
      </c>
      <c r="F37" s="48">
        <f t="shared" si="2"/>
        <v>-12859379</v>
      </c>
      <c r="G37" s="48">
        <f t="shared" si="2"/>
        <v>-209502</v>
      </c>
      <c r="H37" s="48">
        <f t="shared" si="2"/>
        <v>-225376</v>
      </c>
      <c r="I37" s="48">
        <f t="shared" si="2"/>
        <v>-386339</v>
      </c>
      <c r="J37" s="48">
        <f t="shared" si="2"/>
        <v>-821217</v>
      </c>
      <c r="K37" s="48">
        <f t="shared" si="2"/>
        <v>-378674</v>
      </c>
      <c r="L37" s="48">
        <f t="shared" si="2"/>
        <v>-375574</v>
      </c>
      <c r="M37" s="48">
        <f t="shared" si="2"/>
        <v>-257682</v>
      </c>
      <c r="N37" s="48">
        <f t="shared" si="2"/>
        <v>-1011930</v>
      </c>
      <c r="O37" s="48">
        <f t="shared" si="2"/>
        <v>-428151</v>
      </c>
      <c r="P37" s="48">
        <f t="shared" si="2"/>
        <v>-402585</v>
      </c>
      <c r="Q37" s="48">
        <f t="shared" si="2"/>
        <v>-453883</v>
      </c>
      <c r="R37" s="48">
        <f t="shared" si="2"/>
        <v>-1284619</v>
      </c>
      <c r="S37" s="48">
        <f t="shared" si="2"/>
        <v>-453883</v>
      </c>
      <c r="T37" s="48">
        <f t="shared" si="2"/>
        <v>-256957</v>
      </c>
      <c r="U37" s="48">
        <f t="shared" si="2"/>
        <v>-406865</v>
      </c>
      <c r="V37" s="48">
        <f t="shared" si="2"/>
        <v>-1117705</v>
      </c>
      <c r="W37" s="48">
        <f t="shared" si="2"/>
        <v>-4235471</v>
      </c>
      <c r="X37" s="48">
        <f>IF(F21=F35,0,X21-X35)</f>
        <v>-12859379</v>
      </c>
      <c r="Y37" s="48">
        <f t="shared" si="2"/>
        <v>8623908</v>
      </c>
      <c r="Z37" s="49">
        <f>+IF(X37&lt;&gt;0,+(Y37/X37)*100,0)</f>
        <v>-67.06317622336195</v>
      </c>
      <c r="AA37" s="46">
        <f>+AA21-AA35</f>
        <v>-12859379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-16980518</v>
      </c>
      <c r="D41" s="56">
        <f>SUM(D37:D40)</f>
        <v>0</v>
      </c>
      <c r="E41" s="57">
        <f t="shared" si="3"/>
        <v>-14552270</v>
      </c>
      <c r="F41" s="58">
        <f t="shared" si="3"/>
        <v>-12859379</v>
      </c>
      <c r="G41" s="58">
        <f t="shared" si="3"/>
        <v>-209502</v>
      </c>
      <c r="H41" s="58">
        <f t="shared" si="3"/>
        <v>-225376</v>
      </c>
      <c r="I41" s="58">
        <f t="shared" si="3"/>
        <v>-386339</v>
      </c>
      <c r="J41" s="58">
        <f t="shared" si="3"/>
        <v>-821217</v>
      </c>
      <c r="K41" s="58">
        <f t="shared" si="3"/>
        <v>-378674</v>
      </c>
      <c r="L41" s="58">
        <f t="shared" si="3"/>
        <v>-375574</v>
      </c>
      <c r="M41" s="58">
        <f t="shared" si="3"/>
        <v>-257682</v>
      </c>
      <c r="N41" s="58">
        <f t="shared" si="3"/>
        <v>-1011930</v>
      </c>
      <c r="O41" s="58">
        <f t="shared" si="3"/>
        <v>-428151</v>
      </c>
      <c r="P41" s="58">
        <f t="shared" si="3"/>
        <v>-402585</v>
      </c>
      <c r="Q41" s="58">
        <f t="shared" si="3"/>
        <v>-453883</v>
      </c>
      <c r="R41" s="58">
        <f t="shared" si="3"/>
        <v>-1284619</v>
      </c>
      <c r="S41" s="58">
        <f t="shared" si="3"/>
        <v>-453883</v>
      </c>
      <c r="T41" s="58">
        <f t="shared" si="3"/>
        <v>-256957</v>
      </c>
      <c r="U41" s="58">
        <f t="shared" si="3"/>
        <v>-406865</v>
      </c>
      <c r="V41" s="58">
        <f t="shared" si="3"/>
        <v>-1117705</v>
      </c>
      <c r="W41" s="58">
        <f t="shared" si="3"/>
        <v>-4235471</v>
      </c>
      <c r="X41" s="58">
        <f t="shared" si="3"/>
        <v>-12859379</v>
      </c>
      <c r="Y41" s="58">
        <f t="shared" si="3"/>
        <v>8623908</v>
      </c>
      <c r="Z41" s="59">
        <f>+IF(X41&lt;&gt;0,+(Y41/X41)*100,0)</f>
        <v>-67.06317622336195</v>
      </c>
      <c r="AA41" s="56">
        <f>SUM(AA37:AA40)</f>
        <v>-12859379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-16980518</v>
      </c>
      <c r="D43" s="64">
        <f>+D41-D42</f>
        <v>0</v>
      </c>
      <c r="E43" s="65">
        <f t="shared" si="4"/>
        <v>-14552270</v>
      </c>
      <c r="F43" s="66">
        <f t="shared" si="4"/>
        <v>-12859379</v>
      </c>
      <c r="G43" s="66">
        <f t="shared" si="4"/>
        <v>-209502</v>
      </c>
      <c r="H43" s="66">
        <f t="shared" si="4"/>
        <v>-225376</v>
      </c>
      <c r="I43" s="66">
        <f t="shared" si="4"/>
        <v>-386339</v>
      </c>
      <c r="J43" s="66">
        <f t="shared" si="4"/>
        <v>-821217</v>
      </c>
      <c r="K43" s="66">
        <f t="shared" si="4"/>
        <v>-378674</v>
      </c>
      <c r="L43" s="66">
        <f t="shared" si="4"/>
        <v>-375574</v>
      </c>
      <c r="M43" s="66">
        <f t="shared" si="4"/>
        <v>-257682</v>
      </c>
      <c r="N43" s="66">
        <f t="shared" si="4"/>
        <v>-1011930</v>
      </c>
      <c r="O43" s="66">
        <f t="shared" si="4"/>
        <v>-428151</v>
      </c>
      <c r="P43" s="66">
        <f t="shared" si="4"/>
        <v>-402585</v>
      </c>
      <c r="Q43" s="66">
        <f t="shared" si="4"/>
        <v>-453883</v>
      </c>
      <c r="R43" s="66">
        <f t="shared" si="4"/>
        <v>-1284619</v>
      </c>
      <c r="S43" s="66">
        <f t="shared" si="4"/>
        <v>-453883</v>
      </c>
      <c r="T43" s="66">
        <f t="shared" si="4"/>
        <v>-256957</v>
      </c>
      <c r="U43" s="66">
        <f t="shared" si="4"/>
        <v>-406865</v>
      </c>
      <c r="V43" s="66">
        <f t="shared" si="4"/>
        <v>-1117705</v>
      </c>
      <c r="W43" s="66">
        <f t="shared" si="4"/>
        <v>-4235471</v>
      </c>
      <c r="X43" s="66">
        <f t="shared" si="4"/>
        <v>-12859379</v>
      </c>
      <c r="Y43" s="66">
        <f t="shared" si="4"/>
        <v>8623908</v>
      </c>
      <c r="Z43" s="67">
        <f>+IF(X43&lt;&gt;0,+(Y43/X43)*100,0)</f>
        <v>-67.06317622336195</v>
      </c>
      <c r="AA43" s="64">
        <f>+AA41-AA42</f>
        <v>-12859379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-16980518</v>
      </c>
      <c r="D45" s="56">
        <f>SUM(D43:D44)</f>
        <v>0</v>
      </c>
      <c r="E45" s="57">
        <f t="shared" si="5"/>
        <v>-14552270</v>
      </c>
      <c r="F45" s="58">
        <f t="shared" si="5"/>
        <v>-12859379</v>
      </c>
      <c r="G45" s="58">
        <f t="shared" si="5"/>
        <v>-209502</v>
      </c>
      <c r="H45" s="58">
        <f t="shared" si="5"/>
        <v>-225376</v>
      </c>
      <c r="I45" s="58">
        <f t="shared" si="5"/>
        <v>-386339</v>
      </c>
      <c r="J45" s="58">
        <f t="shared" si="5"/>
        <v>-821217</v>
      </c>
      <c r="K45" s="58">
        <f t="shared" si="5"/>
        <v>-378674</v>
      </c>
      <c r="L45" s="58">
        <f t="shared" si="5"/>
        <v>-375574</v>
      </c>
      <c r="M45" s="58">
        <f t="shared" si="5"/>
        <v>-257682</v>
      </c>
      <c r="N45" s="58">
        <f t="shared" si="5"/>
        <v>-1011930</v>
      </c>
      <c r="O45" s="58">
        <f t="shared" si="5"/>
        <v>-428151</v>
      </c>
      <c r="P45" s="58">
        <f t="shared" si="5"/>
        <v>-402585</v>
      </c>
      <c r="Q45" s="58">
        <f t="shared" si="5"/>
        <v>-453883</v>
      </c>
      <c r="R45" s="58">
        <f t="shared" si="5"/>
        <v>-1284619</v>
      </c>
      <c r="S45" s="58">
        <f t="shared" si="5"/>
        <v>-453883</v>
      </c>
      <c r="T45" s="58">
        <f t="shared" si="5"/>
        <v>-256957</v>
      </c>
      <c r="U45" s="58">
        <f t="shared" si="5"/>
        <v>-406865</v>
      </c>
      <c r="V45" s="58">
        <f t="shared" si="5"/>
        <v>-1117705</v>
      </c>
      <c r="W45" s="58">
        <f t="shared" si="5"/>
        <v>-4235471</v>
      </c>
      <c r="X45" s="58">
        <f t="shared" si="5"/>
        <v>-12859379</v>
      </c>
      <c r="Y45" s="58">
        <f t="shared" si="5"/>
        <v>8623908</v>
      </c>
      <c r="Z45" s="59">
        <f>+IF(X45&lt;&gt;0,+(Y45/X45)*100,0)</f>
        <v>-67.06317622336195</v>
      </c>
      <c r="AA45" s="56">
        <f>SUM(AA43:AA44)</f>
        <v>-12859379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-16980518</v>
      </c>
      <c r="D47" s="71">
        <f>SUM(D45:D46)</f>
        <v>0</v>
      </c>
      <c r="E47" s="72">
        <f t="shared" si="6"/>
        <v>-14552270</v>
      </c>
      <c r="F47" s="73">
        <f t="shared" si="6"/>
        <v>-12859379</v>
      </c>
      <c r="G47" s="73">
        <f t="shared" si="6"/>
        <v>-209502</v>
      </c>
      <c r="H47" s="74">
        <f t="shared" si="6"/>
        <v>-225376</v>
      </c>
      <c r="I47" s="74">
        <f t="shared" si="6"/>
        <v>-386339</v>
      </c>
      <c r="J47" s="74">
        <f t="shared" si="6"/>
        <v>-821217</v>
      </c>
      <c r="K47" s="74">
        <f t="shared" si="6"/>
        <v>-378674</v>
      </c>
      <c r="L47" s="74">
        <f t="shared" si="6"/>
        <v>-375574</v>
      </c>
      <c r="M47" s="73">
        <f t="shared" si="6"/>
        <v>-257682</v>
      </c>
      <c r="N47" s="73">
        <f t="shared" si="6"/>
        <v>-1011930</v>
      </c>
      <c r="O47" s="74">
        <f t="shared" si="6"/>
        <v>-428151</v>
      </c>
      <c r="P47" s="74">
        <f t="shared" si="6"/>
        <v>-402585</v>
      </c>
      <c r="Q47" s="74">
        <f t="shared" si="6"/>
        <v>-453883</v>
      </c>
      <c r="R47" s="74">
        <f t="shared" si="6"/>
        <v>-1284619</v>
      </c>
      <c r="S47" s="74">
        <f t="shared" si="6"/>
        <v>-453883</v>
      </c>
      <c r="T47" s="73">
        <f t="shared" si="6"/>
        <v>-256957</v>
      </c>
      <c r="U47" s="73">
        <f t="shared" si="6"/>
        <v>-406865</v>
      </c>
      <c r="V47" s="74">
        <f t="shared" si="6"/>
        <v>-1117705</v>
      </c>
      <c r="W47" s="74">
        <f t="shared" si="6"/>
        <v>-4235471</v>
      </c>
      <c r="X47" s="74">
        <f t="shared" si="6"/>
        <v>-12859379</v>
      </c>
      <c r="Y47" s="74">
        <f t="shared" si="6"/>
        <v>8623908</v>
      </c>
      <c r="Z47" s="75">
        <f>+IF(X47&lt;&gt;0,+(Y47/X47)*100,0)</f>
        <v>-67.06317622336195</v>
      </c>
      <c r="AA47" s="76">
        <f>SUM(AA45:AA46)</f>
        <v>-12859379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15303794335</v>
      </c>
      <c r="D6" s="6"/>
      <c r="E6" s="7">
        <v>17822467596</v>
      </c>
      <c r="F6" s="8">
        <v>18022467596</v>
      </c>
      <c r="G6" s="8">
        <v>1635706542</v>
      </c>
      <c r="H6" s="8">
        <v>1872876425</v>
      </c>
      <c r="I6" s="8">
        <v>1826364056</v>
      </c>
      <c r="J6" s="8">
        <v>5334947023</v>
      </c>
      <c r="K6" s="8">
        <v>1296767247</v>
      </c>
      <c r="L6" s="8">
        <v>1281155103</v>
      </c>
      <c r="M6" s="8">
        <v>1352965546</v>
      </c>
      <c r="N6" s="8">
        <v>3930887896</v>
      </c>
      <c r="O6" s="8">
        <v>1209680172</v>
      </c>
      <c r="P6" s="8">
        <v>1285570790</v>
      </c>
      <c r="Q6" s="8">
        <v>1279742456</v>
      </c>
      <c r="R6" s="8">
        <v>3774993418</v>
      </c>
      <c r="S6" s="8">
        <v>1530592201</v>
      </c>
      <c r="T6" s="8">
        <v>1131951457</v>
      </c>
      <c r="U6" s="8">
        <v>1444132794</v>
      </c>
      <c r="V6" s="8">
        <v>4106676452</v>
      </c>
      <c r="W6" s="8">
        <v>17147504789</v>
      </c>
      <c r="X6" s="8">
        <v>18022467596</v>
      </c>
      <c r="Y6" s="8">
        <v>-874962807</v>
      </c>
      <c r="Z6" s="2">
        <v>-4.8548446672984653</v>
      </c>
      <c r="AA6" s="6">
        <v>18022467596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5031907</v>
      </c>
      <c r="D11" s="6"/>
      <c r="E11" s="7">
        <v>3905350</v>
      </c>
      <c r="F11" s="8">
        <v>3905350</v>
      </c>
      <c r="G11" s="8">
        <v>485051</v>
      </c>
      <c r="H11" s="8">
        <v>482489</v>
      </c>
      <c r="I11" s="8">
        <v>483770</v>
      </c>
      <c r="J11" s="8">
        <v>1451310</v>
      </c>
      <c r="K11" s="8">
        <v>483770</v>
      </c>
      <c r="L11" s="8">
        <v>483770</v>
      </c>
      <c r="M11" s="8">
        <v>483770</v>
      </c>
      <c r="N11" s="8">
        <v>1451310</v>
      </c>
      <c r="O11" s="8">
        <v>483770</v>
      </c>
      <c r="P11" s="8">
        <v>483770</v>
      </c>
      <c r="Q11" s="8">
        <v>482489</v>
      </c>
      <c r="R11" s="8">
        <v>1450029</v>
      </c>
      <c r="S11" s="8">
        <v>482489</v>
      </c>
      <c r="T11" s="8">
        <v>446624</v>
      </c>
      <c r="U11" s="8">
        <v>481848</v>
      </c>
      <c r="V11" s="8">
        <v>1410961</v>
      </c>
      <c r="W11" s="8">
        <v>5763610</v>
      </c>
      <c r="X11" s="8">
        <v>3905350</v>
      </c>
      <c r="Y11" s="8">
        <v>1858260</v>
      </c>
      <c r="Z11" s="2">
        <v>47.582418989335139</v>
      </c>
      <c r="AA11" s="6">
        <v>3905350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37638348</v>
      </c>
      <c r="D13" s="6"/>
      <c r="E13" s="7">
        <v>34837175</v>
      </c>
      <c r="F13" s="8">
        <v>34837175</v>
      </c>
      <c r="G13" s="8">
        <v>3340945</v>
      </c>
      <c r="H13" s="8">
        <v>3743007</v>
      </c>
      <c r="I13" s="8">
        <v>3740828</v>
      </c>
      <c r="J13" s="8">
        <v>10824780</v>
      </c>
      <c r="K13" s="8">
        <v>3237272</v>
      </c>
      <c r="L13" s="8">
        <v>3340925</v>
      </c>
      <c r="M13" s="8">
        <v>3457315</v>
      </c>
      <c r="N13" s="8">
        <v>10035512</v>
      </c>
      <c r="O13" s="8">
        <v>3709689</v>
      </c>
      <c r="P13" s="8">
        <v>4083548</v>
      </c>
      <c r="Q13" s="8">
        <v>3709171</v>
      </c>
      <c r="R13" s="8">
        <v>11502408</v>
      </c>
      <c r="S13" s="8">
        <v>4063074</v>
      </c>
      <c r="T13" s="8">
        <v>4159310</v>
      </c>
      <c r="U13" s="8">
        <v>4841062</v>
      </c>
      <c r="V13" s="8">
        <v>13063446</v>
      </c>
      <c r="W13" s="8">
        <v>45426146</v>
      </c>
      <c r="X13" s="8">
        <v>34837175</v>
      </c>
      <c r="Y13" s="8">
        <v>10588971</v>
      </c>
      <c r="Z13" s="2">
        <v>30.395607565768461</v>
      </c>
      <c r="AA13" s="6">
        <v>34837175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7649085</v>
      </c>
      <c r="D15" s="6"/>
      <c r="E15" s="7">
        <v>3684261</v>
      </c>
      <c r="F15" s="8">
        <v>3684261</v>
      </c>
      <c r="G15" s="8">
        <v>941940</v>
      </c>
      <c r="H15" s="8">
        <v>1339560</v>
      </c>
      <c r="I15" s="8">
        <v>1257353</v>
      </c>
      <c r="J15" s="8">
        <v>3538853</v>
      </c>
      <c r="K15" s="8">
        <v>960321</v>
      </c>
      <c r="L15" s="8">
        <v>1121198</v>
      </c>
      <c r="M15" s="8">
        <v>551539</v>
      </c>
      <c r="N15" s="8">
        <v>2633058</v>
      </c>
      <c r="O15" s="8">
        <v>1356537</v>
      </c>
      <c r="P15" s="8">
        <v>968456</v>
      </c>
      <c r="Q15" s="8">
        <v>1233947</v>
      </c>
      <c r="R15" s="8">
        <v>3558940</v>
      </c>
      <c r="S15" s="8">
        <v>906067</v>
      </c>
      <c r="T15" s="8">
        <v>1229814</v>
      </c>
      <c r="U15" s="8">
        <v>1178711</v>
      </c>
      <c r="V15" s="8">
        <v>3314592</v>
      </c>
      <c r="W15" s="8">
        <v>13045443</v>
      </c>
      <c r="X15" s="8">
        <v>3684261</v>
      </c>
      <c r="Y15" s="8">
        <v>9361182</v>
      </c>
      <c r="Z15" s="2">
        <v>254.08574473958279</v>
      </c>
      <c r="AA15" s="6">
        <v>3684261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755819867</v>
      </c>
      <c r="D18" s="6"/>
      <c r="E18" s="7">
        <v>702834759</v>
      </c>
      <c r="F18" s="8">
        <v>702834759</v>
      </c>
      <c r="G18" s="8">
        <v>288681193</v>
      </c>
      <c r="H18" s="8"/>
      <c r="I18" s="8"/>
      <c r="J18" s="8">
        <v>288681193</v>
      </c>
      <c r="K18" s="8">
        <v>26070</v>
      </c>
      <c r="L18" s="8">
        <v>8918387</v>
      </c>
      <c r="M18" s="8">
        <v>230944920</v>
      </c>
      <c r="N18" s="8">
        <v>239889377</v>
      </c>
      <c r="O18" s="8"/>
      <c r="P18" s="8"/>
      <c r="Q18" s="8">
        <v>173208647</v>
      </c>
      <c r="R18" s="8">
        <v>173208647</v>
      </c>
      <c r="S18" s="8">
        <v>48470</v>
      </c>
      <c r="T18" s="8">
        <v>432475</v>
      </c>
      <c r="U18" s="8">
        <v>544745</v>
      </c>
      <c r="V18" s="8">
        <v>1025690</v>
      </c>
      <c r="W18" s="8">
        <v>702804907</v>
      </c>
      <c r="X18" s="8">
        <v>702834759</v>
      </c>
      <c r="Y18" s="8">
        <v>-29852</v>
      </c>
      <c r="Z18" s="2"/>
      <c r="AA18" s="6">
        <v>702834759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2912298</v>
      </c>
      <c r="F19" s="26">
        <v>2912298</v>
      </c>
      <c r="G19" s="26">
        <v>4022722</v>
      </c>
      <c r="H19" s="26">
        <v>2383005</v>
      </c>
      <c r="I19" s="26">
        <v>3661835</v>
      </c>
      <c r="J19" s="26">
        <v>10067562</v>
      </c>
      <c r="K19" s="26">
        <v>985425</v>
      </c>
      <c r="L19" s="26">
        <v>1700747</v>
      </c>
      <c r="M19" s="26">
        <v>3058358</v>
      </c>
      <c r="N19" s="26">
        <v>5744530</v>
      </c>
      <c r="O19" s="26">
        <v>836029</v>
      </c>
      <c r="P19" s="26">
        <v>1131177</v>
      </c>
      <c r="Q19" s="26">
        <v>2719216</v>
      </c>
      <c r="R19" s="26">
        <v>4686422</v>
      </c>
      <c r="S19" s="26">
        <v>776300</v>
      </c>
      <c r="T19" s="26">
        <v>1502818</v>
      </c>
      <c r="U19" s="26">
        <v>2320196</v>
      </c>
      <c r="V19" s="26">
        <v>4599314</v>
      </c>
      <c r="W19" s="26">
        <v>25097828</v>
      </c>
      <c r="X19" s="26">
        <v>2912298</v>
      </c>
      <c r="Y19" s="26">
        <v>22185530</v>
      </c>
      <c r="Z19" s="27">
        <v>761.78777034493032</v>
      </c>
      <c r="AA19" s="28">
        <v>2912298</v>
      </c>
    </row>
    <row r="20" spans="1:27" ht="13.5" x14ac:dyDescent="0.25">
      <c r="A20" s="23" t="s">
        <v>47</v>
      </c>
      <c r="B20" s="29" t="s">
        <v>32</v>
      </c>
      <c r="C20" s="6">
        <v>1997423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28750</v>
      </c>
      <c r="Q20" s="8"/>
      <c r="R20" s="8">
        <v>28750</v>
      </c>
      <c r="S20" s="8"/>
      <c r="T20" s="8"/>
      <c r="U20" s="8">
        <v>861578</v>
      </c>
      <c r="V20" s="8">
        <v>861578</v>
      </c>
      <c r="W20" s="30">
        <v>890328</v>
      </c>
      <c r="X20" s="8"/>
      <c r="Y20" s="8">
        <v>890328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16111930965</v>
      </c>
      <c r="D21" s="33">
        <f t="shared" si="0"/>
        <v>0</v>
      </c>
      <c r="E21" s="34">
        <f t="shared" si="0"/>
        <v>18570641439</v>
      </c>
      <c r="F21" s="35">
        <f t="shared" si="0"/>
        <v>18770641439</v>
      </c>
      <c r="G21" s="35">
        <f t="shared" si="0"/>
        <v>1933178393</v>
      </c>
      <c r="H21" s="35">
        <f t="shared" si="0"/>
        <v>1880824486</v>
      </c>
      <c r="I21" s="35">
        <f t="shared" si="0"/>
        <v>1835507842</v>
      </c>
      <c r="J21" s="35">
        <f t="shared" si="0"/>
        <v>5649510721</v>
      </c>
      <c r="K21" s="35">
        <f t="shared" si="0"/>
        <v>1302460105</v>
      </c>
      <c r="L21" s="35">
        <f t="shared" si="0"/>
        <v>1296720130</v>
      </c>
      <c r="M21" s="35">
        <f t="shared" si="0"/>
        <v>1591461448</v>
      </c>
      <c r="N21" s="35">
        <f t="shared" si="0"/>
        <v>4190641683</v>
      </c>
      <c r="O21" s="35">
        <f t="shared" si="0"/>
        <v>1216066197</v>
      </c>
      <c r="P21" s="35">
        <f t="shared" si="0"/>
        <v>1292266491</v>
      </c>
      <c r="Q21" s="35">
        <f t="shared" si="0"/>
        <v>1461095926</v>
      </c>
      <c r="R21" s="35">
        <f t="shared" si="0"/>
        <v>3969428614</v>
      </c>
      <c r="S21" s="35">
        <f t="shared" si="0"/>
        <v>1536868601</v>
      </c>
      <c r="T21" s="35">
        <f t="shared" si="0"/>
        <v>1139722498</v>
      </c>
      <c r="U21" s="35">
        <f t="shared" si="0"/>
        <v>1454360934</v>
      </c>
      <c r="V21" s="35">
        <f t="shared" si="0"/>
        <v>4130952033</v>
      </c>
      <c r="W21" s="35">
        <f t="shared" si="0"/>
        <v>17940533051</v>
      </c>
      <c r="X21" s="35">
        <f t="shared" si="0"/>
        <v>18770641439</v>
      </c>
      <c r="Y21" s="35">
        <f t="shared" si="0"/>
        <v>-830108388</v>
      </c>
      <c r="Z21" s="36">
        <f>+IF(X21&lt;&gt;0,+(Y21/X21)*100,0)</f>
        <v>-4.4223762448270589</v>
      </c>
      <c r="AA21" s="33">
        <f>SUM(AA5:AA20)</f>
        <v>18770641439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572604677</v>
      </c>
      <c r="D24" s="6"/>
      <c r="E24" s="7">
        <v>588878563</v>
      </c>
      <c r="F24" s="8">
        <v>581460582</v>
      </c>
      <c r="G24" s="8">
        <v>49403078</v>
      </c>
      <c r="H24" s="8">
        <v>46930505</v>
      </c>
      <c r="I24" s="8">
        <v>45320046</v>
      </c>
      <c r="J24" s="8">
        <v>141653629</v>
      </c>
      <c r="K24" s="8">
        <v>54877462</v>
      </c>
      <c r="L24" s="8">
        <v>48425613</v>
      </c>
      <c r="M24" s="8">
        <v>58911262</v>
      </c>
      <c r="N24" s="8">
        <v>162214337</v>
      </c>
      <c r="O24" s="8">
        <v>48768095</v>
      </c>
      <c r="P24" s="8">
        <v>52230731</v>
      </c>
      <c r="Q24" s="8">
        <v>48753436</v>
      </c>
      <c r="R24" s="8">
        <v>149752262</v>
      </c>
      <c r="S24" s="8">
        <v>49127871</v>
      </c>
      <c r="T24" s="8">
        <v>50854053</v>
      </c>
      <c r="U24" s="8">
        <v>50303542</v>
      </c>
      <c r="V24" s="8">
        <v>150285466</v>
      </c>
      <c r="W24" s="8">
        <v>603905694</v>
      </c>
      <c r="X24" s="8">
        <v>581460582</v>
      </c>
      <c r="Y24" s="8">
        <v>22445112</v>
      </c>
      <c r="Z24" s="2">
        <v>3.860126153831009</v>
      </c>
      <c r="AA24" s="6">
        <v>581460582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1170113876</v>
      </c>
      <c r="D26" s="6"/>
      <c r="E26" s="7">
        <v>1071861650</v>
      </c>
      <c r="F26" s="8">
        <v>1071861650</v>
      </c>
      <c r="G26" s="8">
        <v>89321804</v>
      </c>
      <c r="H26" s="8">
        <v>89321804</v>
      </c>
      <c r="I26" s="8">
        <v>89321804</v>
      </c>
      <c r="J26" s="8">
        <v>267965412</v>
      </c>
      <c r="K26" s="8">
        <v>89321804</v>
      </c>
      <c r="L26" s="8">
        <v>89321804</v>
      </c>
      <c r="M26" s="8">
        <v>89321804</v>
      </c>
      <c r="N26" s="8">
        <v>267965412</v>
      </c>
      <c r="O26" s="8">
        <v>89321804</v>
      </c>
      <c r="P26" s="8">
        <v>89321804</v>
      </c>
      <c r="Q26" s="8">
        <v>89321804</v>
      </c>
      <c r="R26" s="8">
        <v>267965412</v>
      </c>
      <c r="S26" s="8">
        <v>89321804</v>
      </c>
      <c r="T26" s="8">
        <v>89321804</v>
      </c>
      <c r="U26" s="8">
        <v>89321804</v>
      </c>
      <c r="V26" s="8">
        <v>267965412</v>
      </c>
      <c r="W26" s="8">
        <v>1071861648</v>
      </c>
      <c r="X26" s="8">
        <v>1071861650</v>
      </c>
      <c r="Y26" s="8">
        <v>-2</v>
      </c>
      <c r="Z26" s="2"/>
      <c r="AA26" s="6">
        <v>1071861650</v>
      </c>
    </row>
    <row r="27" spans="1:27" ht="13.5" x14ac:dyDescent="0.25">
      <c r="A27" s="25" t="s">
        <v>53</v>
      </c>
      <c r="B27" s="24" t="s">
        <v>32</v>
      </c>
      <c r="C27" s="6">
        <v>440824862</v>
      </c>
      <c r="D27" s="6"/>
      <c r="E27" s="7">
        <v>427834188</v>
      </c>
      <c r="F27" s="8">
        <v>427834188</v>
      </c>
      <c r="G27" s="8">
        <v>35652848</v>
      </c>
      <c r="H27" s="8">
        <v>35652848</v>
      </c>
      <c r="I27" s="8">
        <v>35652848</v>
      </c>
      <c r="J27" s="8">
        <v>106958544</v>
      </c>
      <c r="K27" s="8">
        <v>35652848</v>
      </c>
      <c r="L27" s="8">
        <v>35652848</v>
      </c>
      <c r="M27" s="8">
        <v>35652848</v>
      </c>
      <c r="N27" s="8">
        <v>106958544</v>
      </c>
      <c r="O27" s="8">
        <v>35652848</v>
      </c>
      <c r="P27" s="8">
        <v>35652848</v>
      </c>
      <c r="Q27" s="8">
        <v>35652848</v>
      </c>
      <c r="R27" s="8">
        <v>106958544</v>
      </c>
      <c r="S27" s="8">
        <v>35652848</v>
      </c>
      <c r="T27" s="8">
        <v>35652848</v>
      </c>
      <c r="U27" s="8">
        <v>35652848</v>
      </c>
      <c r="V27" s="8">
        <v>106958544</v>
      </c>
      <c r="W27" s="8">
        <v>427834176</v>
      </c>
      <c r="X27" s="8">
        <v>427834188</v>
      </c>
      <c r="Y27" s="8">
        <v>-12</v>
      </c>
      <c r="Z27" s="2"/>
      <c r="AA27" s="6">
        <v>427834188</v>
      </c>
    </row>
    <row r="28" spans="1:27" ht="13.5" x14ac:dyDescent="0.25">
      <c r="A28" s="25" t="s">
        <v>54</v>
      </c>
      <c r="B28" s="24" t="s">
        <v>32</v>
      </c>
      <c r="C28" s="6">
        <v>108098114</v>
      </c>
      <c r="D28" s="6"/>
      <c r="E28" s="7">
        <v>114405458</v>
      </c>
      <c r="F28" s="8">
        <v>114405458</v>
      </c>
      <c r="G28" s="8">
        <v>5554324</v>
      </c>
      <c r="H28" s="8">
        <v>1137391</v>
      </c>
      <c r="I28" s="8">
        <v>6084292</v>
      </c>
      <c r="J28" s="8">
        <v>12776007</v>
      </c>
      <c r="K28" s="8">
        <v>7674345</v>
      </c>
      <c r="L28" s="8">
        <v>13938387</v>
      </c>
      <c r="M28" s="8">
        <v>21352289</v>
      </c>
      <c r="N28" s="8">
        <v>42965021</v>
      </c>
      <c r="O28" s="8">
        <v>5310040</v>
      </c>
      <c r="P28" s="8">
        <v>-3695640</v>
      </c>
      <c r="Q28" s="8">
        <v>503908</v>
      </c>
      <c r="R28" s="8">
        <v>2118308</v>
      </c>
      <c r="S28" s="8">
        <v>12762458</v>
      </c>
      <c r="T28" s="8">
        <v>18469806</v>
      </c>
      <c r="U28" s="8">
        <v>20251396</v>
      </c>
      <c r="V28" s="8">
        <v>51483660</v>
      </c>
      <c r="W28" s="8">
        <v>109342996</v>
      </c>
      <c r="X28" s="8">
        <v>114405458</v>
      </c>
      <c r="Y28" s="8">
        <v>-5062462</v>
      </c>
      <c r="Z28" s="2">
        <v>-4.4250179043031324</v>
      </c>
      <c r="AA28" s="6">
        <v>114405458</v>
      </c>
    </row>
    <row r="29" spans="1:27" ht="13.5" x14ac:dyDescent="0.25">
      <c r="A29" s="25" t="s">
        <v>55</v>
      </c>
      <c r="B29" s="24" t="s">
        <v>32</v>
      </c>
      <c r="C29" s="6">
        <v>12258414029</v>
      </c>
      <c r="D29" s="6"/>
      <c r="E29" s="7">
        <v>14224084756</v>
      </c>
      <c r="F29" s="8">
        <v>14224084756</v>
      </c>
      <c r="G29" s="8">
        <v>1845976301</v>
      </c>
      <c r="H29" s="8">
        <v>1709604304</v>
      </c>
      <c r="I29" s="8">
        <v>1152145653</v>
      </c>
      <c r="J29" s="8">
        <v>4707726258</v>
      </c>
      <c r="K29" s="8">
        <v>1062473650</v>
      </c>
      <c r="L29" s="8">
        <v>955435972</v>
      </c>
      <c r="M29" s="8">
        <v>949553300</v>
      </c>
      <c r="N29" s="8">
        <v>2967462922</v>
      </c>
      <c r="O29" s="8">
        <v>1111118366</v>
      </c>
      <c r="P29" s="8">
        <v>360539594</v>
      </c>
      <c r="Q29" s="8">
        <v>1467786614</v>
      </c>
      <c r="R29" s="8">
        <v>2939444574</v>
      </c>
      <c r="S29" s="8">
        <v>952101378</v>
      </c>
      <c r="T29" s="8">
        <v>1005748739</v>
      </c>
      <c r="U29" s="8">
        <v>1883282371</v>
      </c>
      <c r="V29" s="8">
        <v>3841132488</v>
      </c>
      <c r="W29" s="8">
        <v>14455766242</v>
      </c>
      <c r="X29" s="8">
        <v>14224084756</v>
      </c>
      <c r="Y29" s="8">
        <v>231681486</v>
      </c>
      <c r="Z29" s="2">
        <v>1.6287971421308649</v>
      </c>
      <c r="AA29" s="6">
        <v>14224084756</v>
      </c>
    </row>
    <row r="30" spans="1:27" ht="13.5" x14ac:dyDescent="0.25">
      <c r="A30" s="25" t="s">
        <v>56</v>
      </c>
      <c r="B30" s="24" t="s">
        <v>32</v>
      </c>
      <c r="C30" s="6">
        <v>804069127</v>
      </c>
      <c r="D30" s="6"/>
      <c r="E30" s="7">
        <v>664625440</v>
      </c>
      <c r="F30" s="8">
        <v>668947255</v>
      </c>
      <c r="G30" s="8">
        <v>15839948</v>
      </c>
      <c r="H30" s="8">
        <v>111298721</v>
      </c>
      <c r="I30" s="8">
        <v>114196352</v>
      </c>
      <c r="J30" s="8">
        <v>241335021</v>
      </c>
      <c r="K30" s="8">
        <v>75805629</v>
      </c>
      <c r="L30" s="8">
        <v>85055628</v>
      </c>
      <c r="M30" s="8">
        <v>36626294</v>
      </c>
      <c r="N30" s="8">
        <v>197487551</v>
      </c>
      <c r="O30" s="8">
        <v>34489766</v>
      </c>
      <c r="P30" s="8">
        <v>55928137</v>
      </c>
      <c r="Q30" s="8">
        <v>51181224</v>
      </c>
      <c r="R30" s="8">
        <v>141599127</v>
      </c>
      <c r="S30" s="8">
        <v>35567610</v>
      </c>
      <c r="T30" s="8">
        <v>23214458</v>
      </c>
      <c r="U30" s="8">
        <v>37855882</v>
      </c>
      <c r="V30" s="8">
        <v>96637950</v>
      </c>
      <c r="W30" s="8">
        <v>677059649</v>
      </c>
      <c r="X30" s="8">
        <v>668947255</v>
      </c>
      <c r="Y30" s="8">
        <v>8112394</v>
      </c>
      <c r="Z30" s="2">
        <v>1.2127105596688634</v>
      </c>
      <c r="AA30" s="6">
        <v>668947255</v>
      </c>
    </row>
    <row r="31" spans="1:27" ht="13.5" x14ac:dyDescent="0.25">
      <c r="A31" s="25" t="s">
        <v>57</v>
      </c>
      <c r="B31" s="24" t="s">
        <v>32</v>
      </c>
      <c r="C31" s="6">
        <v>510784465</v>
      </c>
      <c r="D31" s="6"/>
      <c r="E31" s="7">
        <v>538297012</v>
      </c>
      <c r="F31" s="8">
        <v>552362430</v>
      </c>
      <c r="G31" s="8">
        <v>18910256</v>
      </c>
      <c r="H31" s="8">
        <v>26466369</v>
      </c>
      <c r="I31" s="8">
        <v>63040751</v>
      </c>
      <c r="J31" s="8">
        <v>108417376</v>
      </c>
      <c r="K31" s="8">
        <v>41498352</v>
      </c>
      <c r="L31" s="8">
        <v>47831400</v>
      </c>
      <c r="M31" s="8">
        <v>56111299</v>
      </c>
      <c r="N31" s="8">
        <v>145441051</v>
      </c>
      <c r="O31" s="8">
        <v>17898358</v>
      </c>
      <c r="P31" s="8">
        <v>33315089</v>
      </c>
      <c r="Q31" s="8">
        <v>49482758</v>
      </c>
      <c r="R31" s="8">
        <v>100696205</v>
      </c>
      <c r="S31" s="8">
        <v>37744840</v>
      </c>
      <c r="T31" s="8">
        <v>54399128</v>
      </c>
      <c r="U31" s="8">
        <v>57874156</v>
      </c>
      <c r="V31" s="8">
        <v>150018124</v>
      </c>
      <c r="W31" s="8">
        <v>504572756</v>
      </c>
      <c r="X31" s="8">
        <v>552362430</v>
      </c>
      <c r="Y31" s="8">
        <v>-47789674</v>
      </c>
      <c r="Z31" s="2">
        <v>-8.6518690273703083</v>
      </c>
      <c r="AA31" s="6">
        <v>552362430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21142086</v>
      </c>
      <c r="D33" s="6"/>
      <c r="E33" s="7">
        <v>30226756</v>
      </c>
      <c r="F33" s="8">
        <v>27180047</v>
      </c>
      <c r="G33" s="8">
        <v>1003477</v>
      </c>
      <c r="H33" s="8">
        <v>2476080</v>
      </c>
      <c r="I33" s="8">
        <v>1919106</v>
      </c>
      <c r="J33" s="8">
        <v>5398663</v>
      </c>
      <c r="K33" s="8">
        <v>2009471</v>
      </c>
      <c r="L33" s="8">
        <v>2083986</v>
      </c>
      <c r="M33" s="8">
        <v>3423005</v>
      </c>
      <c r="N33" s="8">
        <v>7516462</v>
      </c>
      <c r="O33" s="8">
        <v>2620494</v>
      </c>
      <c r="P33" s="8">
        <v>1769491</v>
      </c>
      <c r="Q33" s="8">
        <v>2116636</v>
      </c>
      <c r="R33" s="8">
        <v>6506621</v>
      </c>
      <c r="S33" s="8">
        <v>2153495</v>
      </c>
      <c r="T33" s="8">
        <v>2418750</v>
      </c>
      <c r="U33" s="8">
        <v>2219388</v>
      </c>
      <c r="V33" s="8">
        <v>6791633</v>
      </c>
      <c r="W33" s="8">
        <v>26213379</v>
      </c>
      <c r="X33" s="8">
        <v>27180047</v>
      </c>
      <c r="Y33" s="8">
        <v>-966668</v>
      </c>
      <c r="Z33" s="2">
        <v>-3.5565354246812007</v>
      </c>
      <c r="AA33" s="6">
        <v>27180047</v>
      </c>
    </row>
    <row r="34" spans="1:27" ht="13.5" x14ac:dyDescent="0.25">
      <c r="A34" s="23" t="s">
        <v>59</v>
      </c>
      <c r="B34" s="29" t="s">
        <v>32</v>
      </c>
      <c r="C34" s="6">
        <v>2700189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145158418</v>
      </c>
      <c r="V34" s="8">
        <v>145158418</v>
      </c>
      <c r="W34" s="8">
        <v>145158418</v>
      </c>
      <c r="X34" s="8"/>
      <c r="Y34" s="8">
        <v>145158418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15888751425</v>
      </c>
      <c r="D35" s="33">
        <f>SUM(D24:D34)</f>
        <v>0</v>
      </c>
      <c r="E35" s="34">
        <f t="shared" si="1"/>
        <v>17660213823</v>
      </c>
      <c r="F35" s="35">
        <f t="shared" si="1"/>
        <v>17668136366</v>
      </c>
      <c r="G35" s="35">
        <f t="shared" si="1"/>
        <v>2061662036</v>
      </c>
      <c r="H35" s="35">
        <f t="shared" si="1"/>
        <v>2022888022</v>
      </c>
      <c r="I35" s="35">
        <f t="shared" si="1"/>
        <v>1507680852</v>
      </c>
      <c r="J35" s="35">
        <f t="shared" si="1"/>
        <v>5592230910</v>
      </c>
      <c r="K35" s="35">
        <f t="shared" si="1"/>
        <v>1369313561</v>
      </c>
      <c r="L35" s="35">
        <f t="shared" si="1"/>
        <v>1277745638</v>
      </c>
      <c r="M35" s="35">
        <f t="shared" si="1"/>
        <v>1250952101</v>
      </c>
      <c r="N35" s="35">
        <f t="shared" si="1"/>
        <v>3898011300</v>
      </c>
      <c r="O35" s="35">
        <f t="shared" si="1"/>
        <v>1345179771</v>
      </c>
      <c r="P35" s="35">
        <f t="shared" si="1"/>
        <v>625062054</v>
      </c>
      <c r="Q35" s="35">
        <f t="shared" si="1"/>
        <v>1744799228</v>
      </c>
      <c r="R35" s="35">
        <f t="shared" si="1"/>
        <v>3715041053</v>
      </c>
      <c r="S35" s="35">
        <f t="shared" si="1"/>
        <v>1214432304</v>
      </c>
      <c r="T35" s="35">
        <f t="shared" si="1"/>
        <v>1280079586</v>
      </c>
      <c r="U35" s="35">
        <f t="shared" si="1"/>
        <v>2321919805</v>
      </c>
      <c r="V35" s="35">
        <f t="shared" si="1"/>
        <v>4816431695</v>
      </c>
      <c r="W35" s="35">
        <f t="shared" si="1"/>
        <v>18021714958</v>
      </c>
      <c r="X35" s="35">
        <f t="shared" si="1"/>
        <v>17668136366</v>
      </c>
      <c r="Y35" s="35">
        <f t="shared" si="1"/>
        <v>353578592</v>
      </c>
      <c r="Z35" s="36">
        <f>+IF(X35&lt;&gt;0,+(Y35/X35)*100,0)</f>
        <v>2.0012217739071527</v>
      </c>
      <c r="AA35" s="33">
        <f>SUM(AA24:AA34)</f>
        <v>17668136366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223179540</v>
      </c>
      <c r="D37" s="46">
        <f>+D21-D35</f>
        <v>0</v>
      </c>
      <c r="E37" s="47">
        <f t="shared" si="2"/>
        <v>910427616</v>
      </c>
      <c r="F37" s="48">
        <f t="shared" si="2"/>
        <v>1102505073</v>
      </c>
      <c r="G37" s="48">
        <f t="shared" si="2"/>
        <v>-128483643</v>
      </c>
      <c r="H37" s="48">
        <f t="shared" si="2"/>
        <v>-142063536</v>
      </c>
      <c r="I37" s="48">
        <f t="shared" si="2"/>
        <v>327826990</v>
      </c>
      <c r="J37" s="48">
        <f t="shared" si="2"/>
        <v>57279811</v>
      </c>
      <c r="K37" s="48">
        <f t="shared" si="2"/>
        <v>-66853456</v>
      </c>
      <c r="L37" s="48">
        <f t="shared" si="2"/>
        <v>18974492</v>
      </c>
      <c r="M37" s="48">
        <f t="shared" si="2"/>
        <v>340509347</v>
      </c>
      <c r="N37" s="48">
        <f t="shared" si="2"/>
        <v>292630383</v>
      </c>
      <c r="O37" s="48">
        <f t="shared" si="2"/>
        <v>-129113574</v>
      </c>
      <c r="P37" s="48">
        <f t="shared" si="2"/>
        <v>667204437</v>
      </c>
      <c r="Q37" s="48">
        <f t="shared" si="2"/>
        <v>-283703302</v>
      </c>
      <c r="R37" s="48">
        <f t="shared" si="2"/>
        <v>254387561</v>
      </c>
      <c r="S37" s="48">
        <f t="shared" si="2"/>
        <v>322436297</v>
      </c>
      <c r="T37" s="48">
        <f t="shared" si="2"/>
        <v>-140357088</v>
      </c>
      <c r="U37" s="48">
        <f t="shared" si="2"/>
        <v>-867558871</v>
      </c>
      <c r="V37" s="48">
        <f t="shared" si="2"/>
        <v>-685479662</v>
      </c>
      <c r="W37" s="48">
        <f t="shared" si="2"/>
        <v>-81181907</v>
      </c>
      <c r="X37" s="48">
        <f>IF(F21=F35,0,X21-X35)</f>
        <v>1102505073</v>
      </c>
      <c r="Y37" s="48">
        <f t="shared" si="2"/>
        <v>-1183686980</v>
      </c>
      <c r="Z37" s="49">
        <f>+IF(X37&lt;&gt;0,+(Y37/X37)*100,0)</f>
        <v>-107.36340439496554</v>
      </c>
      <c r="AA37" s="46">
        <f>+AA21-AA35</f>
        <v>1102505073</v>
      </c>
    </row>
    <row r="38" spans="1:27" ht="23.1" customHeight="1" x14ac:dyDescent="0.25">
      <c r="A38" s="50" t="s">
        <v>62</v>
      </c>
      <c r="B38" s="29" t="s">
        <v>32</v>
      </c>
      <c r="C38" s="6">
        <v>344788311</v>
      </c>
      <c r="D38" s="6"/>
      <c r="E38" s="7">
        <v>230800000</v>
      </c>
      <c r="F38" s="8">
        <v>308300000</v>
      </c>
      <c r="G38" s="8"/>
      <c r="H38" s="8"/>
      <c r="I38" s="8"/>
      <c r="J38" s="8"/>
      <c r="K38" s="8"/>
      <c r="L38" s="8">
        <v>27573035</v>
      </c>
      <c r="M38" s="8">
        <v>41545961</v>
      </c>
      <c r="N38" s="8">
        <v>69118996</v>
      </c>
      <c r="O38" s="8">
        <v>28959479</v>
      </c>
      <c r="P38" s="8">
        <v>16111971</v>
      </c>
      <c r="Q38" s="8">
        <v>79416943</v>
      </c>
      <c r="R38" s="8">
        <v>124488393</v>
      </c>
      <c r="S38" s="8">
        <v>16544404</v>
      </c>
      <c r="T38" s="8">
        <v>58474661</v>
      </c>
      <c r="U38" s="8">
        <v>36075023</v>
      </c>
      <c r="V38" s="8">
        <v>111094088</v>
      </c>
      <c r="W38" s="8">
        <v>304701477</v>
      </c>
      <c r="X38" s="8">
        <v>308300000</v>
      </c>
      <c r="Y38" s="8">
        <v>-3598523</v>
      </c>
      <c r="Z38" s="2">
        <v>-1.1672147259163153</v>
      </c>
      <c r="AA38" s="6">
        <v>308300000</v>
      </c>
    </row>
    <row r="39" spans="1:27" ht="57" customHeight="1" x14ac:dyDescent="0.25">
      <c r="A39" s="50" t="s">
        <v>63</v>
      </c>
      <c r="B39" s="29" t="s">
        <v>32</v>
      </c>
      <c r="C39" s="28">
        <v>15722292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583690143</v>
      </c>
      <c r="D41" s="56">
        <f>SUM(D37:D40)</f>
        <v>0</v>
      </c>
      <c r="E41" s="57">
        <f t="shared" si="3"/>
        <v>1141227616</v>
      </c>
      <c r="F41" s="58">
        <f t="shared" si="3"/>
        <v>1410805073</v>
      </c>
      <c r="G41" s="58">
        <f t="shared" si="3"/>
        <v>-128483643</v>
      </c>
      <c r="H41" s="58">
        <f t="shared" si="3"/>
        <v>-142063536</v>
      </c>
      <c r="I41" s="58">
        <f t="shared" si="3"/>
        <v>327826990</v>
      </c>
      <c r="J41" s="58">
        <f t="shared" si="3"/>
        <v>57279811</v>
      </c>
      <c r="K41" s="58">
        <f t="shared" si="3"/>
        <v>-66853456</v>
      </c>
      <c r="L41" s="58">
        <f t="shared" si="3"/>
        <v>46547527</v>
      </c>
      <c r="M41" s="58">
        <f t="shared" si="3"/>
        <v>382055308</v>
      </c>
      <c r="N41" s="58">
        <f t="shared" si="3"/>
        <v>361749379</v>
      </c>
      <c r="O41" s="58">
        <f t="shared" si="3"/>
        <v>-100154095</v>
      </c>
      <c r="P41" s="58">
        <f t="shared" si="3"/>
        <v>683316408</v>
      </c>
      <c r="Q41" s="58">
        <f t="shared" si="3"/>
        <v>-204286359</v>
      </c>
      <c r="R41" s="58">
        <f t="shared" si="3"/>
        <v>378875954</v>
      </c>
      <c r="S41" s="58">
        <f t="shared" si="3"/>
        <v>338980701</v>
      </c>
      <c r="T41" s="58">
        <f t="shared" si="3"/>
        <v>-81882427</v>
      </c>
      <c r="U41" s="58">
        <f t="shared" si="3"/>
        <v>-831483848</v>
      </c>
      <c r="V41" s="58">
        <f t="shared" si="3"/>
        <v>-574385574</v>
      </c>
      <c r="W41" s="58">
        <f t="shared" si="3"/>
        <v>223519570</v>
      </c>
      <c r="X41" s="58">
        <f t="shared" si="3"/>
        <v>1410805073</v>
      </c>
      <c r="Y41" s="58">
        <f t="shared" si="3"/>
        <v>-1187285503</v>
      </c>
      <c r="Z41" s="59">
        <f>+IF(X41&lt;&gt;0,+(Y41/X41)*100,0)</f>
        <v>-84.156594395801406</v>
      </c>
      <c r="AA41" s="56">
        <f>SUM(AA37:AA40)</f>
        <v>1410805073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583690143</v>
      </c>
      <c r="D43" s="64">
        <f>+D41-D42</f>
        <v>0</v>
      </c>
      <c r="E43" s="65">
        <f t="shared" si="4"/>
        <v>1141227616</v>
      </c>
      <c r="F43" s="66">
        <f t="shared" si="4"/>
        <v>1410805073</v>
      </c>
      <c r="G43" s="66">
        <f t="shared" si="4"/>
        <v>-128483643</v>
      </c>
      <c r="H43" s="66">
        <f t="shared" si="4"/>
        <v>-142063536</v>
      </c>
      <c r="I43" s="66">
        <f t="shared" si="4"/>
        <v>327826990</v>
      </c>
      <c r="J43" s="66">
        <f t="shared" si="4"/>
        <v>57279811</v>
      </c>
      <c r="K43" s="66">
        <f t="shared" si="4"/>
        <v>-66853456</v>
      </c>
      <c r="L43" s="66">
        <f t="shared" si="4"/>
        <v>46547527</v>
      </c>
      <c r="M43" s="66">
        <f t="shared" si="4"/>
        <v>382055308</v>
      </c>
      <c r="N43" s="66">
        <f t="shared" si="4"/>
        <v>361749379</v>
      </c>
      <c r="O43" s="66">
        <f t="shared" si="4"/>
        <v>-100154095</v>
      </c>
      <c r="P43" s="66">
        <f t="shared" si="4"/>
        <v>683316408</v>
      </c>
      <c r="Q43" s="66">
        <f t="shared" si="4"/>
        <v>-204286359</v>
      </c>
      <c r="R43" s="66">
        <f t="shared" si="4"/>
        <v>378875954</v>
      </c>
      <c r="S43" s="66">
        <f t="shared" si="4"/>
        <v>338980701</v>
      </c>
      <c r="T43" s="66">
        <f t="shared" si="4"/>
        <v>-81882427</v>
      </c>
      <c r="U43" s="66">
        <f t="shared" si="4"/>
        <v>-831483848</v>
      </c>
      <c r="V43" s="66">
        <f t="shared" si="4"/>
        <v>-574385574</v>
      </c>
      <c r="W43" s="66">
        <f t="shared" si="4"/>
        <v>223519570</v>
      </c>
      <c r="X43" s="66">
        <f t="shared" si="4"/>
        <v>1410805073</v>
      </c>
      <c r="Y43" s="66">
        <f t="shared" si="4"/>
        <v>-1187285503</v>
      </c>
      <c r="Z43" s="67">
        <f>+IF(X43&lt;&gt;0,+(Y43/X43)*100,0)</f>
        <v>-84.156594395801406</v>
      </c>
      <c r="AA43" s="64">
        <f>+AA41-AA42</f>
        <v>1410805073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583690143</v>
      </c>
      <c r="D45" s="56">
        <f>SUM(D43:D44)</f>
        <v>0</v>
      </c>
      <c r="E45" s="57">
        <f t="shared" si="5"/>
        <v>1141227616</v>
      </c>
      <c r="F45" s="58">
        <f t="shared" si="5"/>
        <v>1410805073</v>
      </c>
      <c r="G45" s="58">
        <f t="shared" si="5"/>
        <v>-128483643</v>
      </c>
      <c r="H45" s="58">
        <f t="shared" si="5"/>
        <v>-142063536</v>
      </c>
      <c r="I45" s="58">
        <f t="shared" si="5"/>
        <v>327826990</v>
      </c>
      <c r="J45" s="58">
        <f t="shared" si="5"/>
        <v>57279811</v>
      </c>
      <c r="K45" s="58">
        <f t="shared" si="5"/>
        <v>-66853456</v>
      </c>
      <c r="L45" s="58">
        <f t="shared" si="5"/>
        <v>46547527</v>
      </c>
      <c r="M45" s="58">
        <f t="shared" si="5"/>
        <v>382055308</v>
      </c>
      <c r="N45" s="58">
        <f t="shared" si="5"/>
        <v>361749379</v>
      </c>
      <c r="O45" s="58">
        <f t="shared" si="5"/>
        <v>-100154095</v>
      </c>
      <c r="P45" s="58">
        <f t="shared" si="5"/>
        <v>683316408</v>
      </c>
      <c r="Q45" s="58">
        <f t="shared" si="5"/>
        <v>-204286359</v>
      </c>
      <c r="R45" s="58">
        <f t="shared" si="5"/>
        <v>378875954</v>
      </c>
      <c r="S45" s="58">
        <f t="shared" si="5"/>
        <v>338980701</v>
      </c>
      <c r="T45" s="58">
        <f t="shared" si="5"/>
        <v>-81882427</v>
      </c>
      <c r="U45" s="58">
        <f t="shared" si="5"/>
        <v>-831483848</v>
      </c>
      <c r="V45" s="58">
        <f t="shared" si="5"/>
        <v>-574385574</v>
      </c>
      <c r="W45" s="58">
        <f t="shared" si="5"/>
        <v>223519570</v>
      </c>
      <c r="X45" s="58">
        <f t="shared" si="5"/>
        <v>1410805073</v>
      </c>
      <c r="Y45" s="58">
        <f t="shared" si="5"/>
        <v>-1187285503</v>
      </c>
      <c r="Z45" s="59">
        <f>+IF(X45&lt;&gt;0,+(Y45/X45)*100,0)</f>
        <v>-84.156594395801406</v>
      </c>
      <c r="AA45" s="56">
        <f>SUM(AA43:AA44)</f>
        <v>1410805073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583690143</v>
      </c>
      <c r="D47" s="71">
        <f>SUM(D45:D46)</f>
        <v>0</v>
      </c>
      <c r="E47" s="72">
        <f t="shared" si="6"/>
        <v>1141227616</v>
      </c>
      <c r="F47" s="73">
        <f t="shared" si="6"/>
        <v>1410805073</v>
      </c>
      <c r="G47" s="73">
        <f t="shared" si="6"/>
        <v>-128483643</v>
      </c>
      <c r="H47" s="74">
        <f t="shared" si="6"/>
        <v>-142063536</v>
      </c>
      <c r="I47" s="74">
        <f t="shared" si="6"/>
        <v>327826990</v>
      </c>
      <c r="J47" s="74">
        <f t="shared" si="6"/>
        <v>57279811</v>
      </c>
      <c r="K47" s="74">
        <f t="shared" si="6"/>
        <v>-66853456</v>
      </c>
      <c r="L47" s="74">
        <f t="shared" si="6"/>
        <v>46547527</v>
      </c>
      <c r="M47" s="73">
        <f t="shared" si="6"/>
        <v>382055308</v>
      </c>
      <c r="N47" s="73">
        <f t="shared" si="6"/>
        <v>361749379</v>
      </c>
      <c r="O47" s="74">
        <f t="shared" si="6"/>
        <v>-100154095</v>
      </c>
      <c r="P47" s="74">
        <f t="shared" si="6"/>
        <v>683316408</v>
      </c>
      <c r="Q47" s="74">
        <f t="shared" si="6"/>
        <v>-204286359</v>
      </c>
      <c r="R47" s="74">
        <f t="shared" si="6"/>
        <v>378875954</v>
      </c>
      <c r="S47" s="74">
        <f t="shared" si="6"/>
        <v>338980701</v>
      </c>
      <c r="T47" s="73">
        <f t="shared" si="6"/>
        <v>-81882427</v>
      </c>
      <c r="U47" s="73">
        <f t="shared" si="6"/>
        <v>-831483848</v>
      </c>
      <c r="V47" s="74">
        <f t="shared" si="6"/>
        <v>-574385574</v>
      </c>
      <c r="W47" s="74">
        <f t="shared" si="6"/>
        <v>223519570</v>
      </c>
      <c r="X47" s="74">
        <f t="shared" si="6"/>
        <v>1410805073</v>
      </c>
      <c r="Y47" s="74">
        <f t="shared" si="6"/>
        <v>-1187285503</v>
      </c>
      <c r="Z47" s="75">
        <f>+IF(X47&lt;&gt;0,+(Y47/X47)*100,0)</f>
        <v>-84.156594395801406</v>
      </c>
      <c r="AA47" s="76">
        <f>SUM(AA45:AA46)</f>
        <v>1410805073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16745217674</v>
      </c>
      <c r="D6" s="6"/>
      <c r="E6" s="7">
        <v>19992732187</v>
      </c>
      <c r="F6" s="8">
        <v>19663132626</v>
      </c>
      <c r="G6" s="8">
        <v>1672340169</v>
      </c>
      <c r="H6" s="8">
        <v>1888591654</v>
      </c>
      <c r="I6" s="8">
        <v>1573574489</v>
      </c>
      <c r="J6" s="8">
        <v>5134506312</v>
      </c>
      <c r="K6" s="8">
        <v>1390867358</v>
      </c>
      <c r="L6" s="8">
        <v>1251758319</v>
      </c>
      <c r="M6" s="8">
        <v>1363669775</v>
      </c>
      <c r="N6" s="8">
        <v>4006295452</v>
      </c>
      <c r="O6" s="8">
        <v>1253234124</v>
      </c>
      <c r="P6" s="8">
        <v>1148982587</v>
      </c>
      <c r="Q6" s="8">
        <v>1231249732</v>
      </c>
      <c r="R6" s="8">
        <v>3633466443</v>
      </c>
      <c r="S6" s="8">
        <v>1324138468</v>
      </c>
      <c r="T6" s="8">
        <v>1371837216</v>
      </c>
      <c r="U6" s="8">
        <v>1676217275</v>
      </c>
      <c r="V6" s="8">
        <v>4372192959</v>
      </c>
      <c r="W6" s="8">
        <v>17146461166</v>
      </c>
      <c r="X6" s="8">
        <v>19663132626</v>
      </c>
      <c r="Y6" s="8">
        <v>-2516671460</v>
      </c>
      <c r="Z6" s="2">
        <v>-12.798934472283815</v>
      </c>
      <c r="AA6" s="6">
        <v>19663132626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895076</v>
      </c>
      <c r="D11" s="6"/>
      <c r="E11" s="7">
        <v>2538000</v>
      </c>
      <c r="F11" s="8">
        <v>2538000</v>
      </c>
      <c r="G11" s="8">
        <v>30879</v>
      </c>
      <c r="H11" s="8">
        <v>30879</v>
      </c>
      <c r="I11" s="8">
        <v>30879</v>
      </c>
      <c r="J11" s="8">
        <v>92637</v>
      </c>
      <c r="K11" s="8">
        <v>30879</v>
      </c>
      <c r="L11" s="8">
        <v>31584</v>
      </c>
      <c r="M11" s="8">
        <v>31584</v>
      </c>
      <c r="N11" s="8">
        <v>94047</v>
      </c>
      <c r="O11" s="8">
        <v>31584</v>
      </c>
      <c r="P11" s="8">
        <v>31583</v>
      </c>
      <c r="Q11" s="8">
        <v>856435</v>
      </c>
      <c r="R11" s="8">
        <v>919602</v>
      </c>
      <c r="S11" s="8">
        <v>29836</v>
      </c>
      <c r="T11" s="8">
        <v>29836</v>
      </c>
      <c r="U11" s="8">
        <v>32065</v>
      </c>
      <c r="V11" s="8">
        <v>91737</v>
      </c>
      <c r="W11" s="8">
        <v>1198023</v>
      </c>
      <c r="X11" s="8">
        <v>2538000</v>
      </c>
      <c r="Y11" s="8">
        <v>-1339977</v>
      </c>
      <c r="Z11" s="2">
        <v>-52.796572104018914</v>
      </c>
      <c r="AA11" s="6">
        <v>2538000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34916056</v>
      </c>
      <c r="D19" s="6"/>
      <c r="E19" s="7"/>
      <c r="F19" s="26"/>
      <c r="G19" s="26"/>
      <c r="H19" s="26">
        <v>3041</v>
      </c>
      <c r="I19" s="26">
        <v>6996</v>
      </c>
      <c r="J19" s="26">
        <v>10037</v>
      </c>
      <c r="K19" s="26">
        <v>6996</v>
      </c>
      <c r="L19" s="26">
        <v>4785</v>
      </c>
      <c r="M19" s="26"/>
      <c r="N19" s="26">
        <v>11781</v>
      </c>
      <c r="O19" s="26">
        <v>13581</v>
      </c>
      <c r="P19" s="26">
        <v>7118</v>
      </c>
      <c r="Q19" s="26">
        <v>190378</v>
      </c>
      <c r="R19" s="26">
        <v>211077</v>
      </c>
      <c r="S19" s="26">
        <v>12929</v>
      </c>
      <c r="T19" s="26">
        <v>15481</v>
      </c>
      <c r="U19" s="26">
        <v>10579</v>
      </c>
      <c r="V19" s="26">
        <v>38989</v>
      </c>
      <c r="W19" s="26">
        <v>271884</v>
      </c>
      <c r="X19" s="26"/>
      <c r="Y19" s="26">
        <v>271884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1463868</v>
      </c>
      <c r="D20" s="6"/>
      <c r="E20" s="7"/>
      <c r="F20" s="8"/>
      <c r="G20" s="8">
        <v>-1248087</v>
      </c>
      <c r="H20" s="8">
        <v>-2089363</v>
      </c>
      <c r="I20" s="30">
        <v>-174718</v>
      </c>
      <c r="J20" s="8">
        <v>-3512168</v>
      </c>
      <c r="K20" s="8">
        <v>-992284</v>
      </c>
      <c r="L20" s="8">
        <v>688497</v>
      </c>
      <c r="M20" s="8">
        <v>50768</v>
      </c>
      <c r="N20" s="8">
        <v>-253019</v>
      </c>
      <c r="O20" s="8">
        <v>475884</v>
      </c>
      <c r="P20" s="30">
        <v>1852471</v>
      </c>
      <c r="Q20" s="8">
        <v>-364237</v>
      </c>
      <c r="R20" s="8">
        <v>1964118</v>
      </c>
      <c r="S20" s="8">
        <v>30387</v>
      </c>
      <c r="T20" s="8">
        <v>-299447</v>
      </c>
      <c r="U20" s="8">
        <v>-4188037</v>
      </c>
      <c r="V20" s="8">
        <v>-4457097</v>
      </c>
      <c r="W20" s="30">
        <v>-6258166</v>
      </c>
      <c r="X20" s="8"/>
      <c r="Y20" s="8">
        <v>-6258166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16782492674</v>
      </c>
      <c r="D21" s="33">
        <f t="shared" si="0"/>
        <v>0</v>
      </c>
      <c r="E21" s="34">
        <f t="shared" si="0"/>
        <v>19995270187</v>
      </c>
      <c r="F21" s="35">
        <f t="shared" si="0"/>
        <v>19665670626</v>
      </c>
      <c r="G21" s="35">
        <f t="shared" si="0"/>
        <v>1671122961</v>
      </c>
      <c r="H21" s="35">
        <f t="shared" si="0"/>
        <v>1886536211</v>
      </c>
      <c r="I21" s="35">
        <f t="shared" si="0"/>
        <v>1573437646</v>
      </c>
      <c r="J21" s="35">
        <f t="shared" si="0"/>
        <v>5131096818</v>
      </c>
      <c r="K21" s="35">
        <f t="shared" si="0"/>
        <v>1389912949</v>
      </c>
      <c r="L21" s="35">
        <f t="shared" si="0"/>
        <v>1252483185</v>
      </c>
      <c r="M21" s="35">
        <f t="shared" si="0"/>
        <v>1363752127</v>
      </c>
      <c r="N21" s="35">
        <f t="shared" si="0"/>
        <v>4006148261</v>
      </c>
      <c r="O21" s="35">
        <f t="shared" si="0"/>
        <v>1253755173</v>
      </c>
      <c r="P21" s="35">
        <f t="shared" si="0"/>
        <v>1150873759</v>
      </c>
      <c r="Q21" s="35">
        <f t="shared" si="0"/>
        <v>1231932308</v>
      </c>
      <c r="R21" s="35">
        <f t="shared" si="0"/>
        <v>3636561240</v>
      </c>
      <c r="S21" s="35">
        <f t="shared" si="0"/>
        <v>1324211620</v>
      </c>
      <c r="T21" s="35">
        <f t="shared" si="0"/>
        <v>1371583086</v>
      </c>
      <c r="U21" s="35">
        <f t="shared" si="0"/>
        <v>1672071882</v>
      </c>
      <c r="V21" s="35">
        <f t="shared" si="0"/>
        <v>4367866588</v>
      </c>
      <c r="W21" s="35">
        <f t="shared" si="0"/>
        <v>17141672907</v>
      </c>
      <c r="X21" s="35">
        <f t="shared" si="0"/>
        <v>19665670626</v>
      </c>
      <c r="Y21" s="35">
        <f t="shared" si="0"/>
        <v>-2523997719</v>
      </c>
      <c r="Z21" s="36">
        <f>+IF(X21&lt;&gt;0,+(Y21/X21)*100,0)</f>
        <v>-12.834536726466986</v>
      </c>
      <c r="AA21" s="33">
        <f>SUM(AA5:AA20)</f>
        <v>19665670626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309713163</v>
      </c>
      <c r="D24" s="6"/>
      <c r="E24" s="7">
        <v>809085597</v>
      </c>
      <c r="F24" s="8">
        <v>842290081</v>
      </c>
      <c r="G24" s="8">
        <v>68505952</v>
      </c>
      <c r="H24" s="8">
        <v>57240593</v>
      </c>
      <c r="I24" s="8">
        <v>73299454</v>
      </c>
      <c r="J24" s="8">
        <v>199045999</v>
      </c>
      <c r="K24" s="8">
        <v>74795720</v>
      </c>
      <c r="L24" s="8">
        <v>70512831</v>
      </c>
      <c r="M24" s="8">
        <v>76871132</v>
      </c>
      <c r="N24" s="8">
        <v>222179683</v>
      </c>
      <c r="O24" s="8">
        <v>67197641</v>
      </c>
      <c r="P24" s="8">
        <v>73826806</v>
      </c>
      <c r="Q24" s="8">
        <v>78932479</v>
      </c>
      <c r="R24" s="8">
        <v>219956926</v>
      </c>
      <c r="S24" s="8">
        <v>83416278</v>
      </c>
      <c r="T24" s="8">
        <v>83665468</v>
      </c>
      <c r="U24" s="8">
        <v>57977921</v>
      </c>
      <c r="V24" s="8">
        <v>225059667</v>
      </c>
      <c r="W24" s="8">
        <v>866242275</v>
      </c>
      <c r="X24" s="8">
        <v>842290081</v>
      </c>
      <c r="Y24" s="8">
        <v>23952194</v>
      </c>
      <c r="Z24" s="2">
        <v>2.8436989275194851</v>
      </c>
      <c r="AA24" s="6">
        <v>842290081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792537648</v>
      </c>
      <c r="D26" s="6"/>
      <c r="E26" s="7">
        <v>478603000</v>
      </c>
      <c r="F26" s="8">
        <v>690310000</v>
      </c>
      <c r="G26" s="8">
        <v>186003016</v>
      </c>
      <c r="H26" s="8">
        <v>-2906738</v>
      </c>
      <c r="I26" s="8">
        <v>258092100</v>
      </c>
      <c r="J26" s="8">
        <v>441188378</v>
      </c>
      <c r="K26" s="8">
        <v>180411018</v>
      </c>
      <c r="L26" s="8">
        <v>163325531</v>
      </c>
      <c r="M26" s="8">
        <v>-62485820</v>
      </c>
      <c r="N26" s="8">
        <v>281250729</v>
      </c>
      <c r="O26" s="8"/>
      <c r="P26" s="8">
        <v>48108996</v>
      </c>
      <c r="Q26" s="8">
        <v>-120355987</v>
      </c>
      <c r="R26" s="8">
        <v>-72246991</v>
      </c>
      <c r="S26" s="8">
        <v>-17421977</v>
      </c>
      <c r="T26" s="8">
        <v>-7716632</v>
      </c>
      <c r="U26" s="8">
        <v>-30091737</v>
      </c>
      <c r="V26" s="8">
        <v>-55230346</v>
      </c>
      <c r="W26" s="8">
        <v>594961770</v>
      </c>
      <c r="X26" s="8">
        <v>690310000</v>
      </c>
      <c r="Y26" s="8">
        <v>-95348230</v>
      </c>
      <c r="Z26" s="2">
        <v>-13.812378496617461</v>
      </c>
      <c r="AA26" s="6">
        <v>690310000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533783</v>
      </c>
      <c r="D28" s="6"/>
      <c r="E28" s="7"/>
      <c r="F28" s="8"/>
      <c r="G28" s="8">
        <v>2820</v>
      </c>
      <c r="H28" s="8">
        <v>146227</v>
      </c>
      <c r="I28" s="8">
        <v>19041</v>
      </c>
      <c r="J28" s="8">
        <v>168088</v>
      </c>
      <c r="K28" s="8">
        <v>44984</v>
      </c>
      <c r="L28" s="8">
        <v>51522</v>
      </c>
      <c r="M28" s="8">
        <v>55393</v>
      </c>
      <c r="N28" s="8">
        <v>151899</v>
      </c>
      <c r="O28" s="8">
        <v>56217</v>
      </c>
      <c r="P28" s="8">
        <v>49710</v>
      </c>
      <c r="Q28" s="8">
        <v>50039</v>
      </c>
      <c r="R28" s="8">
        <v>155966</v>
      </c>
      <c r="S28" s="8">
        <v>46445</v>
      </c>
      <c r="T28" s="8">
        <v>1063</v>
      </c>
      <c r="U28" s="8">
        <v>52546</v>
      </c>
      <c r="V28" s="8">
        <v>100054</v>
      </c>
      <c r="W28" s="8">
        <v>576007</v>
      </c>
      <c r="X28" s="8"/>
      <c r="Y28" s="8">
        <v>576007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12123565806</v>
      </c>
      <c r="D29" s="6"/>
      <c r="E29" s="7">
        <v>13700478654</v>
      </c>
      <c r="F29" s="8">
        <v>13700478654</v>
      </c>
      <c r="G29" s="8">
        <v>1757880107</v>
      </c>
      <c r="H29" s="8">
        <v>1997467046</v>
      </c>
      <c r="I29" s="8">
        <v>1067762790</v>
      </c>
      <c r="J29" s="8">
        <v>4823109943</v>
      </c>
      <c r="K29" s="8">
        <v>839293054</v>
      </c>
      <c r="L29" s="8">
        <v>941484114</v>
      </c>
      <c r="M29" s="8">
        <v>882973102</v>
      </c>
      <c r="N29" s="8">
        <v>2663750270</v>
      </c>
      <c r="O29" s="8">
        <v>886805026</v>
      </c>
      <c r="P29" s="8">
        <v>944064656</v>
      </c>
      <c r="Q29" s="8">
        <v>765280485</v>
      </c>
      <c r="R29" s="8">
        <v>2596150167</v>
      </c>
      <c r="S29" s="8">
        <v>948335239</v>
      </c>
      <c r="T29" s="8">
        <v>1062177338</v>
      </c>
      <c r="U29" s="8">
        <v>1779913682</v>
      </c>
      <c r="V29" s="8">
        <v>3790426259</v>
      </c>
      <c r="W29" s="8">
        <v>13873436639</v>
      </c>
      <c r="X29" s="8">
        <v>13700478654</v>
      </c>
      <c r="Y29" s="8">
        <v>172957985</v>
      </c>
      <c r="Z29" s="2">
        <v>1.2624229369497473</v>
      </c>
      <c r="AA29" s="6">
        <v>13700478654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2928396</v>
      </c>
      <c r="F30" s="8">
        <v>2748331</v>
      </c>
      <c r="G30" s="8">
        <v>57767</v>
      </c>
      <c r="H30" s="8">
        <v>209322</v>
      </c>
      <c r="I30" s="8">
        <v>35172</v>
      </c>
      <c r="J30" s="8">
        <v>302261</v>
      </c>
      <c r="K30" s="8">
        <v>84334</v>
      </c>
      <c r="L30" s="8">
        <v>170436</v>
      </c>
      <c r="M30" s="8">
        <v>-31167</v>
      </c>
      <c r="N30" s="8">
        <v>223603</v>
      </c>
      <c r="O30" s="8">
        <v>-12226</v>
      </c>
      <c r="P30" s="8">
        <v>11032</v>
      </c>
      <c r="Q30" s="8">
        <v>1089</v>
      </c>
      <c r="R30" s="8">
        <v>-105</v>
      </c>
      <c r="S30" s="8">
        <v>63442</v>
      </c>
      <c r="T30" s="8">
        <v>4647</v>
      </c>
      <c r="U30" s="8">
        <v>40292</v>
      </c>
      <c r="V30" s="8">
        <v>108381</v>
      </c>
      <c r="W30" s="8">
        <v>634140</v>
      </c>
      <c r="X30" s="8">
        <v>2748331</v>
      </c>
      <c r="Y30" s="8">
        <v>-2114191</v>
      </c>
      <c r="Z30" s="2">
        <v>-76.926360034508207</v>
      </c>
      <c r="AA30" s="6">
        <v>2748331</v>
      </c>
    </row>
    <row r="31" spans="1:27" ht="13.5" x14ac:dyDescent="0.25">
      <c r="A31" s="25" t="s">
        <v>57</v>
      </c>
      <c r="B31" s="24" t="s">
        <v>32</v>
      </c>
      <c r="C31" s="6">
        <v>949155088</v>
      </c>
      <c r="D31" s="6"/>
      <c r="E31" s="7">
        <v>1132182762</v>
      </c>
      <c r="F31" s="8">
        <v>999919964</v>
      </c>
      <c r="G31" s="8">
        <v>92513725</v>
      </c>
      <c r="H31" s="8">
        <v>71634163</v>
      </c>
      <c r="I31" s="8">
        <v>74344585</v>
      </c>
      <c r="J31" s="8">
        <v>238492473</v>
      </c>
      <c r="K31" s="8">
        <v>80083684</v>
      </c>
      <c r="L31" s="8">
        <v>80954033</v>
      </c>
      <c r="M31" s="8">
        <v>87131320</v>
      </c>
      <c r="N31" s="8">
        <v>248169037</v>
      </c>
      <c r="O31" s="8">
        <v>78898808</v>
      </c>
      <c r="P31" s="8">
        <v>85090255</v>
      </c>
      <c r="Q31" s="8">
        <v>108193426</v>
      </c>
      <c r="R31" s="8">
        <v>272182489</v>
      </c>
      <c r="S31" s="8">
        <v>52036456</v>
      </c>
      <c r="T31" s="8">
        <v>32748651</v>
      </c>
      <c r="U31" s="8">
        <v>94853564</v>
      </c>
      <c r="V31" s="8">
        <v>179638671</v>
      </c>
      <c r="W31" s="8">
        <v>938482670</v>
      </c>
      <c r="X31" s="8">
        <v>999919964</v>
      </c>
      <c r="Y31" s="8">
        <v>-61437294</v>
      </c>
      <c r="Z31" s="2">
        <v>-6.1442211588846725</v>
      </c>
      <c r="AA31" s="6">
        <v>999919964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757592775</v>
      </c>
      <c r="D33" s="6"/>
      <c r="E33" s="7">
        <v>716161499</v>
      </c>
      <c r="F33" s="8">
        <v>716017108</v>
      </c>
      <c r="G33" s="8">
        <v>137051179</v>
      </c>
      <c r="H33" s="8">
        <v>107115570</v>
      </c>
      <c r="I33" s="8">
        <v>66226730</v>
      </c>
      <c r="J33" s="8">
        <v>310393479</v>
      </c>
      <c r="K33" s="8">
        <v>66374737</v>
      </c>
      <c r="L33" s="8">
        <v>26239390</v>
      </c>
      <c r="M33" s="8">
        <v>20390900</v>
      </c>
      <c r="N33" s="8">
        <v>113005027</v>
      </c>
      <c r="O33" s="8">
        <v>24649931</v>
      </c>
      <c r="P33" s="8">
        <v>22987711</v>
      </c>
      <c r="Q33" s="8">
        <v>24129833</v>
      </c>
      <c r="R33" s="8">
        <v>71767475</v>
      </c>
      <c r="S33" s="8">
        <v>20744532</v>
      </c>
      <c r="T33" s="8">
        <v>34700593</v>
      </c>
      <c r="U33" s="8">
        <v>29571710</v>
      </c>
      <c r="V33" s="8">
        <v>85016835</v>
      </c>
      <c r="W33" s="8">
        <v>580182816</v>
      </c>
      <c r="X33" s="8">
        <v>716017108</v>
      </c>
      <c r="Y33" s="8">
        <v>-135834292</v>
      </c>
      <c r="Z33" s="2">
        <v>-18.970816546467212</v>
      </c>
      <c r="AA33" s="6">
        <v>716017108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14933098263</v>
      </c>
      <c r="D35" s="33">
        <f>SUM(D24:D34)</f>
        <v>0</v>
      </c>
      <c r="E35" s="34">
        <f t="shared" si="1"/>
        <v>16839439908</v>
      </c>
      <c r="F35" s="35">
        <f t="shared" si="1"/>
        <v>16951764138</v>
      </c>
      <c r="G35" s="35">
        <f t="shared" si="1"/>
        <v>2242014566</v>
      </c>
      <c r="H35" s="35">
        <f t="shared" si="1"/>
        <v>2230906183</v>
      </c>
      <c r="I35" s="35">
        <f t="shared" si="1"/>
        <v>1539779872</v>
      </c>
      <c r="J35" s="35">
        <f t="shared" si="1"/>
        <v>6012700621</v>
      </c>
      <c r="K35" s="35">
        <f t="shared" si="1"/>
        <v>1241087531</v>
      </c>
      <c r="L35" s="35">
        <f t="shared" si="1"/>
        <v>1282737857</v>
      </c>
      <c r="M35" s="35">
        <f t="shared" si="1"/>
        <v>1004904860</v>
      </c>
      <c r="N35" s="35">
        <f t="shared" si="1"/>
        <v>3528730248</v>
      </c>
      <c r="O35" s="35">
        <f t="shared" si="1"/>
        <v>1057595397</v>
      </c>
      <c r="P35" s="35">
        <f t="shared" si="1"/>
        <v>1174139166</v>
      </c>
      <c r="Q35" s="35">
        <f t="shared" si="1"/>
        <v>856231364</v>
      </c>
      <c r="R35" s="35">
        <f t="shared" si="1"/>
        <v>3087965927</v>
      </c>
      <c r="S35" s="35">
        <f t="shared" si="1"/>
        <v>1087220415</v>
      </c>
      <c r="T35" s="35">
        <f t="shared" si="1"/>
        <v>1205581128</v>
      </c>
      <c r="U35" s="35">
        <f t="shared" si="1"/>
        <v>1932317978</v>
      </c>
      <c r="V35" s="35">
        <f t="shared" si="1"/>
        <v>4225119521</v>
      </c>
      <c r="W35" s="35">
        <f t="shared" si="1"/>
        <v>16854516317</v>
      </c>
      <c r="X35" s="35">
        <f t="shared" si="1"/>
        <v>16951764138</v>
      </c>
      <c r="Y35" s="35">
        <f t="shared" si="1"/>
        <v>-97247821</v>
      </c>
      <c r="Z35" s="36">
        <f>+IF(X35&lt;&gt;0,+(Y35/X35)*100,0)</f>
        <v>-0.573673749872463</v>
      </c>
      <c r="AA35" s="33">
        <f>SUM(AA24:AA34)</f>
        <v>16951764138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1849394411</v>
      </c>
      <c r="D37" s="46">
        <f>+D21-D35</f>
        <v>0</v>
      </c>
      <c r="E37" s="47">
        <f t="shared" si="2"/>
        <v>3155830279</v>
      </c>
      <c r="F37" s="48">
        <f t="shared" si="2"/>
        <v>2713906488</v>
      </c>
      <c r="G37" s="48">
        <f t="shared" si="2"/>
        <v>-570891605</v>
      </c>
      <c r="H37" s="48">
        <f t="shared" si="2"/>
        <v>-344369972</v>
      </c>
      <c r="I37" s="48">
        <f t="shared" si="2"/>
        <v>33657774</v>
      </c>
      <c r="J37" s="48">
        <f t="shared" si="2"/>
        <v>-881603803</v>
      </c>
      <c r="K37" s="48">
        <f t="shared" si="2"/>
        <v>148825418</v>
      </c>
      <c r="L37" s="48">
        <f t="shared" si="2"/>
        <v>-30254672</v>
      </c>
      <c r="M37" s="48">
        <f t="shared" si="2"/>
        <v>358847267</v>
      </c>
      <c r="N37" s="48">
        <f t="shared" si="2"/>
        <v>477418013</v>
      </c>
      <c r="O37" s="48">
        <f t="shared" si="2"/>
        <v>196159776</v>
      </c>
      <c r="P37" s="48">
        <f t="shared" si="2"/>
        <v>-23265407</v>
      </c>
      <c r="Q37" s="48">
        <f t="shared" si="2"/>
        <v>375700944</v>
      </c>
      <c r="R37" s="48">
        <f t="shared" si="2"/>
        <v>548595313</v>
      </c>
      <c r="S37" s="48">
        <f t="shared" si="2"/>
        <v>236991205</v>
      </c>
      <c r="T37" s="48">
        <f t="shared" si="2"/>
        <v>166001958</v>
      </c>
      <c r="U37" s="48">
        <f t="shared" si="2"/>
        <v>-260246096</v>
      </c>
      <c r="V37" s="48">
        <f t="shared" si="2"/>
        <v>142747067</v>
      </c>
      <c r="W37" s="48">
        <f t="shared" si="2"/>
        <v>287156590</v>
      </c>
      <c r="X37" s="48">
        <f>IF(F21=F35,0,X21-X35)</f>
        <v>2713906488</v>
      </c>
      <c r="Y37" s="48">
        <f t="shared" si="2"/>
        <v>-2426749898</v>
      </c>
      <c r="Z37" s="49">
        <f>+IF(X37&lt;&gt;0,+(Y37/X37)*100,0)</f>
        <v>-89.419068369904721</v>
      </c>
      <c r="AA37" s="46">
        <f>+AA21-AA35</f>
        <v>2713906488</v>
      </c>
    </row>
    <row r="38" spans="1:27" ht="23.1" customHeight="1" x14ac:dyDescent="0.25">
      <c r="A38" s="50" t="s">
        <v>62</v>
      </c>
      <c r="B38" s="29" t="s">
        <v>32</v>
      </c>
      <c r="C38" s="6">
        <v>118131083</v>
      </c>
      <c r="D38" s="6"/>
      <c r="E38" s="7">
        <v>300000000</v>
      </c>
      <c r="F38" s="8">
        <v>300000000</v>
      </c>
      <c r="G38" s="8"/>
      <c r="H38" s="8">
        <v>48738</v>
      </c>
      <c r="I38" s="8"/>
      <c r="J38" s="8">
        <v>48738</v>
      </c>
      <c r="K38" s="8">
        <v>12890485</v>
      </c>
      <c r="L38" s="8">
        <v>4342334</v>
      </c>
      <c r="M38" s="8">
        <v>19683886</v>
      </c>
      <c r="N38" s="8">
        <v>36916705</v>
      </c>
      <c r="O38" s="8">
        <v>2661402</v>
      </c>
      <c r="P38" s="8">
        <v>137872048</v>
      </c>
      <c r="Q38" s="8">
        <v>6949316</v>
      </c>
      <c r="R38" s="8">
        <v>147482766</v>
      </c>
      <c r="S38" s="8">
        <v>11321977</v>
      </c>
      <c r="T38" s="8">
        <v>13028778</v>
      </c>
      <c r="U38" s="8">
        <v>5550665</v>
      </c>
      <c r="V38" s="8">
        <v>29901420</v>
      </c>
      <c r="W38" s="8">
        <v>214349629</v>
      </c>
      <c r="X38" s="8">
        <v>300000000</v>
      </c>
      <c r="Y38" s="8">
        <v>-85650371</v>
      </c>
      <c r="Z38" s="2">
        <v>-28.550123666666664</v>
      </c>
      <c r="AA38" s="6">
        <v>300000000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464478000</v>
      </c>
      <c r="F39" s="26">
        <v>352348000</v>
      </c>
      <c r="G39" s="26">
        <v>33641745</v>
      </c>
      <c r="H39" s="26">
        <v>35094066</v>
      </c>
      <c r="I39" s="26">
        <v>27353544</v>
      </c>
      <c r="J39" s="26">
        <v>96089355</v>
      </c>
      <c r="K39" s="26">
        <v>28001469</v>
      </c>
      <c r="L39" s="26">
        <v>22580395</v>
      </c>
      <c r="M39" s="26">
        <v>26507471</v>
      </c>
      <c r="N39" s="26">
        <v>77089335</v>
      </c>
      <c r="O39" s="26">
        <v>23828349</v>
      </c>
      <c r="P39" s="26">
        <v>23865647</v>
      </c>
      <c r="Q39" s="26">
        <v>22633378</v>
      </c>
      <c r="R39" s="26">
        <v>70327374</v>
      </c>
      <c r="S39" s="26">
        <v>24260098</v>
      </c>
      <c r="T39" s="26">
        <v>26148010</v>
      </c>
      <c r="U39" s="26">
        <v>27635340</v>
      </c>
      <c r="V39" s="26">
        <v>78043448</v>
      </c>
      <c r="W39" s="26">
        <v>321549512</v>
      </c>
      <c r="X39" s="26">
        <v>352348000</v>
      </c>
      <c r="Y39" s="26">
        <v>-30798488</v>
      </c>
      <c r="Z39" s="27">
        <v>-8.7409288544280077</v>
      </c>
      <c r="AA39" s="28">
        <v>352348000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1967525494</v>
      </c>
      <c r="D41" s="56">
        <f>SUM(D37:D40)</f>
        <v>0</v>
      </c>
      <c r="E41" s="57">
        <f t="shared" si="3"/>
        <v>3920308279</v>
      </c>
      <c r="F41" s="58">
        <f t="shared" si="3"/>
        <v>3366254488</v>
      </c>
      <c r="G41" s="58">
        <f t="shared" si="3"/>
        <v>-537249860</v>
      </c>
      <c r="H41" s="58">
        <f t="shared" si="3"/>
        <v>-309227168</v>
      </c>
      <c r="I41" s="58">
        <f t="shared" si="3"/>
        <v>61011318</v>
      </c>
      <c r="J41" s="58">
        <f t="shared" si="3"/>
        <v>-785465710</v>
      </c>
      <c r="K41" s="58">
        <f t="shared" si="3"/>
        <v>189717372</v>
      </c>
      <c r="L41" s="58">
        <f t="shared" si="3"/>
        <v>-3331943</v>
      </c>
      <c r="M41" s="58">
        <f t="shared" si="3"/>
        <v>405038624</v>
      </c>
      <c r="N41" s="58">
        <f t="shared" si="3"/>
        <v>591424053</v>
      </c>
      <c r="O41" s="58">
        <f t="shared" si="3"/>
        <v>222649527</v>
      </c>
      <c r="P41" s="58">
        <f t="shared" si="3"/>
        <v>138472288</v>
      </c>
      <c r="Q41" s="58">
        <f t="shared" si="3"/>
        <v>405283638</v>
      </c>
      <c r="R41" s="58">
        <f t="shared" si="3"/>
        <v>766405453</v>
      </c>
      <c r="S41" s="58">
        <f t="shared" si="3"/>
        <v>272573280</v>
      </c>
      <c r="T41" s="58">
        <f t="shared" si="3"/>
        <v>205178746</v>
      </c>
      <c r="U41" s="58">
        <f t="shared" si="3"/>
        <v>-227060091</v>
      </c>
      <c r="V41" s="58">
        <f t="shared" si="3"/>
        <v>250691935</v>
      </c>
      <c r="W41" s="58">
        <f t="shared" si="3"/>
        <v>823055731</v>
      </c>
      <c r="X41" s="58">
        <f t="shared" si="3"/>
        <v>3366254488</v>
      </c>
      <c r="Y41" s="58">
        <f t="shared" si="3"/>
        <v>-2543198757</v>
      </c>
      <c r="Z41" s="59">
        <f>+IF(X41&lt;&gt;0,+(Y41/X41)*100,0)</f>
        <v>-75.549806649080651</v>
      </c>
      <c r="AA41" s="56">
        <f>SUM(AA37:AA40)</f>
        <v>3366254488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1967525494</v>
      </c>
      <c r="D43" s="64">
        <f>+D41-D42</f>
        <v>0</v>
      </c>
      <c r="E43" s="65">
        <f t="shared" si="4"/>
        <v>3920308279</v>
      </c>
      <c r="F43" s="66">
        <f t="shared" si="4"/>
        <v>3366254488</v>
      </c>
      <c r="G43" s="66">
        <f t="shared" si="4"/>
        <v>-537249860</v>
      </c>
      <c r="H43" s="66">
        <f t="shared" si="4"/>
        <v>-309227168</v>
      </c>
      <c r="I43" s="66">
        <f t="shared" si="4"/>
        <v>61011318</v>
      </c>
      <c r="J43" s="66">
        <f t="shared" si="4"/>
        <v>-785465710</v>
      </c>
      <c r="K43" s="66">
        <f t="shared" si="4"/>
        <v>189717372</v>
      </c>
      <c r="L43" s="66">
        <f t="shared" si="4"/>
        <v>-3331943</v>
      </c>
      <c r="M43" s="66">
        <f t="shared" si="4"/>
        <v>405038624</v>
      </c>
      <c r="N43" s="66">
        <f t="shared" si="4"/>
        <v>591424053</v>
      </c>
      <c r="O43" s="66">
        <f t="shared" si="4"/>
        <v>222649527</v>
      </c>
      <c r="P43" s="66">
        <f t="shared" si="4"/>
        <v>138472288</v>
      </c>
      <c r="Q43" s="66">
        <f t="shared" si="4"/>
        <v>405283638</v>
      </c>
      <c r="R43" s="66">
        <f t="shared" si="4"/>
        <v>766405453</v>
      </c>
      <c r="S43" s="66">
        <f t="shared" si="4"/>
        <v>272573280</v>
      </c>
      <c r="T43" s="66">
        <f t="shared" si="4"/>
        <v>205178746</v>
      </c>
      <c r="U43" s="66">
        <f t="shared" si="4"/>
        <v>-227060091</v>
      </c>
      <c r="V43" s="66">
        <f t="shared" si="4"/>
        <v>250691935</v>
      </c>
      <c r="W43" s="66">
        <f t="shared" si="4"/>
        <v>823055731</v>
      </c>
      <c r="X43" s="66">
        <f t="shared" si="4"/>
        <v>3366254488</v>
      </c>
      <c r="Y43" s="66">
        <f t="shared" si="4"/>
        <v>-2543198757</v>
      </c>
      <c r="Z43" s="67">
        <f>+IF(X43&lt;&gt;0,+(Y43/X43)*100,0)</f>
        <v>-75.549806649080651</v>
      </c>
      <c r="AA43" s="64">
        <f>+AA41-AA42</f>
        <v>3366254488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1967525494</v>
      </c>
      <c r="D45" s="56">
        <f>SUM(D43:D44)</f>
        <v>0</v>
      </c>
      <c r="E45" s="57">
        <f t="shared" si="5"/>
        <v>3920308279</v>
      </c>
      <c r="F45" s="58">
        <f t="shared" si="5"/>
        <v>3366254488</v>
      </c>
      <c r="G45" s="58">
        <f t="shared" si="5"/>
        <v>-537249860</v>
      </c>
      <c r="H45" s="58">
        <f t="shared" si="5"/>
        <v>-309227168</v>
      </c>
      <c r="I45" s="58">
        <f t="shared" si="5"/>
        <v>61011318</v>
      </c>
      <c r="J45" s="58">
        <f t="shared" si="5"/>
        <v>-785465710</v>
      </c>
      <c r="K45" s="58">
        <f t="shared" si="5"/>
        <v>189717372</v>
      </c>
      <c r="L45" s="58">
        <f t="shared" si="5"/>
        <v>-3331943</v>
      </c>
      <c r="M45" s="58">
        <f t="shared" si="5"/>
        <v>405038624</v>
      </c>
      <c r="N45" s="58">
        <f t="shared" si="5"/>
        <v>591424053</v>
      </c>
      <c r="O45" s="58">
        <f t="shared" si="5"/>
        <v>222649527</v>
      </c>
      <c r="P45" s="58">
        <f t="shared" si="5"/>
        <v>138472288</v>
      </c>
      <c r="Q45" s="58">
        <f t="shared" si="5"/>
        <v>405283638</v>
      </c>
      <c r="R45" s="58">
        <f t="shared" si="5"/>
        <v>766405453</v>
      </c>
      <c r="S45" s="58">
        <f t="shared" si="5"/>
        <v>272573280</v>
      </c>
      <c r="T45" s="58">
        <f t="shared" si="5"/>
        <v>205178746</v>
      </c>
      <c r="U45" s="58">
        <f t="shared" si="5"/>
        <v>-227060091</v>
      </c>
      <c r="V45" s="58">
        <f t="shared" si="5"/>
        <v>250691935</v>
      </c>
      <c r="W45" s="58">
        <f t="shared" si="5"/>
        <v>823055731</v>
      </c>
      <c r="X45" s="58">
        <f t="shared" si="5"/>
        <v>3366254488</v>
      </c>
      <c r="Y45" s="58">
        <f t="shared" si="5"/>
        <v>-2543198757</v>
      </c>
      <c r="Z45" s="59">
        <f>+IF(X45&lt;&gt;0,+(Y45/X45)*100,0)</f>
        <v>-75.549806649080651</v>
      </c>
      <c r="AA45" s="56">
        <f>SUM(AA43:AA44)</f>
        <v>3366254488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1967525494</v>
      </c>
      <c r="D47" s="71">
        <f>SUM(D45:D46)</f>
        <v>0</v>
      </c>
      <c r="E47" s="72">
        <f t="shared" si="6"/>
        <v>3920308279</v>
      </c>
      <c r="F47" s="73">
        <f t="shared" si="6"/>
        <v>3366254488</v>
      </c>
      <c r="G47" s="73">
        <f t="shared" si="6"/>
        <v>-537249860</v>
      </c>
      <c r="H47" s="74">
        <f t="shared" si="6"/>
        <v>-309227168</v>
      </c>
      <c r="I47" s="74">
        <f t="shared" si="6"/>
        <v>61011318</v>
      </c>
      <c r="J47" s="74">
        <f t="shared" si="6"/>
        <v>-785465710</v>
      </c>
      <c r="K47" s="74">
        <f t="shared" si="6"/>
        <v>189717372</v>
      </c>
      <c r="L47" s="74">
        <f t="shared" si="6"/>
        <v>-3331943</v>
      </c>
      <c r="M47" s="73">
        <f t="shared" si="6"/>
        <v>405038624</v>
      </c>
      <c r="N47" s="73">
        <f t="shared" si="6"/>
        <v>591424053</v>
      </c>
      <c r="O47" s="74">
        <f t="shared" si="6"/>
        <v>222649527</v>
      </c>
      <c r="P47" s="74">
        <f t="shared" si="6"/>
        <v>138472288</v>
      </c>
      <c r="Q47" s="74">
        <f t="shared" si="6"/>
        <v>405283638</v>
      </c>
      <c r="R47" s="74">
        <f t="shared" si="6"/>
        <v>766405453</v>
      </c>
      <c r="S47" s="74">
        <f t="shared" si="6"/>
        <v>272573280</v>
      </c>
      <c r="T47" s="73">
        <f t="shared" si="6"/>
        <v>205178746</v>
      </c>
      <c r="U47" s="73">
        <f t="shared" si="6"/>
        <v>-227060091</v>
      </c>
      <c r="V47" s="74">
        <f t="shared" si="6"/>
        <v>250691935</v>
      </c>
      <c r="W47" s="74">
        <f t="shared" si="6"/>
        <v>823055731</v>
      </c>
      <c r="X47" s="74">
        <f t="shared" si="6"/>
        <v>3366254488</v>
      </c>
      <c r="Y47" s="74">
        <f t="shared" si="6"/>
        <v>-2543198757</v>
      </c>
      <c r="Z47" s="75">
        <f>+IF(X47&lt;&gt;0,+(Y47/X47)*100,0)</f>
        <v>-75.549806649080651</v>
      </c>
      <c r="AA47" s="76">
        <f>SUM(AA45:AA46)</f>
        <v>3366254488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-1474055</v>
      </c>
      <c r="D5" s="6"/>
      <c r="E5" s="7"/>
      <c r="F5" s="8"/>
      <c r="G5" s="8">
        <v>-122271</v>
      </c>
      <c r="H5" s="8">
        <v>-121875</v>
      </c>
      <c r="I5" s="8">
        <v>-122271</v>
      </c>
      <c r="J5" s="8">
        <v>-366417</v>
      </c>
      <c r="K5" s="8">
        <v>-122271</v>
      </c>
      <c r="L5" s="8">
        <v>-122271</v>
      </c>
      <c r="M5" s="8">
        <v>-120764</v>
      </c>
      <c r="N5" s="8">
        <v>-365306</v>
      </c>
      <c r="O5" s="8">
        <v>-123337</v>
      </c>
      <c r="P5" s="8">
        <v>-121875</v>
      </c>
      <c r="Q5" s="8">
        <v>-121875</v>
      </c>
      <c r="R5" s="8">
        <v>-367087</v>
      </c>
      <c r="S5" s="8">
        <v>-121875</v>
      </c>
      <c r="T5" s="8">
        <v>-121875</v>
      </c>
      <c r="U5" s="8">
        <v>-121875</v>
      </c>
      <c r="V5" s="8">
        <v>-365625</v>
      </c>
      <c r="W5" s="8">
        <v>-1464435</v>
      </c>
      <c r="X5" s="8"/>
      <c r="Y5" s="8">
        <v>-1464435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12801168794</v>
      </c>
      <c r="D6" s="6"/>
      <c r="E6" s="7">
        <v>14994829744</v>
      </c>
      <c r="F6" s="8">
        <v>14982629743</v>
      </c>
      <c r="G6" s="8">
        <v>1284713515</v>
      </c>
      <c r="H6" s="8">
        <v>1576601383</v>
      </c>
      <c r="I6" s="8">
        <v>1376021080</v>
      </c>
      <c r="J6" s="8">
        <v>4237335978</v>
      </c>
      <c r="K6" s="8">
        <v>1086549001</v>
      </c>
      <c r="L6" s="8">
        <v>1065407692</v>
      </c>
      <c r="M6" s="8">
        <v>1002740907</v>
      </c>
      <c r="N6" s="8">
        <v>3154697600</v>
      </c>
      <c r="O6" s="8">
        <v>1093054147</v>
      </c>
      <c r="P6" s="8">
        <v>1576601383</v>
      </c>
      <c r="Q6" s="8">
        <v>1576601383</v>
      </c>
      <c r="R6" s="8">
        <v>4246256913</v>
      </c>
      <c r="S6" s="8">
        <v>1576601383</v>
      </c>
      <c r="T6" s="8">
        <v>1576601383</v>
      </c>
      <c r="U6" s="8">
        <v>1576601383</v>
      </c>
      <c r="V6" s="8">
        <v>4729804149</v>
      </c>
      <c r="W6" s="8">
        <v>16368094640</v>
      </c>
      <c r="X6" s="8">
        <v>14982629739</v>
      </c>
      <c r="Y6" s="8">
        <v>1385464901</v>
      </c>
      <c r="Z6" s="2">
        <v>9.2471410235388447</v>
      </c>
      <c r="AA6" s="6">
        <v>14982629743</v>
      </c>
    </row>
    <row r="7" spans="1:27" ht="13.5" x14ac:dyDescent="0.25">
      <c r="A7" s="25" t="s">
        <v>35</v>
      </c>
      <c r="B7" s="24" t="s">
        <v>32</v>
      </c>
      <c r="C7" s="6">
        <v>-9425365</v>
      </c>
      <c r="D7" s="6"/>
      <c r="E7" s="7"/>
      <c r="F7" s="8"/>
      <c r="G7" s="8">
        <v>-730820</v>
      </c>
      <c r="H7" s="8">
        <v>-768318</v>
      </c>
      <c r="I7" s="8">
        <v>-1559633</v>
      </c>
      <c r="J7" s="8">
        <v>-3058771</v>
      </c>
      <c r="K7" s="8">
        <v>-747889</v>
      </c>
      <c r="L7" s="8">
        <v>-888574</v>
      </c>
      <c r="M7" s="8">
        <v>-258896</v>
      </c>
      <c r="N7" s="8">
        <v>-1895359</v>
      </c>
      <c r="O7" s="8">
        <v>-897040</v>
      </c>
      <c r="P7" s="8">
        <v>-768318</v>
      </c>
      <c r="Q7" s="8">
        <v>-768318</v>
      </c>
      <c r="R7" s="8">
        <v>-2433676</v>
      </c>
      <c r="S7" s="8">
        <v>-768318</v>
      </c>
      <c r="T7" s="8">
        <v>-768318</v>
      </c>
      <c r="U7" s="8">
        <v>-768318</v>
      </c>
      <c r="V7" s="8">
        <v>-2304954</v>
      </c>
      <c r="W7" s="8">
        <v>-9692760</v>
      </c>
      <c r="X7" s="8"/>
      <c r="Y7" s="8">
        <v>-9692760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-1326162</v>
      </c>
      <c r="D8" s="6"/>
      <c r="E8" s="7"/>
      <c r="F8" s="8"/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-113313</v>
      </c>
      <c r="M8" s="8">
        <v>-98836</v>
      </c>
      <c r="N8" s="8">
        <v>-388715</v>
      </c>
      <c r="O8" s="8">
        <v>-127789</v>
      </c>
      <c r="P8" s="8">
        <v>-113031</v>
      </c>
      <c r="Q8" s="8">
        <v>-113031</v>
      </c>
      <c r="R8" s="8">
        <v>-353851</v>
      </c>
      <c r="S8" s="8">
        <v>-113031</v>
      </c>
      <c r="T8" s="8">
        <v>-113031</v>
      </c>
      <c r="U8" s="8">
        <v>-113031</v>
      </c>
      <c r="V8" s="8">
        <v>-339093</v>
      </c>
      <c r="W8" s="8">
        <v>-1171604</v>
      </c>
      <c r="X8" s="8"/>
      <c r="Y8" s="8">
        <v>-1171604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-1326162</v>
      </c>
      <c r="D9" s="6"/>
      <c r="E9" s="7"/>
      <c r="F9" s="8"/>
      <c r="G9" s="8">
        <v>-113322</v>
      </c>
      <c r="H9" s="8">
        <v>-113031</v>
      </c>
      <c r="I9" s="8">
        <v>-115381</v>
      </c>
      <c r="J9" s="8">
        <v>-341734</v>
      </c>
      <c r="K9" s="8">
        <v>-176566</v>
      </c>
      <c r="L9" s="8">
        <v>-113313</v>
      </c>
      <c r="M9" s="8">
        <v>-98836</v>
      </c>
      <c r="N9" s="8">
        <v>-388715</v>
      </c>
      <c r="O9" s="8">
        <v>-127789</v>
      </c>
      <c r="P9" s="8">
        <v>-113031</v>
      </c>
      <c r="Q9" s="8">
        <v>-113031</v>
      </c>
      <c r="R9" s="8">
        <v>-353851</v>
      </c>
      <c r="S9" s="8">
        <v>-113031</v>
      </c>
      <c r="T9" s="8">
        <v>-113031</v>
      </c>
      <c r="U9" s="8">
        <v>-113031</v>
      </c>
      <c r="V9" s="8">
        <v>-339093</v>
      </c>
      <c r="W9" s="8">
        <v>-1423393</v>
      </c>
      <c r="X9" s="8"/>
      <c r="Y9" s="8">
        <v>-1423393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159235981</v>
      </c>
      <c r="D13" s="6"/>
      <c r="E13" s="7">
        <v>184198065</v>
      </c>
      <c r="F13" s="8">
        <v>184198065</v>
      </c>
      <c r="G13" s="8">
        <v>11864871</v>
      </c>
      <c r="H13" s="8">
        <v>14096805</v>
      </c>
      <c r="I13" s="8">
        <v>12819858</v>
      </c>
      <c r="J13" s="8">
        <v>38781534</v>
      </c>
      <c r="K13" s="8">
        <v>12952877</v>
      </c>
      <c r="L13" s="8">
        <v>12362643</v>
      </c>
      <c r="M13" s="8">
        <v>11702332</v>
      </c>
      <c r="N13" s="8">
        <v>37017852</v>
      </c>
      <c r="O13" s="8">
        <v>14742790</v>
      </c>
      <c r="P13" s="8">
        <v>14096805</v>
      </c>
      <c r="Q13" s="8">
        <v>14096805</v>
      </c>
      <c r="R13" s="8">
        <v>42936400</v>
      </c>
      <c r="S13" s="8">
        <v>14096805</v>
      </c>
      <c r="T13" s="8">
        <v>14096805</v>
      </c>
      <c r="U13" s="8">
        <v>14096805</v>
      </c>
      <c r="V13" s="8">
        <v>42290415</v>
      </c>
      <c r="W13" s="8">
        <v>161026201</v>
      </c>
      <c r="X13" s="8">
        <v>184198065</v>
      </c>
      <c r="Y13" s="8">
        <v>-23171864</v>
      </c>
      <c r="Z13" s="2">
        <v>-12.579862877495481</v>
      </c>
      <c r="AA13" s="6">
        <v>184198065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303843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500000</v>
      </c>
      <c r="G18" s="8"/>
      <c r="H18" s="8"/>
      <c r="I18" s="8"/>
      <c r="J18" s="8"/>
      <c r="K18" s="8">
        <v>1171700</v>
      </c>
      <c r="L18" s="8"/>
      <c r="M18" s="8"/>
      <c r="N18" s="8">
        <v>1171700</v>
      </c>
      <c r="O18" s="8"/>
      <c r="P18" s="8"/>
      <c r="Q18" s="8"/>
      <c r="R18" s="8"/>
      <c r="S18" s="8"/>
      <c r="T18" s="8"/>
      <c r="U18" s="8"/>
      <c r="V18" s="8"/>
      <c r="W18" s="8">
        <v>1171700</v>
      </c>
      <c r="X18" s="8">
        <v>500000</v>
      </c>
      <c r="Y18" s="8">
        <v>671700</v>
      </c>
      <c r="Z18" s="2">
        <v>134.34</v>
      </c>
      <c r="AA18" s="6">
        <v>500000</v>
      </c>
    </row>
    <row r="19" spans="1:27" ht="13.5" x14ac:dyDescent="0.25">
      <c r="A19" s="23" t="s">
        <v>46</v>
      </c>
      <c r="B19" s="29" t="s">
        <v>32</v>
      </c>
      <c r="C19" s="6">
        <v>79873633</v>
      </c>
      <c r="D19" s="6"/>
      <c r="E19" s="7">
        <v>79110828</v>
      </c>
      <c r="F19" s="26">
        <v>77270637</v>
      </c>
      <c r="G19" s="26">
        <v>21936991</v>
      </c>
      <c r="H19" s="26">
        <v>5830577</v>
      </c>
      <c r="I19" s="26">
        <v>9441656</v>
      </c>
      <c r="J19" s="26">
        <v>37209224</v>
      </c>
      <c r="K19" s="26">
        <v>1281575</v>
      </c>
      <c r="L19" s="26">
        <v>2242220</v>
      </c>
      <c r="M19" s="26">
        <v>4244080</v>
      </c>
      <c r="N19" s="26">
        <v>7767875</v>
      </c>
      <c r="O19" s="26">
        <v>5877267</v>
      </c>
      <c r="P19" s="26">
        <v>33757</v>
      </c>
      <c r="Q19" s="26">
        <v>33757</v>
      </c>
      <c r="R19" s="26">
        <v>5944781</v>
      </c>
      <c r="S19" s="26">
        <v>33757</v>
      </c>
      <c r="T19" s="26">
        <v>33757</v>
      </c>
      <c r="U19" s="26">
        <v>33757</v>
      </c>
      <c r="V19" s="26">
        <v>101271</v>
      </c>
      <c r="W19" s="26">
        <v>51023151</v>
      </c>
      <c r="X19" s="26">
        <v>77270637</v>
      </c>
      <c r="Y19" s="26">
        <v>-26247486</v>
      </c>
      <c r="Z19" s="27">
        <v>-33.968253684772911</v>
      </c>
      <c r="AA19" s="28">
        <v>77270637</v>
      </c>
    </row>
    <row r="20" spans="1:27" ht="13.5" x14ac:dyDescent="0.25">
      <c r="A20" s="23" t="s">
        <v>47</v>
      </c>
      <c r="B20" s="29" t="s">
        <v>32</v>
      </c>
      <c r="C20" s="6">
        <v>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13026726667</v>
      </c>
      <c r="D21" s="33">
        <f t="shared" si="0"/>
        <v>0</v>
      </c>
      <c r="E21" s="34">
        <f t="shared" si="0"/>
        <v>15258442480</v>
      </c>
      <c r="F21" s="35">
        <f t="shared" si="0"/>
        <v>15244598445</v>
      </c>
      <c r="G21" s="35">
        <f t="shared" si="0"/>
        <v>1317508542</v>
      </c>
      <c r="H21" s="35">
        <f t="shared" si="0"/>
        <v>1595505715</v>
      </c>
      <c r="I21" s="35">
        <f t="shared" si="0"/>
        <v>1396455612</v>
      </c>
      <c r="J21" s="35">
        <f t="shared" si="0"/>
        <v>4309469869</v>
      </c>
      <c r="K21" s="35">
        <f t="shared" si="0"/>
        <v>1100731861</v>
      </c>
      <c r="L21" s="35">
        <f t="shared" si="0"/>
        <v>1078775084</v>
      </c>
      <c r="M21" s="35">
        <f t="shared" si="0"/>
        <v>1018109987</v>
      </c>
      <c r="N21" s="35">
        <f t="shared" si="0"/>
        <v>3197616932</v>
      </c>
      <c r="O21" s="35">
        <f t="shared" si="0"/>
        <v>1112398249</v>
      </c>
      <c r="P21" s="35">
        <f t="shared" si="0"/>
        <v>1589615690</v>
      </c>
      <c r="Q21" s="35">
        <f t="shared" si="0"/>
        <v>1589615690</v>
      </c>
      <c r="R21" s="35">
        <f t="shared" si="0"/>
        <v>4291629629</v>
      </c>
      <c r="S21" s="35">
        <f t="shared" si="0"/>
        <v>1589615690</v>
      </c>
      <c r="T21" s="35">
        <f t="shared" si="0"/>
        <v>1589615690</v>
      </c>
      <c r="U21" s="35">
        <f t="shared" si="0"/>
        <v>1589615690</v>
      </c>
      <c r="V21" s="35">
        <f t="shared" si="0"/>
        <v>4768847070</v>
      </c>
      <c r="W21" s="35">
        <f t="shared" si="0"/>
        <v>16567563500</v>
      </c>
      <c r="X21" s="35">
        <f t="shared" si="0"/>
        <v>15244598441</v>
      </c>
      <c r="Y21" s="35">
        <f t="shared" si="0"/>
        <v>1322965059</v>
      </c>
      <c r="Z21" s="36">
        <f>+IF(X21&lt;&gt;0,+(Y21/X21)*100,0)</f>
        <v>8.6782545576400061</v>
      </c>
      <c r="AA21" s="33">
        <f>SUM(AA5:AA20)</f>
        <v>15244598445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1402357107</v>
      </c>
      <c r="D24" s="6"/>
      <c r="E24" s="7">
        <v>1270998472</v>
      </c>
      <c r="F24" s="8">
        <v>1270916872</v>
      </c>
      <c r="G24" s="8">
        <v>96703250</v>
      </c>
      <c r="H24" s="8">
        <v>114800185</v>
      </c>
      <c r="I24" s="8">
        <v>112854677</v>
      </c>
      <c r="J24" s="8">
        <v>324358112</v>
      </c>
      <c r="K24" s="8">
        <v>99547524</v>
      </c>
      <c r="L24" s="8">
        <v>110674144</v>
      </c>
      <c r="M24" s="8">
        <v>110473369</v>
      </c>
      <c r="N24" s="8">
        <v>320695037</v>
      </c>
      <c r="O24" s="8">
        <v>113022142</v>
      </c>
      <c r="P24" s="8">
        <v>114800185</v>
      </c>
      <c r="Q24" s="8">
        <v>114800185</v>
      </c>
      <c r="R24" s="8">
        <v>342622512</v>
      </c>
      <c r="S24" s="8">
        <v>114800185</v>
      </c>
      <c r="T24" s="8">
        <v>114800185</v>
      </c>
      <c r="U24" s="8">
        <v>114800185</v>
      </c>
      <c r="V24" s="8">
        <v>344400555</v>
      </c>
      <c r="W24" s="8">
        <v>1332076216</v>
      </c>
      <c r="X24" s="8">
        <v>1270917055</v>
      </c>
      <c r="Y24" s="8">
        <v>61159161</v>
      </c>
      <c r="Z24" s="2">
        <v>4.8122071192128271</v>
      </c>
      <c r="AA24" s="6">
        <v>1270916872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497301371</v>
      </c>
      <c r="D26" s="6"/>
      <c r="E26" s="7">
        <v>753766009</v>
      </c>
      <c r="F26" s="8">
        <v>753766009</v>
      </c>
      <c r="G26" s="8"/>
      <c r="H26" s="8">
        <v>125627667</v>
      </c>
      <c r="I26" s="8"/>
      <c r="J26" s="8">
        <v>125627667</v>
      </c>
      <c r="K26" s="8">
        <v>125627668</v>
      </c>
      <c r="L26" s="8">
        <v>62813835</v>
      </c>
      <c r="M26" s="8"/>
      <c r="N26" s="8">
        <v>188441503</v>
      </c>
      <c r="O26" s="8">
        <v>73282806</v>
      </c>
      <c r="P26" s="8">
        <v>125627667</v>
      </c>
      <c r="Q26" s="8">
        <v>125627667</v>
      </c>
      <c r="R26" s="8">
        <v>324538140</v>
      </c>
      <c r="S26" s="8">
        <v>125627667</v>
      </c>
      <c r="T26" s="8">
        <v>125627667</v>
      </c>
      <c r="U26" s="8">
        <v>125627667</v>
      </c>
      <c r="V26" s="8">
        <v>376883001</v>
      </c>
      <c r="W26" s="8">
        <v>1015490311</v>
      </c>
      <c r="X26" s="8">
        <v>753766009</v>
      </c>
      <c r="Y26" s="8">
        <v>261724302</v>
      </c>
      <c r="Z26" s="2">
        <v>34.722221335931849</v>
      </c>
      <c r="AA26" s="6">
        <v>753766009</v>
      </c>
    </row>
    <row r="27" spans="1:27" ht="13.5" x14ac:dyDescent="0.25">
      <c r="A27" s="25" t="s">
        <v>53</v>
      </c>
      <c r="B27" s="24" t="s">
        <v>32</v>
      </c>
      <c r="C27" s="6">
        <v>375350555</v>
      </c>
      <c r="D27" s="6"/>
      <c r="E27" s="7">
        <v>400663088</v>
      </c>
      <c r="F27" s="8">
        <v>400183821</v>
      </c>
      <c r="G27" s="8">
        <v>31503337</v>
      </c>
      <c r="H27" s="8">
        <v>31423404</v>
      </c>
      <c r="I27" s="8">
        <v>31473206</v>
      </c>
      <c r="J27" s="8">
        <v>94399947</v>
      </c>
      <c r="K27" s="8">
        <v>31758223</v>
      </c>
      <c r="L27" s="8">
        <v>31562101</v>
      </c>
      <c r="M27" s="8">
        <v>32791983</v>
      </c>
      <c r="N27" s="8">
        <v>96112307</v>
      </c>
      <c r="O27" s="8">
        <v>32795495</v>
      </c>
      <c r="P27" s="8">
        <v>31423404</v>
      </c>
      <c r="Q27" s="8">
        <v>31423404</v>
      </c>
      <c r="R27" s="8">
        <v>95642303</v>
      </c>
      <c r="S27" s="8">
        <v>31423404</v>
      </c>
      <c r="T27" s="8">
        <v>31423404</v>
      </c>
      <c r="U27" s="8">
        <v>31423404</v>
      </c>
      <c r="V27" s="8">
        <v>94270212</v>
      </c>
      <c r="W27" s="8">
        <v>380424769</v>
      </c>
      <c r="X27" s="8">
        <v>400183864</v>
      </c>
      <c r="Y27" s="8">
        <v>-19759095</v>
      </c>
      <c r="Z27" s="2">
        <v>-4.9375041768300783</v>
      </c>
      <c r="AA27" s="6">
        <v>400183821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9751061107</v>
      </c>
      <c r="D29" s="6"/>
      <c r="E29" s="7">
        <v>11160809114</v>
      </c>
      <c r="F29" s="8">
        <v>11160809113</v>
      </c>
      <c r="G29" s="8">
        <v>1203820338</v>
      </c>
      <c r="H29" s="8">
        <v>200297908</v>
      </c>
      <c r="I29" s="8">
        <v>1431499459</v>
      </c>
      <c r="J29" s="8">
        <v>2835617705</v>
      </c>
      <c r="K29" s="8">
        <v>788453665</v>
      </c>
      <c r="L29" s="8">
        <v>779101798</v>
      </c>
      <c r="M29" s="8">
        <v>778593332</v>
      </c>
      <c r="N29" s="8">
        <v>2346148795</v>
      </c>
      <c r="O29" s="8">
        <v>847343398</v>
      </c>
      <c r="P29" s="8">
        <v>200297908</v>
      </c>
      <c r="Q29" s="8">
        <v>200297908</v>
      </c>
      <c r="R29" s="8">
        <v>1247939214</v>
      </c>
      <c r="S29" s="8">
        <v>200297908</v>
      </c>
      <c r="T29" s="8">
        <v>200297908</v>
      </c>
      <c r="U29" s="8">
        <v>200297908</v>
      </c>
      <c r="V29" s="8">
        <v>600893724</v>
      </c>
      <c r="W29" s="8">
        <v>7030599438</v>
      </c>
      <c r="X29" s="8">
        <v>11160809113</v>
      </c>
      <c r="Y29" s="8">
        <v>-4130209675</v>
      </c>
      <c r="Z29" s="2">
        <v>-37.006364262508285</v>
      </c>
      <c r="AA29" s="6">
        <v>11160809113</v>
      </c>
    </row>
    <row r="30" spans="1:27" ht="13.5" x14ac:dyDescent="0.25">
      <c r="A30" s="25" t="s">
        <v>56</v>
      </c>
      <c r="B30" s="24" t="s">
        <v>32</v>
      </c>
      <c r="C30" s="6">
        <v>256082843</v>
      </c>
      <c r="D30" s="6"/>
      <c r="E30" s="7">
        <v>181279911</v>
      </c>
      <c r="F30" s="8">
        <v>183497047</v>
      </c>
      <c r="G30" s="8">
        <v>2981067</v>
      </c>
      <c r="H30" s="8">
        <v>16523612</v>
      </c>
      <c r="I30" s="8">
        <v>19440641</v>
      </c>
      <c r="J30" s="8">
        <v>38945320</v>
      </c>
      <c r="K30" s="8">
        <v>10259389</v>
      </c>
      <c r="L30" s="8">
        <v>18344547</v>
      </c>
      <c r="M30" s="8">
        <v>7886907</v>
      </c>
      <c r="N30" s="8">
        <v>36490843</v>
      </c>
      <c r="O30" s="8">
        <v>20130243</v>
      </c>
      <c r="P30" s="8">
        <v>16523612</v>
      </c>
      <c r="Q30" s="8">
        <v>16523612</v>
      </c>
      <c r="R30" s="8">
        <v>53177467</v>
      </c>
      <c r="S30" s="8">
        <v>16523612</v>
      </c>
      <c r="T30" s="8">
        <v>16523612</v>
      </c>
      <c r="U30" s="8">
        <v>16523612</v>
      </c>
      <c r="V30" s="8">
        <v>49570836</v>
      </c>
      <c r="W30" s="8">
        <v>178184466</v>
      </c>
      <c r="X30" s="8">
        <v>183496880</v>
      </c>
      <c r="Y30" s="8">
        <v>-5312414</v>
      </c>
      <c r="Z30" s="2">
        <v>-2.8950977259122879</v>
      </c>
      <c r="AA30" s="6">
        <v>183497047</v>
      </c>
    </row>
    <row r="31" spans="1:27" ht="13.5" x14ac:dyDescent="0.25">
      <c r="A31" s="25" t="s">
        <v>57</v>
      </c>
      <c r="B31" s="24" t="s">
        <v>32</v>
      </c>
      <c r="C31" s="6">
        <v>268882533</v>
      </c>
      <c r="D31" s="6"/>
      <c r="E31" s="7">
        <v>227026393</v>
      </c>
      <c r="F31" s="8">
        <v>197371674</v>
      </c>
      <c r="G31" s="8">
        <v>9005211</v>
      </c>
      <c r="H31" s="8">
        <v>-2652480</v>
      </c>
      <c r="I31" s="8">
        <v>10035089</v>
      </c>
      <c r="J31" s="8">
        <v>16387820</v>
      </c>
      <c r="K31" s="8">
        <v>8744985</v>
      </c>
      <c r="L31" s="8">
        <v>18980144</v>
      </c>
      <c r="M31" s="8">
        <v>15689353</v>
      </c>
      <c r="N31" s="8">
        <v>43414482</v>
      </c>
      <c r="O31" s="8">
        <v>6154386</v>
      </c>
      <c r="P31" s="8">
        <v>-2652480</v>
      </c>
      <c r="Q31" s="8">
        <v>-2652480</v>
      </c>
      <c r="R31" s="8">
        <v>849426</v>
      </c>
      <c r="S31" s="8">
        <v>-2652480</v>
      </c>
      <c r="T31" s="8">
        <v>-2652480</v>
      </c>
      <c r="U31" s="8">
        <v>-2652480</v>
      </c>
      <c r="V31" s="8">
        <v>-7957440</v>
      </c>
      <c r="W31" s="8">
        <v>52694288</v>
      </c>
      <c r="X31" s="8">
        <v>197371961</v>
      </c>
      <c r="Y31" s="8">
        <v>-144677673</v>
      </c>
      <c r="Z31" s="2">
        <v>-73.302039594165052</v>
      </c>
      <c r="AA31" s="6">
        <v>197371674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52120323</v>
      </c>
      <c r="D33" s="6"/>
      <c r="E33" s="7">
        <v>60125667</v>
      </c>
      <c r="F33" s="8">
        <v>43436680</v>
      </c>
      <c r="G33" s="8">
        <v>1345558</v>
      </c>
      <c r="H33" s="8">
        <v>1872588</v>
      </c>
      <c r="I33" s="8">
        <v>3503593</v>
      </c>
      <c r="J33" s="8">
        <v>6721739</v>
      </c>
      <c r="K33" s="8">
        <v>1479785</v>
      </c>
      <c r="L33" s="8">
        <v>1705715</v>
      </c>
      <c r="M33" s="8">
        <v>3727145</v>
      </c>
      <c r="N33" s="8">
        <v>6912645</v>
      </c>
      <c r="O33" s="8">
        <v>8862732</v>
      </c>
      <c r="P33" s="8">
        <v>1779383</v>
      </c>
      <c r="Q33" s="8">
        <v>1779383</v>
      </c>
      <c r="R33" s="8">
        <v>12421498</v>
      </c>
      <c r="S33" s="8">
        <v>1779383</v>
      </c>
      <c r="T33" s="8">
        <v>1779383</v>
      </c>
      <c r="U33" s="8">
        <v>1779383</v>
      </c>
      <c r="V33" s="8">
        <v>5338149</v>
      </c>
      <c r="W33" s="8">
        <v>31394031</v>
      </c>
      <c r="X33" s="8">
        <v>43436709</v>
      </c>
      <c r="Y33" s="8">
        <v>-12042678</v>
      </c>
      <c r="Z33" s="2">
        <v>-27.724655659341042</v>
      </c>
      <c r="AA33" s="6">
        <v>43436680</v>
      </c>
    </row>
    <row r="34" spans="1:27" ht="13.5" x14ac:dyDescent="0.25">
      <c r="A34" s="23" t="s">
        <v>59</v>
      </c>
      <c r="B34" s="29" t="s">
        <v>32</v>
      </c>
      <c r="C34" s="6">
        <v>14134762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12617290601</v>
      </c>
      <c r="D35" s="33">
        <f>SUM(D24:D34)</f>
        <v>0</v>
      </c>
      <c r="E35" s="34">
        <f t="shared" si="1"/>
        <v>14054668654</v>
      </c>
      <c r="F35" s="35">
        <f t="shared" si="1"/>
        <v>14009981216</v>
      </c>
      <c r="G35" s="35">
        <f t="shared" si="1"/>
        <v>1345358761</v>
      </c>
      <c r="H35" s="35">
        <f t="shared" si="1"/>
        <v>487892884</v>
      </c>
      <c r="I35" s="35">
        <f t="shared" si="1"/>
        <v>1608806665</v>
      </c>
      <c r="J35" s="35">
        <f t="shared" si="1"/>
        <v>3442058310</v>
      </c>
      <c r="K35" s="35">
        <f t="shared" si="1"/>
        <v>1065871239</v>
      </c>
      <c r="L35" s="35">
        <f t="shared" si="1"/>
        <v>1023182284</v>
      </c>
      <c r="M35" s="35">
        <f t="shared" si="1"/>
        <v>949162089</v>
      </c>
      <c r="N35" s="35">
        <f t="shared" si="1"/>
        <v>3038215612</v>
      </c>
      <c r="O35" s="35">
        <f t="shared" si="1"/>
        <v>1101591202</v>
      </c>
      <c r="P35" s="35">
        <f t="shared" si="1"/>
        <v>487799679</v>
      </c>
      <c r="Q35" s="35">
        <f t="shared" si="1"/>
        <v>487799679</v>
      </c>
      <c r="R35" s="35">
        <f t="shared" si="1"/>
        <v>2077190560</v>
      </c>
      <c r="S35" s="35">
        <f t="shared" si="1"/>
        <v>487799679</v>
      </c>
      <c r="T35" s="35">
        <f t="shared" si="1"/>
        <v>487799679</v>
      </c>
      <c r="U35" s="35">
        <f t="shared" si="1"/>
        <v>487799679</v>
      </c>
      <c r="V35" s="35">
        <f t="shared" si="1"/>
        <v>1463399037</v>
      </c>
      <c r="W35" s="35">
        <f t="shared" si="1"/>
        <v>10020863519</v>
      </c>
      <c r="X35" s="35">
        <f t="shared" si="1"/>
        <v>14009981591</v>
      </c>
      <c r="Y35" s="35">
        <f t="shared" si="1"/>
        <v>-3989118072</v>
      </c>
      <c r="Z35" s="36">
        <f>+IF(X35&lt;&gt;0,+(Y35/X35)*100,0)</f>
        <v>-28.47339981204976</v>
      </c>
      <c r="AA35" s="33">
        <f>SUM(AA24:AA34)</f>
        <v>14009981216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409436066</v>
      </c>
      <c r="D37" s="46">
        <f>+D21-D35</f>
        <v>0</v>
      </c>
      <c r="E37" s="47">
        <f t="shared" si="2"/>
        <v>1203773826</v>
      </c>
      <c r="F37" s="48">
        <f t="shared" si="2"/>
        <v>1234617229</v>
      </c>
      <c r="G37" s="48">
        <f t="shared" si="2"/>
        <v>-27850219</v>
      </c>
      <c r="H37" s="48">
        <f t="shared" si="2"/>
        <v>1107612831</v>
      </c>
      <c r="I37" s="48">
        <f t="shared" si="2"/>
        <v>-212351053</v>
      </c>
      <c r="J37" s="48">
        <f t="shared" si="2"/>
        <v>867411559</v>
      </c>
      <c r="K37" s="48">
        <f t="shared" si="2"/>
        <v>34860622</v>
      </c>
      <c r="L37" s="48">
        <f t="shared" si="2"/>
        <v>55592800</v>
      </c>
      <c r="M37" s="48">
        <f t="shared" si="2"/>
        <v>68947898</v>
      </c>
      <c r="N37" s="48">
        <f t="shared" si="2"/>
        <v>159401320</v>
      </c>
      <c r="O37" s="48">
        <f t="shared" si="2"/>
        <v>10807047</v>
      </c>
      <c r="P37" s="48">
        <f t="shared" si="2"/>
        <v>1101816011</v>
      </c>
      <c r="Q37" s="48">
        <f t="shared" si="2"/>
        <v>1101816011</v>
      </c>
      <c r="R37" s="48">
        <f t="shared" si="2"/>
        <v>2214439069</v>
      </c>
      <c r="S37" s="48">
        <f t="shared" si="2"/>
        <v>1101816011</v>
      </c>
      <c r="T37" s="48">
        <f t="shared" si="2"/>
        <v>1101816011</v>
      </c>
      <c r="U37" s="48">
        <f t="shared" si="2"/>
        <v>1101816011</v>
      </c>
      <c r="V37" s="48">
        <f t="shared" si="2"/>
        <v>3305448033</v>
      </c>
      <c r="W37" s="48">
        <f t="shared" si="2"/>
        <v>6546699981</v>
      </c>
      <c r="X37" s="48">
        <f>IF(F21=F35,0,X21-X35)</f>
        <v>1234616850</v>
      </c>
      <c r="Y37" s="48">
        <f t="shared" si="2"/>
        <v>5312083131</v>
      </c>
      <c r="Z37" s="49">
        <f>+IF(X37&lt;&gt;0,+(Y37/X37)*100,0)</f>
        <v>430.26167438100327</v>
      </c>
      <c r="AA37" s="46">
        <f>+AA21-AA35</f>
        <v>1234617229</v>
      </c>
    </row>
    <row r="38" spans="1:27" ht="23.1" customHeight="1" x14ac:dyDescent="0.25">
      <c r="A38" s="50" t="s">
        <v>62</v>
      </c>
      <c r="B38" s="29" t="s">
        <v>32</v>
      </c>
      <c r="C38" s="6">
        <v>8459539</v>
      </c>
      <c r="D38" s="6"/>
      <c r="E38" s="7">
        <v>263363750</v>
      </c>
      <c r="F38" s="8">
        <v>257863750</v>
      </c>
      <c r="G38" s="8"/>
      <c r="H38" s="8">
        <v>2666037</v>
      </c>
      <c r="I38" s="8">
        <v>18642448</v>
      </c>
      <c r="J38" s="8">
        <v>21308485</v>
      </c>
      <c r="K38" s="8">
        <v>16896594</v>
      </c>
      <c r="L38" s="8">
        <v>52403798</v>
      </c>
      <c r="M38" s="8"/>
      <c r="N38" s="8">
        <v>69300392</v>
      </c>
      <c r="O38" s="8">
        <v>1706040</v>
      </c>
      <c r="P38" s="8">
        <v>193618</v>
      </c>
      <c r="Q38" s="8">
        <v>193618</v>
      </c>
      <c r="R38" s="8">
        <v>2093276</v>
      </c>
      <c r="S38" s="8">
        <v>193618</v>
      </c>
      <c r="T38" s="8">
        <v>193618</v>
      </c>
      <c r="U38" s="8">
        <v>193618</v>
      </c>
      <c r="V38" s="8">
        <v>580854</v>
      </c>
      <c r="W38" s="8">
        <v>93283007</v>
      </c>
      <c r="X38" s="8">
        <v>257863755</v>
      </c>
      <c r="Y38" s="8">
        <v>-164580748</v>
      </c>
      <c r="Z38" s="2">
        <v>-63.824692229429445</v>
      </c>
      <c r="AA38" s="6">
        <v>257863750</v>
      </c>
    </row>
    <row r="39" spans="1:27" ht="57" customHeight="1" x14ac:dyDescent="0.25">
      <c r="A39" s="50" t="s">
        <v>63</v>
      </c>
      <c r="B39" s="29" t="s">
        <v>32</v>
      </c>
      <c r="C39" s="28">
        <v>311243199</v>
      </c>
      <c r="D39" s="28"/>
      <c r="E39" s="7">
        <v>84578590</v>
      </c>
      <c r="F39" s="26">
        <v>83999273</v>
      </c>
      <c r="G39" s="26"/>
      <c r="H39" s="26"/>
      <c r="I39" s="26"/>
      <c r="J39" s="26"/>
      <c r="K39" s="26">
        <v>1533719</v>
      </c>
      <c r="L39" s="26">
        <v>12133200</v>
      </c>
      <c r="M39" s="26">
        <v>3748020</v>
      </c>
      <c r="N39" s="26">
        <v>17414939</v>
      </c>
      <c r="O39" s="26">
        <v>6188359</v>
      </c>
      <c r="P39" s="26">
        <v>8269239</v>
      </c>
      <c r="Q39" s="26">
        <v>8269239</v>
      </c>
      <c r="R39" s="26">
        <v>22726837</v>
      </c>
      <c r="S39" s="26">
        <v>8269239</v>
      </c>
      <c r="T39" s="26">
        <v>8269239</v>
      </c>
      <c r="U39" s="26">
        <v>8269239</v>
      </c>
      <c r="V39" s="26">
        <v>24807717</v>
      </c>
      <c r="W39" s="26">
        <v>64949493</v>
      </c>
      <c r="X39" s="26">
        <v>83999270</v>
      </c>
      <c r="Y39" s="26">
        <v>-19049777</v>
      </c>
      <c r="Z39" s="27">
        <v>-22.678503039371652</v>
      </c>
      <c r="AA39" s="28">
        <v>83999273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729138804</v>
      </c>
      <c r="D41" s="56">
        <f>SUM(D37:D40)</f>
        <v>0</v>
      </c>
      <c r="E41" s="57">
        <f t="shared" si="3"/>
        <v>1551716166</v>
      </c>
      <c r="F41" s="58">
        <f t="shared" si="3"/>
        <v>1576480252</v>
      </c>
      <c r="G41" s="58">
        <f t="shared" si="3"/>
        <v>-27850219</v>
      </c>
      <c r="H41" s="58">
        <f t="shared" si="3"/>
        <v>1110278868</v>
      </c>
      <c r="I41" s="58">
        <f t="shared" si="3"/>
        <v>-193708605</v>
      </c>
      <c r="J41" s="58">
        <f t="shared" si="3"/>
        <v>888720044</v>
      </c>
      <c r="K41" s="58">
        <f t="shared" si="3"/>
        <v>53290935</v>
      </c>
      <c r="L41" s="58">
        <f t="shared" si="3"/>
        <v>120129798</v>
      </c>
      <c r="M41" s="58">
        <f t="shared" si="3"/>
        <v>72695918</v>
      </c>
      <c r="N41" s="58">
        <f t="shared" si="3"/>
        <v>246116651</v>
      </c>
      <c r="O41" s="58">
        <f t="shared" si="3"/>
        <v>18701446</v>
      </c>
      <c r="P41" s="58">
        <f t="shared" si="3"/>
        <v>1110278868</v>
      </c>
      <c r="Q41" s="58">
        <f t="shared" si="3"/>
        <v>1110278868</v>
      </c>
      <c r="R41" s="58">
        <f t="shared" si="3"/>
        <v>2239259182</v>
      </c>
      <c r="S41" s="58">
        <f t="shared" si="3"/>
        <v>1110278868</v>
      </c>
      <c r="T41" s="58">
        <f t="shared" si="3"/>
        <v>1110278868</v>
      </c>
      <c r="U41" s="58">
        <f t="shared" si="3"/>
        <v>1110278868</v>
      </c>
      <c r="V41" s="58">
        <f t="shared" si="3"/>
        <v>3330836604</v>
      </c>
      <c r="W41" s="58">
        <f t="shared" si="3"/>
        <v>6704932481</v>
      </c>
      <c r="X41" s="58">
        <f t="shared" si="3"/>
        <v>1576479875</v>
      </c>
      <c r="Y41" s="58">
        <f t="shared" si="3"/>
        <v>5128452606</v>
      </c>
      <c r="Z41" s="59">
        <f>+IF(X41&lt;&gt;0,+(Y41/X41)*100,0)</f>
        <v>325.31037581434401</v>
      </c>
      <c r="AA41" s="56">
        <f>SUM(AA37:AA40)</f>
        <v>1576480252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729138804</v>
      </c>
      <c r="D43" s="64">
        <f>+D41-D42</f>
        <v>0</v>
      </c>
      <c r="E43" s="65">
        <f t="shared" si="4"/>
        <v>1551716166</v>
      </c>
      <c r="F43" s="66">
        <f t="shared" si="4"/>
        <v>1576480252</v>
      </c>
      <c r="G43" s="66">
        <f t="shared" si="4"/>
        <v>-27850219</v>
      </c>
      <c r="H43" s="66">
        <f t="shared" si="4"/>
        <v>1110278868</v>
      </c>
      <c r="I43" s="66">
        <f t="shared" si="4"/>
        <v>-193708605</v>
      </c>
      <c r="J43" s="66">
        <f t="shared" si="4"/>
        <v>888720044</v>
      </c>
      <c r="K43" s="66">
        <f t="shared" si="4"/>
        <v>53290935</v>
      </c>
      <c r="L43" s="66">
        <f t="shared" si="4"/>
        <v>120129798</v>
      </c>
      <c r="M43" s="66">
        <f t="shared" si="4"/>
        <v>72695918</v>
      </c>
      <c r="N43" s="66">
        <f t="shared" si="4"/>
        <v>246116651</v>
      </c>
      <c r="O43" s="66">
        <f t="shared" si="4"/>
        <v>18701446</v>
      </c>
      <c r="P43" s="66">
        <f t="shared" si="4"/>
        <v>1110278868</v>
      </c>
      <c r="Q43" s="66">
        <f t="shared" si="4"/>
        <v>1110278868</v>
      </c>
      <c r="R43" s="66">
        <f t="shared" si="4"/>
        <v>2239259182</v>
      </c>
      <c r="S43" s="66">
        <f t="shared" si="4"/>
        <v>1110278868</v>
      </c>
      <c r="T43" s="66">
        <f t="shared" si="4"/>
        <v>1110278868</v>
      </c>
      <c r="U43" s="66">
        <f t="shared" si="4"/>
        <v>1110278868</v>
      </c>
      <c r="V43" s="66">
        <f t="shared" si="4"/>
        <v>3330836604</v>
      </c>
      <c r="W43" s="66">
        <f t="shared" si="4"/>
        <v>6704932481</v>
      </c>
      <c r="X43" s="66">
        <f t="shared" si="4"/>
        <v>1576479875</v>
      </c>
      <c r="Y43" s="66">
        <f t="shared" si="4"/>
        <v>5128452606</v>
      </c>
      <c r="Z43" s="67">
        <f>+IF(X43&lt;&gt;0,+(Y43/X43)*100,0)</f>
        <v>325.31037581434401</v>
      </c>
      <c r="AA43" s="64">
        <f>+AA41-AA42</f>
        <v>1576480252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729138804</v>
      </c>
      <c r="D45" s="56">
        <f>SUM(D43:D44)</f>
        <v>0</v>
      </c>
      <c r="E45" s="57">
        <f t="shared" si="5"/>
        <v>1551716166</v>
      </c>
      <c r="F45" s="58">
        <f t="shared" si="5"/>
        <v>1576480252</v>
      </c>
      <c r="G45" s="58">
        <f t="shared" si="5"/>
        <v>-27850219</v>
      </c>
      <c r="H45" s="58">
        <f t="shared" si="5"/>
        <v>1110278868</v>
      </c>
      <c r="I45" s="58">
        <f t="shared" si="5"/>
        <v>-193708605</v>
      </c>
      <c r="J45" s="58">
        <f t="shared" si="5"/>
        <v>888720044</v>
      </c>
      <c r="K45" s="58">
        <f t="shared" si="5"/>
        <v>53290935</v>
      </c>
      <c r="L45" s="58">
        <f t="shared" si="5"/>
        <v>120129798</v>
      </c>
      <c r="M45" s="58">
        <f t="shared" si="5"/>
        <v>72695918</v>
      </c>
      <c r="N45" s="58">
        <f t="shared" si="5"/>
        <v>246116651</v>
      </c>
      <c r="O45" s="58">
        <f t="shared" si="5"/>
        <v>18701446</v>
      </c>
      <c r="P45" s="58">
        <f t="shared" si="5"/>
        <v>1110278868</v>
      </c>
      <c r="Q45" s="58">
        <f t="shared" si="5"/>
        <v>1110278868</v>
      </c>
      <c r="R45" s="58">
        <f t="shared" si="5"/>
        <v>2239259182</v>
      </c>
      <c r="S45" s="58">
        <f t="shared" si="5"/>
        <v>1110278868</v>
      </c>
      <c r="T45" s="58">
        <f t="shared" si="5"/>
        <v>1110278868</v>
      </c>
      <c r="U45" s="58">
        <f t="shared" si="5"/>
        <v>1110278868</v>
      </c>
      <c r="V45" s="58">
        <f t="shared" si="5"/>
        <v>3330836604</v>
      </c>
      <c r="W45" s="58">
        <f t="shared" si="5"/>
        <v>6704932481</v>
      </c>
      <c r="X45" s="58">
        <f t="shared" si="5"/>
        <v>1576479875</v>
      </c>
      <c r="Y45" s="58">
        <f t="shared" si="5"/>
        <v>5128452606</v>
      </c>
      <c r="Z45" s="59">
        <f>+IF(X45&lt;&gt;0,+(Y45/X45)*100,0)</f>
        <v>325.31037581434401</v>
      </c>
      <c r="AA45" s="56">
        <f>SUM(AA43:AA44)</f>
        <v>1576480252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729138804</v>
      </c>
      <c r="D47" s="71">
        <f>SUM(D45:D46)</f>
        <v>0</v>
      </c>
      <c r="E47" s="72">
        <f t="shared" si="6"/>
        <v>1551716166</v>
      </c>
      <c r="F47" s="73">
        <f t="shared" si="6"/>
        <v>1576480252</v>
      </c>
      <c r="G47" s="73">
        <f t="shared" si="6"/>
        <v>-27850219</v>
      </c>
      <c r="H47" s="74">
        <f t="shared" si="6"/>
        <v>1110278868</v>
      </c>
      <c r="I47" s="74">
        <f t="shared" si="6"/>
        <v>-193708605</v>
      </c>
      <c r="J47" s="74">
        <f t="shared" si="6"/>
        <v>888720044</v>
      </c>
      <c r="K47" s="74">
        <f t="shared" si="6"/>
        <v>53290935</v>
      </c>
      <c r="L47" s="74">
        <f t="shared" si="6"/>
        <v>120129798</v>
      </c>
      <c r="M47" s="73">
        <f t="shared" si="6"/>
        <v>72695918</v>
      </c>
      <c r="N47" s="73">
        <f t="shared" si="6"/>
        <v>246116651</v>
      </c>
      <c r="O47" s="74">
        <f t="shared" si="6"/>
        <v>18701446</v>
      </c>
      <c r="P47" s="74">
        <f t="shared" si="6"/>
        <v>1110278868</v>
      </c>
      <c r="Q47" s="74">
        <f t="shared" si="6"/>
        <v>1110278868</v>
      </c>
      <c r="R47" s="74">
        <f t="shared" si="6"/>
        <v>2239259182</v>
      </c>
      <c r="S47" s="74">
        <f t="shared" si="6"/>
        <v>1110278868</v>
      </c>
      <c r="T47" s="73">
        <f t="shared" si="6"/>
        <v>1110278868</v>
      </c>
      <c r="U47" s="73">
        <f t="shared" si="6"/>
        <v>1110278868</v>
      </c>
      <c r="V47" s="74">
        <f t="shared" si="6"/>
        <v>3330836604</v>
      </c>
      <c r="W47" s="74">
        <f t="shared" si="6"/>
        <v>6704932481</v>
      </c>
      <c r="X47" s="74">
        <f t="shared" si="6"/>
        <v>1576479875</v>
      </c>
      <c r="Y47" s="74">
        <f t="shared" si="6"/>
        <v>5128452606</v>
      </c>
      <c r="Z47" s="75">
        <f>+IF(X47&lt;&gt;0,+(Y47/X47)*100,0)</f>
        <v>325.31037581434401</v>
      </c>
      <c r="AA47" s="76">
        <f>SUM(AA45:AA46)</f>
        <v>1576480252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2574091368</v>
      </c>
      <c r="D6" s="6"/>
      <c r="E6" s="7">
        <v>3003017088</v>
      </c>
      <c r="F6" s="8">
        <v>3017231196</v>
      </c>
      <c r="G6" s="8">
        <v>294568708</v>
      </c>
      <c r="H6" s="8">
        <v>317560889</v>
      </c>
      <c r="I6" s="8">
        <v>323000514</v>
      </c>
      <c r="J6" s="8">
        <v>935130111</v>
      </c>
      <c r="K6" s="8">
        <v>221214009</v>
      </c>
      <c r="L6" s="8">
        <v>202835123</v>
      </c>
      <c r="M6" s="8">
        <v>231522210</v>
      </c>
      <c r="N6" s="8">
        <v>655571342</v>
      </c>
      <c r="O6" s="8">
        <v>196012148</v>
      </c>
      <c r="P6" s="8">
        <v>213657473</v>
      </c>
      <c r="Q6" s="8">
        <v>215254668</v>
      </c>
      <c r="R6" s="8">
        <v>624924289</v>
      </c>
      <c r="S6" s="8">
        <v>226337444</v>
      </c>
      <c r="T6" s="8">
        <v>228363498</v>
      </c>
      <c r="U6" s="8">
        <v>223218981</v>
      </c>
      <c r="V6" s="8">
        <v>677919923</v>
      </c>
      <c r="W6" s="8">
        <v>2893545665</v>
      </c>
      <c r="X6" s="8">
        <v>3017231196</v>
      </c>
      <c r="Y6" s="8">
        <v>-123685531</v>
      </c>
      <c r="Z6" s="2">
        <v>-4.0993057198922056</v>
      </c>
      <c r="AA6" s="6">
        <v>3017231196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872</v>
      </c>
      <c r="G7" s="8"/>
      <c r="H7" s="8">
        <v>522</v>
      </c>
      <c r="I7" s="8"/>
      <c r="J7" s="8">
        <v>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>
        <v>-522</v>
      </c>
      <c r="V7" s="8">
        <v>-522</v>
      </c>
      <c r="W7" s="8"/>
      <c r="X7" s="8">
        <v>872</v>
      </c>
      <c r="Y7" s="8">
        <v>-872</v>
      </c>
      <c r="Z7" s="2">
        <v>-100</v>
      </c>
      <c r="AA7" s="6">
        <v>872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17854933</v>
      </c>
      <c r="D13" s="6"/>
      <c r="E13" s="7">
        <v>25921689</v>
      </c>
      <c r="F13" s="8">
        <v>32439166</v>
      </c>
      <c r="G13" s="8">
        <v>3154338</v>
      </c>
      <c r="H13" s="8">
        <v>1223745</v>
      </c>
      <c r="I13" s="8">
        <v>2865552</v>
      </c>
      <c r="J13" s="8">
        <v>7243635</v>
      </c>
      <c r="K13" s="8">
        <v>3769696</v>
      </c>
      <c r="L13" s="8">
        <v>4500855</v>
      </c>
      <c r="M13" s="8">
        <v>4764219</v>
      </c>
      <c r="N13" s="8">
        <v>13034770</v>
      </c>
      <c r="O13" s="8">
        <v>4543416</v>
      </c>
      <c r="P13" s="8">
        <v>4950511</v>
      </c>
      <c r="Q13" s="8">
        <v>3497099</v>
      </c>
      <c r="R13" s="8">
        <v>12991026</v>
      </c>
      <c r="S13" s="8">
        <v>4250467</v>
      </c>
      <c r="T13" s="8">
        <v>3975231</v>
      </c>
      <c r="U13" s="8">
        <v>-17658256</v>
      </c>
      <c r="V13" s="8">
        <v>-9432558</v>
      </c>
      <c r="W13" s="8">
        <v>23836873</v>
      </c>
      <c r="X13" s="8">
        <v>32439166</v>
      </c>
      <c r="Y13" s="8">
        <v>-8602293</v>
      </c>
      <c r="Z13" s="2">
        <v>-26.518231079060417</v>
      </c>
      <c r="AA13" s="6">
        <v>32439166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100090</v>
      </c>
      <c r="D15" s="6"/>
      <c r="E15" s="7"/>
      <c r="F15" s="8">
        <v>7044272</v>
      </c>
      <c r="G15" s="8">
        <v>380000</v>
      </c>
      <c r="H15" s="8">
        <v>105255</v>
      </c>
      <c r="I15" s="8">
        <v>40591</v>
      </c>
      <c r="J15" s="8">
        <v>525846</v>
      </c>
      <c r="K15" s="8">
        <v>4000</v>
      </c>
      <c r="L15" s="8">
        <v>-4000</v>
      </c>
      <c r="M15" s="8"/>
      <c r="N15" s="8"/>
      <c r="O15" s="8"/>
      <c r="P15" s="8"/>
      <c r="Q15" s="8">
        <v>5000</v>
      </c>
      <c r="R15" s="8">
        <v>5000</v>
      </c>
      <c r="S15" s="8">
        <v>-5000</v>
      </c>
      <c r="T15" s="8">
        <v>5</v>
      </c>
      <c r="U15" s="8"/>
      <c r="V15" s="8">
        <v>-4995</v>
      </c>
      <c r="W15" s="8">
        <v>525851</v>
      </c>
      <c r="X15" s="8">
        <v>7044272</v>
      </c>
      <c r="Y15" s="8">
        <v>-6518421</v>
      </c>
      <c r="Z15" s="2">
        <v>-92.53505543227179</v>
      </c>
      <c r="AA15" s="6">
        <v>7044272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3600000</v>
      </c>
      <c r="D18" s="6"/>
      <c r="E18" s="7">
        <v>4000000</v>
      </c>
      <c r="F18" s="8">
        <v>5000000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3400999</v>
      </c>
      <c r="U18" s="8">
        <v>999000</v>
      </c>
      <c r="V18" s="8">
        <v>4399999</v>
      </c>
      <c r="W18" s="8">
        <v>4399999</v>
      </c>
      <c r="X18" s="8">
        <v>5000000</v>
      </c>
      <c r="Y18" s="8">
        <v>-600001</v>
      </c>
      <c r="Z18" s="2">
        <v>-12.000019999999999</v>
      </c>
      <c r="AA18" s="6">
        <v>5000000</v>
      </c>
    </row>
    <row r="19" spans="1:27" ht="13.5" x14ac:dyDescent="0.25">
      <c r="A19" s="23" t="s">
        <v>46</v>
      </c>
      <c r="B19" s="29" t="s">
        <v>32</v>
      </c>
      <c r="C19" s="6">
        <v>-5269</v>
      </c>
      <c r="D19" s="6"/>
      <c r="E19" s="7">
        <v>-19993</v>
      </c>
      <c r="F19" s="26">
        <v>5974502</v>
      </c>
      <c r="G19" s="26">
        <v>654</v>
      </c>
      <c r="H19" s="26">
        <v>476480</v>
      </c>
      <c r="I19" s="26">
        <v>414654</v>
      </c>
      <c r="J19" s="26">
        <v>891788</v>
      </c>
      <c r="K19" s="26">
        <v>-19250</v>
      </c>
      <c r="L19" s="26">
        <v>-393416</v>
      </c>
      <c r="M19" s="26">
        <v>215565</v>
      </c>
      <c r="N19" s="26">
        <v>-197101</v>
      </c>
      <c r="O19" s="26">
        <v>-453590</v>
      </c>
      <c r="P19" s="26">
        <v>-2639</v>
      </c>
      <c r="Q19" s="26">
        <v>-5962</v>
      </c>
      <c r="R19" s="26">
        <v>-462191</v>
      </c>
      <c r="S19" s="26">
        <v>35026</v>
      </c>
      <c r="T19" s="26">
        <v>72875</v>
      </c>
      <c r="U19" s="26">
        <v>-408</v>
      </c>
      <c r="V19" s="26">
        <v>107493</v>
      </c>
      <c r="W19" s="26">
        <v>339989</v>
      </c>
      <c r="X19" s="26">
        <v>5974502</v>
      </c>
      <c r="Y19" s="26">
        <v>-5634513</v>
      </c>
      <c r="Z19" s="27">
        <v>-94.309333229782169</v>
      </c>
      <c r="AA19" s="28">
        <v>5974502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2595641122</v>
      </c>
      <c r="D21" s="33">
        <f t="shared" si="0"/>
        <v>0</v>
      </c>
      <c r="E21" s="34">
        <f t="shared" si="0"/>
        <v>3032918784</v>
      </c>
      <c r="F21" s="35">
        <f t="shared" si="0"/>
        <v>3067690008</v>
      </c>
      <c r="G21" s="35">
        <f t="shared" si="0"/>
        <v>298103700</v>
      </c>
      <c r="H21" s="35">
        <f t="shared" si="0"/>
        <v>319366891</v>
      </c>
      <c r="I21" s="35">
        <f t="shared" si="0"/>
        <v>326321311</v>
      </c>
      <c r="J21" s="35">
        <f t="shared" si="0"/>
        <v>943791902</v>
      </c>
      <c r="K21" s="35">
        <f t="shared" si="0"/>
        <v>224968455</v>
      </c>
      <c r="L21" s="35">
        <f t="shared" si="0"/>
        <v>206938562</v>
      </c>
      <c r="M21" s="35">
        <f t="shared" si="0"/>
        <v>236501994</v>
      </c>
      <c r="N21" s="35">
        <f t="shared" si="0"/>
        <v>668409011</v>
      </c>
      <c r="O21" s="35">
        <f t="shared" si="0"/>
        <v>200101974</v>
      </c>
      <c r="P21" s="35">
        <f t="shared" si="0"/>
        <v>218605345</v>
      </c>
      <c r="Q21" s="35">
        <f t="shared" si="0"/>
        <v>218750805</v>
      </c>
      <c r="R21" s="35">
        <f t="shared" si="0"/>
        <v>637458124</v>
      </c>
      <c r="S21" s="35">
        <f t="shared" si="0"/>
        <v>230617937</v>
      </c>
      <c r="T21" s="35">
        <f t="shared" si="0"/>
        <v>235812608</v>
      </c>
      <c r="U21" s="35">
        <f t="shared" si="0"/>
        <v>206558795</v>
      </c>
      <c r="V21" s="35">
        <f t="shared" si="0"/>
        <v>672989340</v>
      </c>
      <c r="W21" s="35">
        <f t="shared" si="0"/>
        <v>2922648377</v>
      </c>
      <c r="X21" s="35">
        <f t="shared" si="0"/>
        <v>3067690008</v>
      </c>
      <c r="Y21" s="35">
        <f t="shared" si="0"/>
        <v>-145041631</v>
      </c>
      <c r="Z21" s="36">
        <f>+IF(X21&lt;&gt;0,+(Y21/X21)*100,0)</f>
        <v>-4.728040663227274</v>
      </c>
      <c r="AA21" s="33">
        <f>SUM(AA5:AA20)</f>
        <v>3067690008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99402882</v>
      </c>
      <c r="D24" s="6"/>
      <c r="E24" s="7">
        <v>120271476</v>
      </c>
      <c r="F24" s="8">
        <v>128519569</v>
      </c>
      <c r="G24" s="8">
        <v>8502317</v>
      </c>
      <c r="H24" s="8">
        <v>8752152</v>
      </c>
      <c r="I24" s="8">
        <v>8502948</v>
      </c>
      <c r="J24" s="8">
        <v>25757417</v>
      </c>
      <c r="K24" s="8">
        <v>9738887</v>
      </c>
      <c r="L24" s="8">
        <v>8228177</v>
      </c>
      <c r="M24" s="8"/>
      <c r="N24" s="8">
        <v>17967064</v>
      </c>
      <c r="O24" s="8">
        <v>18518520</v>
      </c>
      <c r="P24" s="8">
        <v>8697015</v>
      </c>
      <c r="Q24" s="8">
        <v>8782940</v>
      </c>
      <c r="R24" s="8">
        <v>35998475</v>
      </c>
      <c r="S24" s="8">
        <v>8470294</v>
      </c>
      <c r="T24" s="8">
        <v>8842926</v>
      </c>
      <c r="U24" s="8">
        <v>8677852</v>
      </c>
      <c r="V24" s="8">
        <v>25991072</v>
      </c>
      <c r="W24" s="8">
        <v>105714028</v>
      </c>
      <c r="X24" s="8">
        <v>128519569</v>
      </c>
      <c r="Y24" s="8">
        <v>-22805541</v>
      </c>
      <c r="Z24" s="2">
        <v>-17.744800404676116</v>
      </c>
      <c r="AA24" s="6">
        <v>128519569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115083872</v>
      </c>
      <c r="D26" s="6"/>
      <c r="E26" s="7">
        <v>435036887</v>
      </c>
      <c r="F26" s="8">
        <v>314975600</v>
      </c>
      <c r="G26" s="8"/>
      <c r="H26" s="8"/>
      <c r="I26" s="8">
        <v>215937167</v>
      </c>
      <c r="J26" s="8">
        <v>215937167</v>
      </c>
      <c r="K26" s="8">
        <v>376725</v>
      </c>
      <c r="L26" s="8">
        <v>2659405</v>
      </c>
      <c r="M26" s="8">
        <v>5601992</v>
      </c>
      <c r="N26" s="8">
        <v>8638122</v>
      </c>
      <c r="O26" s="8">
        <v>-221907527</v>
      </c>
      <c r="P26" s="8"/>
      <c r="Q26" s="8"/>
      <c r="R26" s="8">
        <v>-221907527</v>
      </c>
      <c r="S26" s="8"/>
      <c r="T26" s="8"/>
      <c r="U26" s="8"/>
      <c r="V26" s="8"/>
      <c r="W26" s="8">
        <v>2667762</v>
      </c>
      <c r="X26" s="8">
        <v>314975600</v>
      </c>
      <c r="Y26" s="8">
        <v>-312307838</v>
      </c>
      <c r="Z26" s="2">
        <v>-99.153025821682689</v>
      </c>
      <c r="AA26" s="6">
        <v>314975600</v>
      </c>
    </row>
    <row r="27" spans="1:27" ht="13.5" x14ac:dyDescent="0.25">
      <c r="A27" s="25" t="s">
        <v>53</v>
      </c>
      <c r="B27" s="24" t="s">
        <v>32</v>
      </c>
      <c r="C27" s="6">
        <v>105867941</v>
      </c>
      <c r="D27" s="6"/>
      <c r="E27" s="7">
        <v>83480361</v>
      </c>
      <c r="F27" s="8">
        <v>83480361</v>
      </c>
      <c r="G27" s="8"/>
      <c r="H27" s="8"/>
      <c r="I27" s="8">
        <v>8610423</v>
      </c>
      <c r="J27" s="8">
        <v>8610423</v>
      </c>
      <c r="K27" s="8"/>
      <c r="L27" s="8"/>
      <c r="M27" s="8">
        <v>8610423</v>
      </c>
      <c r="N27" s="8">
        <v>8610423</v>
      </c>
      <c r="O27" s="8">
        <v>34495296</v>
      </c>
      <c r="P27" s="8">
        <v>17220847</v>
      </c>
      <c r="Q27" s="8">
        <v>8610423</v>
      </c>
      <c r="R27" s="8">
        <v>60326566</v>
      </c>
      <c r="S27" s="8"/>
      <c r="T27" s="8"/>
      <c r="U27" s="8">
        <v>4119755</v>
      </c>
      <c r="V27" s="8">
        <v>4119755</v>
      </c>
      <c r="W27" s="8">
        <v>81667167</v>
      </c>
      <c r="X27" s="8">
        <v>83480361</v>
      </c>
      <c r="Y27" s="8">
        <v>-1813194</v>
      </c>
      <c r="Z27" s="2">
        <v>-2.1720006697144014</v>
      </c>
      <c r="AA27" s="6">
        <v>83480361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2166319522</v>
      </c>
      <c r="D29" s="6"/>
      <c r="E29" s="7">
        <v>1906754405</v>
      </c>
      <c r="F29" s="8">
        <v>1906754405</v>
      </c>
      <c r="G29" s="8">
        <v>447891</v>
      </c>
      <c r="H29" s="8">
        <v>99171088</v>
      </c>
      <c r="I29" s="8">
        <v>254635350</v>
      </c>
      <c r="J29" s="8">
        <v>354254329</v>
      </c>
      <c r="K29" s="8">
        <v>466641946</v>
      </c>
      <c r="L29" s="8">
        <v>171661848</v>
      </c>
      <c r="M29" s="8">
        <v>176697482</v>
      </c>
      <c r="N29" s="8">
        <v>815001276</v>
      </c>
      <c r="O29" s="8">
        <v>146978539</v>
      </c>
      <c r="P29" s="8">
        <v>170037362</v>
      </c>
      <c r="Q29" s="8">
        <v>173708710</v>
      </c>
      <c r="R29" s="8">
        <v>490724611</v>
      </c>
      <c r="S29" s="8">
        <v>180661399</v>
      </c>
      <c r="T29" s="8">
        <v>7469888</v>
      </c>
      <c r="U29" s="8">
        <v>665836119</v>
      </c>
      <c r="V29" s="8">
        <v>853967406</v>
      </c>
      <c r="W29" s="8">
        <v>2513947622</v>
      </c>
      <c r="X29" s="8">
        <v>1906754405</v>
      </c>
      <c r="Y29" s="8">
        <v>607193217</v>
      </c>
      <c r="Z29" s="2">
        <v>31.84433272621704</v>
      </c>
      <c r="AA29" s="6">
        <v>1906754405</v>
      </c>
    </row>
    <row r="30" spans="1:27" ht="13.5" x14ac:dyDescent="0.25">
      <c r="A30" s="25" t="s">
        <v>56</v>
      </c>
      <c r="B30" s="24" t="s">
        <v>32</v>
      </c>
      <c r="C30" s="6">
        <v>11274376</v>
      </c>
      <c r="D30" s="6"/>
      <c r="E30" s="7">
        <v>30514974</v>
      </c>
      <c r="F30" s="8">
        <v>25464974</v>
      </c>
      <c r="G30" s="8">
        <v>491593</v>
      </c>
      <c r="H30" s="8">
        <v>873500</v>
      </c>
      <c r="I30" s="8">
        <v>557207</v>
      </c>
      <c r="J30" s="8">
        <v>1922300</v>
      </c>
      <c r="K30" s="8">
        <v>870192</v>
      </c>
      <c r="L30" s="8">
        <v>4880290</v>
      </c>
      <c r="M30" s="8">
        <v>528659</v>
      </c>
      <c r="N30" s="8">
        <v>6279141</v>
      </c>
      <c r="O30" s="8">
        <v>354654</v>
      </c>
      <c r="P30" s="8">
        <v>508470</v>
      </c>
      <c r="Q30" s="8">
        <v>1689263</v>
      </c>
      <c r="R30" s="8">
        <v>2552387</v>
      </c>
      <c r="S30" s="8">
        <v>1302827</v>
      </c>
      <c r="T30" s="8">
        <v>1452664</v>
      </c>
      <c r="U30" s="8">
        <v>-1498269</v>
      </c>
      <c r="V30" s="8">
        <v>1257222</v>
      </c>
      <c r="W30" s="8">
        <v>12011050</v>
      </c>
      <c r="X30" s="8">
        <v>25464974</v>
      </c>
      <c r="Y30" s="8">
        <v>-13453924</v>
      </c>
      <c r="Z30" s="2">
        <v>-52.833056102865058</v>
      </c>
      <c r="AA30" s="6">
        <v>25464974</v>
      </c>
    </row>
    <row r="31" spans="1:27" ht="13.5" x14ac:dyDescent="0.25">
      <c r="A31" s="25" t="s">
        <v>57</v>
      </c>
      <c r="B31" s="24" t="s">
        <v>32</v>
      </c>
      <c r="C31" s="6">
        <v>206680863</v>
      </c>
      <c r="D31" s="6"/>
      <c r="E31" s="7">
        <v>166040000</v>
      </c>
      <c r="F31" s="8">
        <v>166740000</v>
      </c>
      <c r="G31" s="8">
        <v>1037054</v>
      </c>
      <c r="H31" s="8">
        <v>2710095</v>
      </c>
      <c r="I31" s="8">
        <v>25798538</v>
      </c>
      <c r="J31" s="8">
        <v>29545687</v>
      </c>
      <c r="K31" s="8">
        <v>5408925</v>
      </c>
      <c r="L31" s="8">
        <v>11348922</v>
      </c>
      <c r="M31" s="8">
        <v>10792471</v>
      </c>
      <c r="N31" s="8">
        <v>27550318</v>
      </c>
      <c r="O31" s="8">
        <v>20500881</v>
      </c>
      <c r="P31" s="8">
        <v>8987649</v>
      </c>
      <c r="Q31" s="8">
        <v>12233851</v>
      </c>
      <c r="R31" s="8">
        <v>41722381</v>
      </c>
      <c r="S31" s="8">
        <v>16467626</v>
      </c>
      <c r="T31" s="8">
        <v>24881205</v>
      </c>
      <c r="U31" s="8">
        <v>106655990</v>
      </c>
      <c r="V31" s="8">
        <v>148004821</v>
      </c>
      <c r="W31" s="8">
        <v>246823207</v>
      </c>
      <c r="X31" s="8">
        <v>166740000</v>
      </c>
      <c r="Y31" s="8">
        <v>80083207</v>
      </c>
      <c r="Z31" s="2">
        <v>48.028791531726043</v>
      </c>
      <c r="AA31" s="6">
        <v>166740000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17469212</v>
      </c>
      <c r="D33" s="6"/>
      <c r="E33" s="7">
        <v>37817328</v>
      </c>
      <c r="F33" s="8">
        <v>18681710</v>
      </c>
      <c r="G33" s="8">
        <v>77512</v>
      </c>
      <c r="H33" s="8">
        <v>80704</v>
      </c>
      <c r="I33" s="8">
        <v>455833</v>
      </c>
      <c r="J33" s="8">
        <v>614049</v>
      </c>
      <c r="K33" s="8">
        <v>2110610</v>
      </c>
      <c r="L33" s="8">
        <v>4768836</v>
      </c>
      <c r="M33" s="8">
        <v>133</v>
      </c>
      <c r="N33" s="8">
        <v>6879579</v>
      </c>
      <c r="O33" s="8">
        <v>178467</v>
      </c>
      <c r="P33" s="8">
        <v>1429774</v>
      </c>
      <c r="Q33" s="8">
        <v>588688</v>
      </c>
      <c r="R33" s="8">
        <v>2196929</v>
      </c>
      <c r="S33" s="8">
        <v>3743689</v>
      </c>
      <c r="T33" s="8">
        <v>555074</v>
      </c>
      <c r="U33" s="8">
        <v>2233236</v>
      </c>
      <c r="V33" s="8">
        <v>6531999</v>
      </c>
      <c r="W33" s="8">
        <v>16222556</v>
      </c>
      <c r="X33" s="8">
        <v>18681710</v>
      </c>
      <c r="Y33" s="8">
        <v>-2459154</v>
      </c>
      <c r="Z33" s="2">
        <v>-13.163430970719489</v>
      </c>
      <c r="AA33" s="6">
        <v>18681710</v>
      </c>
    </row>
    <row r="34" spans="1:27" ht="13.5" x14ac:dyDescent="0.25">
      <c r="A34" s="23" t="s">
        <v>59</v>
      </c>
      <c r="B34" s="29" t="s">
        <v>32</v>
      </c>
      <c r="C34" s="6">
        <v>10681774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360957</v>
      </c>
      <c r="V34" s="8">
        <v>360957</v>
      </c>
      <c r="W34" s="8">
        <v>360957</v>
      </c>
      <c r="X34" s="8"/>
      <c r="Y34" s="8">
        <v>360957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2732780442</v>
      </c>
      <c r="D35" s="33">
        <f>SUM(D24:D34)</f>
        <v>0</v>
      </c>
      <c r="E35" s="34">
        <f t="shared" si="1"/>
        <v>2779915431</v>
      </c>
      <c r="F35" s="35">
        <f t="shared" si="1"/>
        <v>2644616619</v>
      </c>
      <c r="G35" s="35">
        <f t="shared" si="1"/>
        <v>10556367</v>
      </c>
      <c r="H35" s="35">
        <f t="shared" si="1"/>
        <v>111587539</v>
      </c>
      <c r="I35" s="35">
        <f t="shared" si="1"/>
        <v>514497466</v>
      </c>
      <c r="J35" s="35">
        <f t="shared" si="1"/>
        <v>636641372</v>
      </c>
      <c r="K35" s="35">
        <f t="shared" si="1"/>
        <v>485147285</v>
      </c>
      <c r="L35" s="35">
        <f t="shared" si="1"/>
        <v>203547478</v>
      </c>
      <c r="M35" s="35">
        <f t="shared" si="1"/>
        <v>202231160</v>
      </c>
      <c r="N35" s="35">
        <f t="shared" si="1"/>
        <v>890925923</v>
      </c>
      <c r="O35" s="35">
        <f t="shared" si="1"/>
        <v>-881170</v>
      </c>
      <c r="P35" s="35">
        <f t="shared" si="1"/>
        <v>206881117</v>
      </c>
      <c r="Q35" s="35">
        <f t="shared" si="1"/>
        <v>205613875</v>
      </c>
      <c r="R35" s="35">
        <f t="shared" si="1"/>
        <v>411613822</v>
      </c>
      <c r="S35" s="35">
        <f t="shared" si="1"/>
        <v>210645835</v>
      </c>
      <c r="T35" s="35">
        <f t="shared" si="1"/>
        <v>43201757</v>
      </c>
      <c r="U35" s="35">
        <f t="shared" si="1"/>
        <v>786385640</v>
      </c>
      <c r="V35" s="35">
        <f t="shared" si="1"/>
        <v>1040233232</v>
      </c>
      <c r="W35" s="35">
        <f t="shared" si="1"/>
        <v>2979414349</v>
      </c>
      <c r="X35" s="35">
        <f t="shared" si="1"/>
        <v>2644616619</v>
      </c>
      <c r="Y35" s="35">
        <f t="shared" si="1"/>
        <v>334797730</v>
      </c>
      <c r="Z35" s="36">
        <f>+IF(X35&lt;&gt;0,+(Y35/X35)*100,0)</f>
        <v>12.659594120171413</v>
      </c>
      <c r="AA35" s="33">
        <f>SUM(AA24:AA34)</f>
        <v>2644616619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-137139320</v>
      </c>
      <c r="D37" s="46">
        <f>+D21-D35</f>
        <v>0</v>
      </c>
      <c r="E37" s="47">
        <f t="shared" si="2"/>
        <v>253003353</v>
      </c>
      <c r="F37" s="48">
        <f t="shared" si="2"/>
        <v>423073389</v>
      </c>
      <c r="G37" s="48">
        <f t="shared" si="2"/>
        <v>287547333</v>
      </c>
      <c r="H37" s="48">
        <f t="shared" si="2"/>
        <v>207779352</v>
      </c>
      <c r="I37" s="48">
        <f t="shared" si="2"/>
        <v>-188176155</v>
      </c>
      <c r="J37" s="48">
        <f t="shared" si="2"/>
        <v>307150530</v>
      </c>
      <c r="K37" s="48">
        <f t="shared" si="2"/>
        <v>-260178830</v>
      </c>
      <c r="L37" s="48">
        <f t="shared" si="2"/>
        <v>3391084</v>
      </c>
      <c r="M37" s="48">
        <f t="shared" si="2"/>
        <v>34270834</v>
      </c>
      <c r="N37" s="48">
        <f t="shared" si="2"/>
        <v>-222516912</v>
      </c>
      <c r="O37" s="48">
        <f t="shared" si="2"/>
        <v>200983144</v>
      </c>
      <c r="P37" s="48">
        <f t="shared" si="2"/>
        <v>11724228</v>
      </c>
      <c r="Q37" s="48">
        <f t="shared" si="2"/>
        <v>13136930</v>
      </c>
      <c r="R37" s="48">
        <f t="shared" si="2"/>
        <v>225844302</v>
      </c>
      <c r="S37" s="48">
        <f t="shared" si="2"/>
        <v>19972102</v>
      </c>
      <c r="T37" s="48">
        <f t="shared" si="2"/>
        <v>192610851</v>
      </c>
      <c r="U37" s="48">
        <f t="shared" si="2"/>
        <v>-579826845</v>
      </c>
      <c r="V37" s="48">
        <f t="shared" si="2"/>
        <v>-367243892</v>
      </c>
      <c r="W37" s="48">
        <f t="shared" si="2"/>
        <v>-56765972</v>
      </c>
      <c r="X37" s="48">
        <f>IF(F21=F35,0,X21-X35)</f>
        <v>423073389</v>
      </c>
      <c r="Y37" s="48">
        <f t="shared" si="2"/>
        <v>-479839361</v>
      </c>
      <c r="Z37" s="49">
        <f>+IF(X37&lt;&gt;0,+(Y37/X37)*100,0)</f>
        <v>-113.41752364387068</v>
      </c>
      <c r="AA37" s="46">
        <f>+AA21-AA35</f>
        <v>423073389</v>
      </c>
    </row>
    <row r="38" spans="1:27" ht="23.1" customHeight="1" x14ac:dyDescent="0.25">
      <c r="A38" s="50" t="s">
        <v>62</v>
      </c>
      <c r="B38" s="29" t="s">
        <v>32</v>
      </c>
      <c r="C38" s="6">
        <v>698777</v>
      </c>
      <c r="D38" s="6"/>
      <c r="E38" s="7">
        <v>18244000</v>
      </c>
      <c r="F38" s="8">
        <v>18244000</v>
      </c>
      <c r="G38" s="8"/>
      <c r="H38" s="8"/>
      <c r="I38" s="8"/>
      <c r="J38" s="8"/>
      <c r="K38" s="8"/>
      <c r="L38" s="8"/>
      <c r="M38" s="8"/>
      <c r="N38" s="8"/>
      <c r="O38" s="8"/>
      <c r="P38" s="8">
        <v>6028582</v>
      </c>
      <c r="Q38" s="8"/>
      <c r="R38" s="8">
        <v>6028582</v>
      </c>
      <c r="S38" s="8"/>
      <c r="T38" s="8">
        <v>1084908</v>
      </c>
      <c r="U38" s="8">
        <v>10862353</v>
      </c>
      <c r="V38" s="8">
        <v>11947261</v>
      </c>
      <c r="W38" s="8">
        <v>17975843</v>
      </c>
      <c r="X38" s="8">
        <v>18244000</v>
      </c>
      <c r="Y38" s="8">
        <v>-268157</v>
      </c>
      <c r="Z38" s="2">
        <v>-1.469836658627494</v>
      </c>
      <c r="AA38" s="6">
        <v>18244000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12821374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1080684</v>
      </c>
      <c r="V40" s="52">
        <v>1080684</v>
      </c>
      <c r="W40" s="52">
        <v>1080684</v>
      </c>
      <c r="X40" s="8"/>
      <c r="Y40" s="52">
        <v>1080684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-123619169</v>
      </c>
      <c r="D41" s="56">
        <f>SUM(D37:D40)</f>
        <v>0</v>
      </c>
      <c r="E41" s="57">
        <f t="shared" si="3"/>
        <v>271247353</v>
      </c>
      <c r="F41" s="58">
        <f t="shared" si="3"/>
        <v>441317389</v>
      </c>
      <c r="G41" s="58">
        <f t="shared" si="3"/>
        <v>287547333</v>
      </c>
      <c r="H41" s="58">
        <f t="shared" si="3"/>
        <v>207779352</v>
      </c>
      <c r="I41" s="58">
        <f t="shared" si="3"/>
        <v>-188176155</v>
      </c>
      <c r="J41" s="58">
        <f t="shared" si="3"/>
        <v>307150530</v>
      </c>
      <c r="K41" s="58">
        <f t="shared" si="3"/>
        <v>-260178830</v>
      </c>
      <c r="L41" s="58">
        <f t="shared" si="3"/>
        <v>3391084</v>
      </c>
      <c r="M41" s="58">
        <f t="shared" si="3"/>
        <v>34270834</v>
      </c>
      <c r="N41" s="58">
        <f t="shared" si="3"/>
        <v>-222516912</v>
      </c>
      <c r="O41" s="58">
        <f t="shared" si="3"/>
        <v>200983144</v>
      </c>
      <c r="P41" s="58">
        <f t="shared" si="3"/>
        <v>17752810</v>
      </c>
      <c r="Q41" s="58">
        <f t="shared" si="3"/>
        <v>13136930</v>
      </c>
      <c r="R41" s="58">
        <f t="shared" si="3"/>
        <v>231872884</v>
      </c>
      <c r="S41" s="58">
        <f t="shared" si="3"/>
        <v>19972102</v>
      </c>
      <c r="T41" s="58">
        <f t="shared" si="3"/>
        <v>193695759</v>
      </c>
      <c r="U41" s="58">
        <f t="shared" si="3"/>
        <v>-567883808</v>
      </c>
      <c r="V41" s="58">
        <f t="shared" si="3"/>
        <v>-354215947</v>
      </c>
      <c r="W41" s="58">
        <f t="shared" si="3"/>
        <v>-37709445</v>
      </c>
      <c r="X41" s="58">
        <f t="shared" si="3"/>
        <v>441317389</v>
      </c>
      <c r="Y41" s="58">
        <f t="shared" si="3"/>
        <v>-479026834</v>
      </c>
      <c r="Z41" s="59">
        <f>+IF(X41&lt;&gt;0,+(Y41/X41)*100,0)</f>
        <v>-108.5447448797446</v>
      </c>
      <c r="AA41" s="56">
        <f>SUM(AA37:AA40)</f>
        <v>441317389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-123619169</v>
      </c>
      <c r="D43" s="64">
        <f>+D41-D42</f>
        <v>0</v>
      </c>
      <c r="E43" s="65">
        <f t="shared" si="4"/>
        <v>271247353</v>
      </c>
      <c r="F43" s="66">
        <f t="shared" si="4"/>
        <v>441317389</v>
      </c>
      <c r="G43" s="66">
        <f t="shared" si="4"/>
        <v>287547333</v>
      </c>
      <c r="H43" s="66">
        <f t="shared" si="4"/>
        <v>207779352</v>
      </c>
      <c r="I43" s="66">
        <f t="shared" si="4"/>
        <v>-188176155</v>
      </c>
      <c r="J43" s="66">
        <f t="shared" si="4"/>
        <v>307150530</v>
      </c>
      <c r="K43" s="66">
        <f t="shared" si="4"/>
        <v>-260178830</v>
      </c>
      <c r="L43" s="66">
        <f t="shared" si="4"/>
        <v>3391084</v>
      </c>
      <c r="M43" s="66">
        <f t="shared" si="4"/>
        <v>34270834</v>
      </c>
      <c r="N43" s="66">
        <f t="shared" si="4"/>
        <v>-222516912</v>
      </c>
      <c r="O43" s="66">
        <f t="shared" si="4"/>
        <v>200983144</v>
      </c>
      <c r="P43" s="66">
        <f t="shared" si="4"/>
        <v>17752810</v>
      </c>
      <c r="Q43" s="66">
        <f t="shared" si="4"/>
        <v>13136930</v>
      </c>
      <c r="R43" s="66">
        <f t="shared" si="4"/>
        <v>231872884</v>
      </c>
      <c r="S43" s="66">
        <f t="shared" si="4"/>
        <v>19972102</v>
      </c>
      <c r="T43" s="66">
        <f t="shared" si="4"/>
        <v>193695759</v>
      </c>
      <c r="U43" s="66">
        <f t="shared" si="4"/>
        <v>-567883808</v>
      </c>
      <c r="V43" s="66">
        <f t="shared" si="4"/>
        <v>-354215947</v>
      </c>
      <c r="W43" s="66">
        <f t="shared" si="4"/>
        <v>-37709445</v>
      </c>
      <c r="X43" s="66">
        <f t="shared" si="4"/>
        <v>441317389</v>
      </c>
      <c r="Y43" s="66">
        <f t="shared" si="4"/>
        <v>-479026834</v>
      </c>
      <c r="Z43" s="67">
        <f>+IF(X43&lt;&gt;0,+(Y43/X43)*100,0)</f>
        <v>-108.5447448797446</v>
      </c>
      <c r="AA43" s="64">
        <f>+AA41-AA42</f>
        <v>441317389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-123619169</v>
      </c>
      <c r="D45" s="56">
        <f>SUM(D43:D44)</f>
        <v>0</v>
      </c>
      <c r="E45" s="57">
        <f t="shared" si="5"/>
        <v>271247353</v>
      </c>
      <c r="F45" s="58">
        <f t="shared" si="5"/>
        <v>441317389</v>
      </c>
      <c r="G45" s="58">
        <f t="shared" si="5"/>
        <v>287547333</v>
      </c>
      <c r="H45" s="58">
        <f t="shared" si="5"/>
        <v>207779352</v>
      </c>
      <c r="I45" s="58">
        <f t="shared" si="5"/>
        <v>-188176155</v>
      </c>
      <c r="J45" s="58">
        <f t="shared" si="5"/>
        <v>307150530</v>
      </c>
      <c r="K45" s="58">
        <f t="shared" si="5"/>
        <v>-260178830</v>
      </c>
      <c r="L45" s="58">
        <f t="shared" si="5"/>
        <v>3391084</v>
      </c>
      <c r="M45" s="58">
        <f t="shared" si="5"/>
        <v>34270834</v>
      </c>
      <c r="N45" s="58">
        <f t="shared" si="5"/>
        <v>-222516912</v>
      </c>
      <c r="O45" s="58">
        <f t="shared" si="5"/>
        <v>200983144</v>
      </c>
      <c r="P45" s="58">
        <f t="shared" si="5"/>
        <v>17752810</v>
      </c>
      <c r="Q45" s="58">
        <f t="shared" si="5"/>
        <v>13136930</v>
      </c>
      <c r="R45" s="58">
        <f t="shared" si="5"/>
        <v>231872884</v>
      </c>
      <c r="S45" s="58">
        <f t="shared" si="5"/>
        <v>19972102</v>
      </c>
      <c r="T45" s="58">
        <f t="shared" si="5"/>
        <v>193695759</v>
      </c>
      <c r="U45" s="58">
        <f t="shared" si="5"/>
        <v>-567883808</v>
      </c>
      <c r="V45" s="58">
        <f t="shared" si="5"/>
        <v>-354215947</v>
      </c>
      <c r="W45" s="58">
        <f t="shared" si="5"/>
        <v>-37709445</v>
      </c>
      <c r="X45" s="58">
        <f t="shared" si="5"/>
        <v>441317389</v>
      </c>
      <c r="Y45" s="58">
        <f t="shared" si="5"/>
        <v>-479026834</v>
      </c>
      <c r="Z45" s="59">
        <f>+IF(X45&lt;&gt;0,+(Y45/X45)*100,0)</f>
        <v>-108.5447448797446</v>
      </c>
      <c r="AA45" s="56">
        <f>SUM(AA43:AA44)</f>
        <v>441317389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-123619169</v>
      </c>
      <c r="D47" s="71">
        <f>SUM(D45:D46)</f>
        <v>0</v>
      </c>
      <c r="E47" s="72">
        <f t="shared" si="6"/>
        <v>271247353</v>
      </c>
      <c r="F47" s="73">
        <f t="shared" si="6"/>
        <v>441317389</v>
      </c>
      <c r="G47" s="73">
        <f t="shared" si="6"/>
        <v>287547333</v>
      </c>
      <c r="H47" s="74">
        <f t="shared" si="6"/>
        <v>207779352</v>
      </c>
      <c r="I47" s="74">
        <f t="shared" si="6"/>
        <v>-188176155</v>
      </c>
      <c r="J47" s="74">
        <f t="shared" si="6"/>
        <v>307150530</v>
      </c>
      <c r="K47" s="74">
        <f t="shared" si="6"/>
        <v>-260178830</v>
      </c>
      <c r="L47" s="74">
        <f t="shared" si="6"/>
        <v>3391084</v>
      </c>
      <c r="M47" s="73">
        <f t="shared" si="6"/>
        <v>34270834</v>
      </c>
      <c r="N47" s="73">
        <f t="shared" si="6"/>
        <v>-222516912</v>
      </c>
      <c r="O47" s="74">
        <f t="shared" si="6"/>
        <v>200983144</v>
      </c>
      <c r="P47" s="74">
        <f t="shared" si="6"/>
        <v>17752810</v>
      </c>
      <c r="Q47" s="74">
        <f t="shared" si="6"/>
        <v>13136930</v>
      </c>
      <c r="R47" s="74">
        <f t="shared" si="6"/>
        <v>231872884</v>
      </c>
      <c r="S47" s="74">
        <f t="shared" si="6"/>
        <v>19972102</v>
      </c>
      <c r="T47" s="73">
        <f t="shared" si="6"/>
        <v>193695759</v>
      </c>
      <c r="U47" s="73">
        <f t="shared" si="6"/>
        <v>-567883808</v>
      </c>
      <c r="V47" s="74">
        <f t="shared" si="6"/>
        <v>-354215947</v>
      </c>
      <c r="W47" s="74">
        <f t="shared" si="6"/>
        <v>-37709445</v>
      </c>
      <c r="X47" s="74">
        <f t="shared" si="6"/>
        <v>441317389</v>
      </c>
      <c r="Y47" s="74">
        <f t="shared" si="6"/>
        <v>-479026834</v>
      </c>
      <c r="Z47" s="75">
        <f>+IF(X47&lt;&gt;0,+(Y47/X47)*100,0)</f>
        <v>-108.5447448797446</v>
      </c>
      <c r="AA47" s="76">
        <f>SUM(AA45:AA46)</f>
        <v>441317389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379439164</v>
      </c>
      <c r="D6" s="6"/>
      <c r="E6" s="7">
        <v>467099065</v>
      </c>
      <c r="F6" s="8">
        <v>478026185</v>
      </c>
      <c r="G6" s="8">
        <v>35514829</v>
      </c>
      <c r="H6" s="8">
        <v>48018758</v>
      </c>
      <c r="I6" s="8">
        <v>45680381</v>
      </c>
      <c r="J6" s="8">
        <v>129213968</v>
      </c>
      <c r="K6" s="8">
        <v>33685736</v>
      </c>
      <c r="L6" s="8">
        <v>35622618</v>
      </c>
      <c r="M6" s="8">
        <v>25190564</v>
      </c>
      <c r="N6" s="8">
        <v>94498918</v>
      </c>
      <c r="O6" s="8">
        <v>44280578</v>
      </c>
      <c r="P6" s="8">
        <v>48131602</v>
      </c>
      <c r="Q6" s="8">
        <v>48665401</v>
      </c>
      <c r="R6" s="8">
        <v>141077581</v>
      </c>
      <c r="S6" s="8">
        <v>35528657</v>
      </c>
      <c r="T6" s="8">
        <v>42371019</v>
      </c>
      <c r="U6" s="8">
        <v>37153269</v>
      </c>
      <c r="V6" s="8">
        <v>115052945</v>
      </c>
      <c r="W6" s="8">
        <v>479843412</v>
      </c>
      <c r="X6" s="8">
        <v>478026185</v>
      </c>
      <c r="Y6" s="8">
        <v>1817227</v>
      </c>
      <c r="Z6" s="2">
        <v>0.38015218768821213</v>
      </c>
      <c r="AA6" s="6">
        <v>478026185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2286403</v>
      </c>
      <c r="D15" s="6"/>
      <c r="E15" s="7">
        <v>6927120</v>
      </c>
      <c r="F15" s="8"/>
      <c r="G15" s="8">
        <v>17107</v>
      </c>
      <c r="H15" s="8">
        <v>13746</v>
      </c>
      <c r="I15" s="8">
        <v>8844</v>
      </c>
      <c r="J15" s="8">
        <v>39697</v>
      </c>
      <c r="K15" s="8">
        <v>21946</v>
      </c>
      <c r="L15" s="8">
        <v>14388</v>
      </c>
      <c r="M15" s="8">
        <v>4140</v>
      </c>
      <c r="N15" s="8">
        <v>40474</v>
      </c>
      <c r="O15" s="8">
        <v>20316</v>
      </c>
      <c r="P15" s="8">
        <v>3693</v>
      </c>
      <c r="Q15" s="8"/>
      <c r="R15" s="8">
        <v>24009</v>
      </c>
      <c r="S15" s="8"/>
      <c r="T15" s="8">
        <v>-104181</v>
      </c>
      <c r="U15" s="8"/>
      <c r="V15" s="8">
        <v>-104181</v>
      </c>
      <c r="W15" s="8">
        <v>-1</v>
      </c>
      <c r="X15" s="8"/>
      <c r="Y15" s="8">
        <v>-1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2149793</v>
      </c>
      <c r="D18" s="6"/>
      <c r="E18" s="7">
        <v>2149793</v>
      </c>
      <c r="F18" s="8">
        <v>2149793</v>
      </c>
      <c r="G18" s="8">
        <v>895743</v>
      </c>
      <c r="H18" s="8"/>
      <c r="I18" s="8"/>
      <c r="J18" s="8">
        <v>895743</v>
      </c>
      <c r="K18" s="8"/>
      <c r="L18" s="8"/>
      <c r="M18" s="8">
        <v>716598</v>
      </c>
      <c r="N18" s="8">
        <v>716598</v>
      </c>
      <c r="O18" s="8"/>
      <c r="P18" s="8"/>
      <c r="Q18" s="8">
        <v>537452</v>
      </c>
      <c r="R18" s="8">
        <v>537452</v>
      </c>
      <c r="S18" s="8"/>
      <c r="T18" s="8"/>
      <c r="U18" s="8"/>
      <c r="V18" s="8"/>
      <c r="W18" s="8">
        <v>2149793</v>
      </c>
      <c r="X18" s="8">
        <v>2149793</v>
      </c>
      <c r="Y18" s="8"/>
      <c r="Z18" s="2"/>
      <c r="AA18" s="6">
        <v>2149793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383875360</v>
      </c>
      <c r="D21" s="33">
        <f t="shared" si="0"/>
        <v>0</v>
      </c>
      <c r="E21" s="34">
        <f t="shared" si="0"/>
        <v>476175978</v>
      </c>
      <c r="F21" s="35">
        <f t="shared" si="0"/>
        <v>480175978</v>
      </c>
      <c r="G21" s="35">
        <f t="shared" si="0"/>
        <v>36427679</v>
      </c>
      <c r="H21" s="35">
        <f t="shared" si="0"/>
        <v>48032504</v>
      </c>
      <c r="I21" s="35">
        <f t="shared" si="0"/>
        <v>45689225</v>
      </c>
      <c r="J21" s="35">
        <f t="shared" si="0"/>
        <v>130149408</v>
      </c>
      <c r="K21" s="35">
        <f t="shared" si="0"/>
        <v>33707682</v>
      </c>
      <c r="L21" s="35">
        <f t="shared" si="0"/>
        <v>35637006</v>
      </c>
      <c r="M21" s="35">
        <f t="shared" si="0"/>
        <v>25911302</v>
      </c>
      <c r="N21" s="35">
        <f t="shared" si="0"/>
        <v>95255990</v>
      </c>
      <c r="O21" s="35">
        <f t="shared" si="0"/>
        <v>44300894</v>
      </c>
      <c r="P21" s="35">
        <f t="shared" si="0"/>
        <v>48135295</v>
      </c>
      <c r="Q21" s="35">
        <f t="shared" si="0"/>
        <v>49202853</v>
      </c>
      <c r="R21" s="35">
        <f t="shared" si="0"/>
        <v>141639042</v>
      </c>
      <c r="S21" s="35">
        <f t="shared" si="0"/>
        <v>35528657</v>
      </c>
      <c r="T21" s="35">
        <f t="shared" si="0"/>
        <v>42266838</v>
      </c>
      <c r="U21" s="35">
        <f t="shared" si="0"/>
        <v>37153269</v>
      </c>
      <c r="V21" s="35">
        <f t="shared" si="0"/>
        <v>114948764</v>
      </c>
      <c r="W21" s="35">
        <f t="shared" si="0"/>
        <v>481993204</v>
      </c>
      <c r="X21" s="35">
        <f t="shared" si="0"/>
        <v>480175978</v>
      </c>
      <c r="Y21" s="35">
        <f t="shared" si="0"/>
        <v>1817226</v>
      </c>
      <c r="Z21" s="36">
        <f>+IF(X21&lt;&gt;0,+(Y21/X21)*100,0)</f>
        <v>0.37845000234476539</v>
      </c>
      <c r="AA21" s="33">
        <f>SUM(AA5:AA20)</f>
        <v>480175978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19185040</v>
      </c>
      <c r="D24" s="6"/>
      <c r="E24" s="7">
        <v>25234554</v>
      </c>
      <c r="F24" s="8">
        <v>26275031</v>
      </c>
      <c r="G24" s="8">
        <v>1816840</v>
      </c>
      <c r="H24" s="8">
        <v>1718389</v>
      </c>
      <c r="I24" s="8">
        <v>1840009</v>
      </c>
      <c r="J24" s="8">
        <v>5375238</v>
      </c>
      <c r="K24" s="8">
        <v>1666906</v>
      </c>
      <c r="L24" s="8">
        <v>2118581</v>
      </c>
      <c r="M24" s="8">
        <v>2067730</v>
      </c>
      <c r="N24" s="8">
        <v>5853217</v>
      </c>
      <c r="O24" s="8">
        <v>1869435</v>
      </c>
      <c r="P24" s="8">
        <v>1799664</v>
      </c>
      <c r="Q24" s="8">
        <v>1714258</v>
      </c>
      <c r="R24" s="8">
        <v>5383357</v>
      </c>
      <c r="S24" s="8">
        <v>1814653</v>
      </c>
      <c r="T24" s="8">
        <v>1914257</v>
      </c>
      <c r="U24" s="8">
        <v>2050334</v>
      </c>
      <c r="V24" s="8">
        <v>5779244</v>
      </c>
      <c r="W24" s="8">
        <v>22391056</v>
      </c>
      <c r="X24" s="8">
        <v>26275031</v>
      </c>
      <c r="Y24" s="8">
        <v>-3883975</v>
      </c>
      <c r="Z24" s="2">
        <v>-14.781999686318162</v>
      </c>
      <c r="AA24" s="6">
        <v>26275031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404971</v>
      </c>
      <c r="D26" s="6"/>
      <c r="E26" s="7">
        <v>8706696</v>
      </c>
      <c r="F26" s="8">
        <v>8706696</v>
      </c>
      <c r="G26" s="8">
        <v>22132</v>
      </c>
      <c r="H26" s="8">
        <v>175338</v>
      </c>
      <c r="I26" s="8">
        <v>79268</v>
      </c>
      <c r="J26" s="8">
        <v>276738</v>
      </c>
      <c r="K26" s="8">
        <v>27658</v>
      </c>
      <c r="L26" s="8"/>
      <c r="M26" s="8">
        <v>1225</v>
      </c>
      <c r="N26" s="8">
        <v>28883</v>
      </c>
      <c r="O26" s="8">
        <v>328</v>
      </c>
      <c r="P26" s="8"/>
      <c r="Q26" s="8">
        <v>42090</v>
      </c>
      <c r="R26" s="8">
        <v>42418</v>
      </c>
      <c r="S26" s="8">
        <v>9451</v>
      </c>
      <c r="T26" s="8">
        <v>20105</v>
      </c>
      <c r="U26" s="8">
        <v>24044</v>
      </c>
      <c r="V26" s="8">
        <v>53600</v>
      </c>
      <c r="W26" s="8">
        <v>401639</v>
      </c>
      <c r="X26" s="8">
        <v>8706696</v>
      </c>
      <c r="Y26" s="8">
        <v>-8305057</v>
      </c>
      <c r="Z26" s="2">
        <v>-95.387010181588977</v>
      </c>
      <c r="AA26" s="6">
        <v>8706696</v>
      </c>
    </row>
    <row r="27" spans="1:27" ht="13.5" x14ac:dyDescent="0.25">
      <c r="A27" s="25" t="s">
        <v>53</v>
      </c>
      <c r="B27" s="24" t="s">
        <v>32</v>
      </c>
      <c r="C27" s="6">
        <v>54677019</v>
      </c>
      <c r="D27" s="6"/>
      <c r="E27" s="7">
        <v>56682046</v>
      </c>
      <c r="F27" s="8">
        <v>56599471</v>
      </c>
      <c r="G27" s="8"/>
      <c r="H27" s="8">
        <v>9447010</v>
      </c>
      <c r="I27" s="8">
        <v>4723504</v>
      </c>
      <c r="J27" s="8">
        <v>14170514</v>
      </c>
      <c r="K27" s="8">
        <v>4123012</v>
      </c>
      <c r="L27" s="8">
        <v>4574695</v>
      </c>
      <c r="M27" s="8">
        <v>4588773</v>
      </c>
      <c r="N27" s="8">
        <v>13286480</v>
      </c>
      <c r="O27" s="8">
        <v>4599866</v>
      </c>
      <c r="P27" s="8">
        <v>4585672</v>
      </c>
      <c r="Q27" s="8">
        <v>4586248</v>
      </c>
      <c r="R27" s="8">
        <v>13771786</v>
      </c>
      <c r="S27" s="8">
        <v>4585853</v>
      </c>
      <c r="T27" s="8">
        <v>4583995</v>
      </c>
      <c r="U27" s="8">
        <v>4723504</v>
      </c>
      <c r="V27" s="8">
        <v>13893352</v>
      </c>
      <c r="W27" s="8">
        <v>55122132</v>
      </c>
      <c r="X27" s="8">
        <v>56599471</v>
      </c>
      <c r="Y27" s="8">
        <v>-1477339</v>
      </c>
      <c r="Z27" s="2">
        <v>-2.6101639713205094</v>
      </c>
      <c r="AA27" s="6">
        <v>56599471</v>
      </c>
    </row>
    <row r="28" spans="1:27" ht="13.5" x14ac:dyDescent="0.25">
      <c r="A28" s="25" t="s">
        <v>54</v>
      </c>
      <c r="B28" s="24" t="s">
        <v>32</v>
      </c>
      <c r="C28" s="6">
        <v>3965141</v>
      </c>
      <c r="D28" s="6"/>
      <c r="E28" s="7">
        <v>3932000</v>
      </c>
      <c r="F28" s="8">
        <v>3932000</v>
      </c>
      <c r="G28" s="8"/>
      <c r="H28" s="8"/>
      <c r="I28" s="8"/>
      <c r="J28" s="8"/>
      <c r="K28" s="8">
        <v>36495</v>
      </c>
      <c r="L28" s="8">
        <v>40811</v>
      </c>
      <c r="M28" s="8">
        <v>2140998</v>
      </c>
      <c r="N28" s="8">
        <v>2218304</v>
      </c>
      <c r="O28" s="8">
        <v>58609</v>
      </c>
      <c r="P28" s="8">
        <v>37325</v>
      </c>
      <c r="Q28" s="8"/>
      <c r="R28" s="8">
        <v>95934</v>
      </c>
      <c r="S28" s="8">
        <v>34929</v>
      </c>
      <c r="T28" s="8">
        <v>36835</v>
      </c>
      <c r="U28" s="8">
        <v>113707</v>
      </c>
      <c r="V28" s="8">
        <v>185471</v>
      </c>
      <c r="W28" s="8">
        <v>2499709</v>
      </c>
      <c r="X28" s="8">
        <v>3932000</v>
      </c>
      <c r="Y28" s="8">
        <v>-1432291</v>
      </c>
      <c r="Z28" s="2">
        <v>-36.426525940996946</v>
      </c>
      <c r="AA28" s="6">
        <v>3932000</v>
      </c>
    </row>
    <row r="29" spans="1:27" ht="13.5" x14ac:dyDescent="0.25">
      <c r="A29" s="25" t="s">
        <v>55</v>
      </c>
      <c r="B29" s="24" t="s">
        <v>32</v>
      </c>
      <c r="C29" s="6">
        <v>333403263</v>
      </c>
      <c r="D29" s="6"/>
      <c r="E29" s="7">
        <v>392352876</v>
      </c>
      <c r="F29" s="8">
        <v>392352876</v>
      </c>
      <c r="G29" s="8">
        <v>6418516</v>
      </c>
      <c r="H29" s="8">
        <v>48809275</v>
      </c>
      <c r="I29" s="8">
        <v>41029992</v>
      </c>
      <c r="J29" s="8">
        <v>96257783</v>
      </c>
      <c r="K29" s="8">
        <v>65056536</v>
      </c>
      <c r="L29" s="8">
        <v>41432283</v>
      </c>
      <c r="M29" s="8">
        <v>25230246</v>
      </c>
      <c r="N29" s="8">
        <v>131719065</v>
      </c>
      <c r="O29" s="8">
        <v>28195734</v>
      </c>
      <c r="P29" s="8">
        <v>28982385</v>
      </c>
      <c r="Q29" s="8">
        <v>22995771</v>
      </c>
      <c r="R29" s="8">
        <v>80173890</v>
      </c>
      <c r="S29" s="8">
        <v>30761472</v>
      </c>
      <c r="T29" s="8">
        <v>-17138163</v>
      </c>
      <c r="U29" s="8">
        <v>35676373</v>
      </c>
      <c r="V29" s="8">
        <v>49299682</v>
      </c>
      <c r="W29" s="8">
        <v>357450420</v>
      </c>
      <c r="X29" s="8">
        <v>392352876</v>
      </c>
      <c r="Y29" s="8">
        <v>-34902456</v>
      </c>
      <c r="Z29" s="2">
        <v>-8.8956799185027506</v>
      </c>
      <c r="AA29" s="6">
        <v>392352876</v>
      </c>
    </row>
    <row r="30" spans="1:27" ht="13.5" x14ac:dyDescent="0.25">
      <c r="A30" s="25" t="s">
        <v>56</v>
      </c>
      <c r="B30" s="24" t="s">
        <v>32</v>
      </c>
      <c r="C30" s="6">
        <v>991404</v>
      </c>
      <c r="D30" s="6"/>
      <c r="E30" s="7">
        <v>1280148</v>
      </c>
      <c r="F30" s="8">
        <v>1223712</v>
      </c>
      <c r="G30" s="8">
        <v>35463</v>
      </c>
      <c r="H30" s="8">
        <v>85419</v>
      </c>
      <c r="I30" s="8">
        <v>7773</v>
      </c>
      <c r="J30" s="8">
        <v>128655</v>
      </c>
      <c r="K30" s="8">
        <v>89448</v>
      </c>
      <c r="L30" s="8">
        <v>215985</v>
      </c>
      <c r="M30" s="8">
        <v>68922</v>
      </c>
      <c r="N30" s="8">
        <v>374355</v>
      </c>
      <c r="O30" s="8">
        <v>41948</v>
      </c>
      <c r="P30" s="8">
        <v>150135</v>
      </c>
      <c r="Q30" s="8">
        <v>67762</v>
      </c>
      <c r="R30" s="8">
        <v>259845</v>
      </c>
      <c r="S30" s="8">
        <v>75045</v>
      </c>
      <c r="T30" s="8">
        <v>28317</v>
      </c>
      <c r="U30" s="8">
        <v>387891</v>
      </c>
      <c r="V30" s="8">
        <v>491253</v>
      </c>
      <c r="W30" s="8">
        <v>1254108</v>
      </c>
      <c r="X30" s="8">
        <v>1223712</v>
      </c>
      <c r="Y30" s="8">
        <v>30396</v>
      </c>
      <c r="Z30" s="2">
        <v>2.483917784576763</v>
      </c>
      <c r="AA30" s="6">
        <v>1223712</v>
      </c>
    </row>
    <row r="31" spans="1:27" ht="13.5" x14ac:dyDescent="0.25">
      <c r="A31" s="25" t="s">
        <v>57</v>
      </c>
      <c r="B31" s="24" t="s">
        <v>32</v>
      </c>
      <c r="C31" s="6">
        <v>11874419</v>
      </c>
      <c r="D31" s="6"/>
      <c r="E31" s="7">
        <v>11039649</v>
      </c>
      <c r="F31" s="8">
        <v>14617783</v>
      </c>
      <c r="G31" s="8">
        <v>112173</v>
      </c>
      <c r="H31" s="8">
        <v>946539</v>
      </c>
      <c r="I31" s="8">
        <v>1209216</v>
      </c>
      <c r="J31" s="8">
        <v>2267928</v>
      </c>
      <c r="K31" s="8">
        <v>1399041</v>
      </c>
      <c r="L31" s="8">
        <v>1676853</v>
      </c>
      <c r="M31" s="8">
        <v>2411869</v>
      </c>
      <c r="N31" s="8">
        <v>5487763</v>
      </c>
      <c r="O31" s="8">
        <v>33563</v>
      </c>
      <c r="P31" s="8">
        <v>1268718</v>
      </c>
      <c r="Q31" s="8">
        <v>1459293</v>
      </c>
      <c r="R31" s="8">
        <v>2761574</v>
      </c>
      <c r="S31" s="8">
        <v>738058</v>
      </c>
      <c r="T31" s="8">
        <v>540849</v>
      </c>
      <c r="U31" s="8">
        <v>1253640</v>
      </c>
      <c r="V31" s="8">
        <v>2532547</v>
      </c>
      <c r="W31" s="8">
        <v>13049812</v>
      </c>
      <c r="X31" s="8">
        <v>14617783</v>
      </c>
      <c r="Y31" s="8">
        <v>-1567971</v>
      </c>
      <c r="Z31" s="2">
        <v>-10.726462419095974</v>
      </c>
      <c r="AA31" s="6">
        <v>14617783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4868858</v>
      </c>
      <c r="D33" s="6"/>
      <c r="E33" s="7">
        <v>5226910</v>
      </c>
      <c r="F33" s="8">
        <v>5209116</v>
      </c>
      <c r="G33" s="8">
        <v>15170</v>
      </c>
      <c r="H33" s="8">
        <v>21685</v>
      </c>
      <c r="I33" s="8">
        <v>602998</v>
      </c>
      <c r="J33" s="8">
        <v>639853</v>
      </c>
      <c r="K33" s="8">
        <v>462737</v>
      </c>
      <c r="L33" s="8">
        <v>398345</v>
      </c>
      <c r="M33" s="8">
        <v>802319</v>
      </c>
      <c r="N33" s="8">
        <v>1663401</v>
      </c>
      <c r="O33" s="8">
        <v>388235</v>
      </c>
      <c r="P33" s="8">
        <v>35594</v>
      </c>
      <c r="Q33" s="8">
        <v>16148</v>
      </c>
      <c r="R33" s="8">
        <v>439977</v>
      </c>
      <c r="S33" s="8">
        <v>16634</v>
      </c>
      <c r="T33" s="8">
        <v>1029359</v>
      </c>
      <c r="U33" s="8">
        <v>20312</v>
      </c>
      <c r="V33" s="8">
        <v>1066305</v>
      </c>
      <c r="W33" s="8">
        <v>3809536</v>
      </c>
      <c r="X33" s="8">
        <v>5209116</v>
      </c>
      <c r="Y33" s="8">
        <v>-1399580</v>
      </c>
      <c r="Z33" s="2">
        <v>-26.867898507155534</v>
      </c>
      <c r="AA33" s="6">
        <v>5209116</v>
      </c>
    </row>
    <row r="34" spans="1:27" ht="13.5" x14ac:dyDescent="0.25">
      <c r="A34" s="23" t="s">
        <v>59</v>
      </c>
      <c r="B34" s="29" t="s">
        <v>32</v>
      </c>
      <c r="C34" s="6">
        <v>3872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429373987</v>
      </c>
      <c r="D35" s="33">
        <f>SUM(D24:D34)</f>
        <v>0</v>
      </c>
      <c r="E35" s="34">
        <f t="shared" si="1"/>
        <v>504454879</v>
      </c>
      <c r="F35" s="35">
        <f t="shared" si="1"/>
        <v>508916685</v>
      </c>
      <c r="G35" s="35">
        <f t="shared" si="1"/>
        <v>8420294</v>
      </c>
      <c r="H35" s="35">
        <f t="shared" si="1"/>
        <v>61203655</v>
      </c>
      <c r="I35" s="35">
        <f t="shared" si="1"/>
        <v>49492760</v>
      </c>
      <c r="J35" s="35">
        <f t="shared" si="1"/>
        <v>119116709</v>
      </c>
      <c r="K35" s="35">
        <f t="shared" si="1"/>
        <v>72861833</v>
      </c>
      <c r="L35" s="35">
        <f t="shared" si="1"/>
        <v>50457553</v>
      </c>
      <c r="M35" s="35">
        <f t="shared" si="1"/>
        <v>37312082</v>
      </c>
      <c r="N35" s="35">
        <f t="shared" si="1"/>
        <v>160631468</v>
      </c>
      <c r="O35" s="35">
        <f t="shared" si="1"/>
        <v>35187718</v>
      </c>
      <c r="P35" s="35">
        <f t="shared" si="1"/>
        <v>36859493</v>
      </c>
      <c r="Q35" s="35">
        <f t="shared" si="1"/>
        <v>30881570</v>
      </c>
      <c r="R35" s="35">
        <f t="shared" si="1"/>
        <v>102928781</v>
      </c>
      <c r="S35" s="35">
        <f t="shared" si="1"/>
        <v>38036095</v>
      </c>
      <c r="T35" s="35">
        <f t="shared" si="1"/>
        <v>-8984446</v>
      </c>
      <c r="U35" s="35">
        <f t="shared" si="1"/>
        <v>44249805</v>
      </c>
      <c r="V35" s="35">
        <f t="shared" si="1"/>
        <v>73301454</v>
      </c>
      <c r="W35" s="35">
        <f t="shared" si="1"/>
        <v>455978412</v>
      </c>
      <c r="X35" s="35">
        <f t="shared" si="1"/>
        <v>508916685</v>
      </c>
      <c r="Y35" s="35">
        <f t="shared" si="1"/>
        <v>-52938273</v>
      </c>
      <c r="Z35" s="36">
        <f>+IF(X35&lt;&gt;0,+(Y35/X35)*100,0)</f>
        <v>-10.402149224091563</v>
      </c>
      <c r="AA35" s="33">
        <f>SUM(AA24:AA34)</f>
        <v>508916685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-45498627</v>
      </c>
      <c r="D37" s="46">
        <f>+D21-D35</f>
        <v>0</v>
      </c>
      <c r="E37" s="47">
        <f t="shared" si="2"/>
        <v>-28278901</v>
      </c>
      <c r="F37" s="48">
        <f t="shared" si="2"/>
        <v>-28740707</v>
      </c>
      <c r="G37" s="48">
        <f t="shared" si="2"/>
        <v>28007385</v>
      </c>
      <c r="H37" s="48">
        <f t="shared" si="2"/>
        <v>-13171151</v>
      </c>
      <c r="I37" s="48">
        <f t="shared" si="2"/>
        <v>-3803535</v>
      </c>
      <c r="J37" s="48">
        <f t="shared" si="2"/>
        <v>11032699</v>
      </c>
      <c r="K37" s="48">
        <f t="shared" si="2"/>
        <v>-39154151</v>
      </c>
      <c r="L37" s="48">
        <f t="shared" si="2"/>
        <v>-14820547</v>
      </c>
      <c r="M37" s="48">
        <f t="shared" si="2"/>
        <v>-11400780</v>
      </c>
      <c r="N37" s="48">
        <f t="shared" si="2"/>
        <v>-65375478</v>
      </c>
      <c r="O37" s="48">
        <f t="shared" si="2"/>
        <v>9113176</v>
      </c>
      <c r="P37" s="48">
        <f t="shared" si="2"/>
        <v>11275802</v>
      </c>
      <c r="Q37" s="48">
        <f t="shared" si="2"/>
        <v>18321283</v>
      </c>
      <c r="R37" s="48">
        <f t="shared" si="2"/>
        <v>38710261</v>
      </c>
      <c r="S37" s="48">
        <f t="shared" si="2"/>
        <v>-2507438</v>
      </c>
      <c r="T37" s="48">
        <f t="shared" si="2"/>
        <v>51251284</v>
      </c>
      <c r="U37" s="48">
        <f t="shared" si="2"/>
        <v>-7096536</v>
      </c>
      <c r="V37" s="48">
        <f t="shared" si="2"/>
        <v>41647310</v>
      </c>
      <c r="W37" s="48">
        <f t="shared" si="2"/>
        <v>26014792</v>
      </c>
      <c r="X37" s="48">
        <f>IF(F21=F35,0,X21-X35)</f>
        <v>-28740707</v>
      </c>
      <c r="Y37" s="48">
        <f t="shared" si="2"/>
        <v>54755499</v>
      </c>
      <c r="Z37" s="49">
        <f>+IF(X37&lt;&gt;0,+(Y37/X37)*100,0)</f>
        <v>-190.51549079846924</v>
      </c>
      <c r="AA37" s="46">
        <f>+AA21-AA35</f>
        <v>-28740707</v>
      </c>
    </row>
    <row r="38" spans="1:27" ht="23.1" customHeight="1" x14ac:dyDescent="0.25">
      <c r="A38" s="50" t="s">
        <v>62</v>
      </c>
      <c r="B38" s="29" t="s">
        <v>32</v>
      </c>
      <c r="C38" s="6">
        <v>17292706</v>
      </c>
      <c r="D38" s="6"/>
      <c r="E38" s="7">
        <v>22072000</v>
      </c>
      <c r="F38" s="8">
        <v>22962335</v>
      </c>
      <c r="G38" s="8"/>
      <c r="H38" s="8"/>
      <c r="I38" s="8"/>
      <c r="J38" s="8"/>
      <c r="K38" s="8">
        <v>414108</v>
      </c>
      <c r="L38" s="8"/>
      <c r="M38" s="8">
        <v>11004654</v>
      </c>
      <c r="N38" s="8">
        <v>11418762</v>
      </c>
      <c r="O38" s="8">
        <v>487695</v>
      </c>
      <c r="P38" s="8">
        <v>273064</v>
      </c>
      <c r="Q38" s="8"/>
      <c r="R38" s="8">
        <v>760759</v>
      </c>
      <c r="S38" s="8">
        <v>295863</v>
      </c>
      <c r="T38" s="8">
        <v>6629794</v>
      </c>
      <c r="U38" s="8"/>
      <c r="V38" s="8">
        <v>6925657</v>
      </c>
      <c r="W38" s="8">
        <v>19105178</v>
      </c>
      <c r="X38" s="8">
        <v>22962335</v>
      </c>
      <c r="Y38" s="8">
        <v>-3857157</v>
      </c>
      <c r="Z38" s="2">
        <v>-16.797755977342895</v>
      </c>
      <c r="AA38" s="6">
        <v>22962335</v>
      </c>
    </row>
    <row r="39" spans="1:27" ht="57" customHeight="1" x14ac:dyDescent="0.25">
      <c r="A39" s="50" t="s">
        <v>63</v>
      </c>
      <c r="B39" s="29" t="s">
        <v>32</v>
      </c>
      <c r="C39" s="28">
        <v>876154</v>
      </c>
      <c r="D39" s="28"/>
      <c r="E39" s="7">
        <v>2000000</v>
      </c>
      <c r="F39" s="26">
        <v>2000000</v>
      </c>
      <c r="G39" s="26"/>
      <c r="H39" s="26"/>
      <c r="I39" s="26"/>
      <c r="J39" s="26"/>
      <c r="K39" s="26"/>
      <c r="L39" s="26"/>
      <c r="M39" s="26">
        <v>53342</v>
      </c>
      <c r="N39" s="26">
        <v>53342</v>
      </c>
      <c r="O39" s="26">
        <v>535444</v>
      </c>
      <c r="P39" s="26"/>
      <c r="Q39" s="26">
        <v>13335</v>
      </c>
      <c r="R39" s="26">
        <v>548779</v>
      </c>
      <c r="S39" s="26"/>
      <c r="T39" s="26">
        <v>321108</v>
      </c>
      <c r="U39" s="26"/>
      <c r="V39" s="26">
        <v>321108</v>
      </c>
      <c r="W39" s="26">
        <v>923229</v>
      </c>
      <c r="X39" s="26">
        <v>2000000</v>
      </c>
      <c r="Y39" s="26">
        <v>-1076771</v>
      </c>
      <c r="Z39" s="27">
        <v>-53.838549999999998</v>
      </c>
      <c r="AA39" s="28">
        <v>2000000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-27329767</v>
      </c>
      <c r="D41" s="56">
        <f>SUM(D37:D40)</f>
        <v>0</v>
      </c>
      <c r="E41" s="57">
        <f t="shared" si="3"/>
        <v>-4206901</v>
      </c>
      <c r="F41" s="58">
        <f t="shared" si="3"/>
        <v>-3778372</v>
      </c>
      <c r="G41" s="58">
        <f t="shared" si="3"/>
        <v>28007385</v>
      </c>
      <c r="H41" s="58">
        <f t="shared" si="3"/>
        <v>-13171151</v>
      </c>
      <c r="I41" s="58">
        <f t="shared" si="3"/>
        <v>-3803535</v>
      </c>
      <c r="J41" s="58">
        <f t="shared" si="3"/>
        <v>11032699</v>
      </c>
      <c r="K41" s="58">
        <f t="shared" si="3"/>
        <v>-38740043</v>
      </c>
      <c r="L41" s="58">
        <f t="shared" si="3"/>
        <v>-14820547</v>
      </c>
      <c r="M41" s="58">
        <f t="shared" si="3"/>
        <v>-342784</v>
      </c>
      <c r="N41" s="58">
        <f t="shared" si="3"/>
        <v>-53903374</v>
      </c>
      <c r="O41" s="58">
        <f t="shared" si="3"/>
        <v>10136315</v>
      </c>
      <c r="P41" s="58">
        <f t="shared" si="3"/>
        <v>11548866</v>
      </c>
      <c r="Q41" s="58">
        <f t="shared" si="3"/>
        <v>18334618</v>
      </c>
      <c r="R41" s="58">
        <f t="shared" si="3"/>
        <v>40019799</v>
      </c>
      <c r="S41" s="58">
        <f t="shared" si="3"/>
        <v>-2211575</v>
      </c>
      <c r="T41" s="58">
        <f t="shared" si="3"/>
        <v>58202186</v>
      </c>
      <c r="U41" s="58">
        <f t="shared" si="3"/>
        <v>-7096536</v>
      </c>
      <c r="V41" s="58">
        <f t="shared" si="3"/>
        <v>48894075</v>
      </c>
      <c r="W41" s="58">
        <f t="shared" si="3"/>
        <v>46043199</v>
      </c>
      <c r="X41" s="58">
        <f t="shared" si="3"/>
        <v>-3778372</v>
      </c>
      <c r="Y41" s="58">
        <f t="shared" si="3"/>
        <v>49821571</v>
      </c>
      <c r="Z41" s="59">
        <f>+IF(X41&lt;&gt;0,+(Y41/X41)*100,0)</f>
        <v>-1318.5988833285871</v>
      </c>
      <c r="AA41" s="56">
        <f>SUM(AA37:AA40)</f>
        <v>-3778372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-27329767</v>
      </c>
      <c r="D43" s="64">
        <f>+D41-D42</f>
        <v>0</v>
      </c>
      <c r="E43" s="65">
        <f t="shared" si="4"/>
        <v>-4206901</v>
      </c>
      <c r="F43" s="66">
        <f t="shared" si="4"/>
        <v>-3778372</v>
      </c>
      <c r="G43" s="66">
        <f t="shared" si="4"/>
        <v>28007385</v>
      </c>
      <c r="H43" s="66">
        <f t="shared" si="4"/>
        <v>-13171151</v>
      </c>
      <c r="I43" s="66">
        <f t="shared" si="4"/>
        <v>-3803535</v>
      </c>
      <c r="J43" s="66">
        <f t="shared" si="4"/>
        <v>11032699</v>
      </c>
      <c r="K43" s="66">
        <f t="shared" si="4"/>
        <v>-38740043</v>
      </c>
      <c r="L43" s="66">
        <f t="shared" si="4"/>
        <v>-14820547</v>
      </c>
      <c r="M43" s="66">
        <f t="shared" si="4"/>
        <v>-342784</v>
      </c>
      <c r="N43" s="66">
        <f t="shared" si="4"/>
        <v>-53903374</v>
      </c>
      <c r="O43" s="66">
        <f t="shared" si="4"/>
        <v>10136315</v>
      </c>
      <c r="P43" s="66">
        <f t="shared" si="4"/>
        <v>11548866</v>
      </c>
      <c r="Q43" s="66">
        <f t="shared" si="4"/>
        <v>18334618</v>
      </c>
      <c r="R43" s="66">
        <f t="shared" si="4"/>
        <v>40019799</v>
      </c>
      <c r="S43" s="66">
        <f t="shared" si="4"/>
        <v>-2211575</v>
      </c>
      <c r="T43" s="66">
        <f t="shared" si="4"/>
        <v>58202186</v>
      </c>
      <c r="U43" s="66">
        <f t="shared" si="4"/>
        <v>-7096536</v>
      </c>
      <c r="V43" s="66">
        <f t="shared" si="4"/>
        <v>48894075</v>
      </c>
      <c r="W43" s="66">
        <f t="shared" si="4"/>
        <v>46043199</v>
      </c>
      <c r="X43" s="66">
        <f t="shared" si="4"/>
        <v>-3778372</v>
      </c>
      <c r="Y43" s="66">
        <f t="shared" si="4"/>
        <v>49821571</v>
      </c>
      <c r="Z43" s="67">
        <f>+IF(X43&lt;&gt;0,+(Y43/X43)*100,0)</f>
        <v>-1318.5988833285871</v>
      </c>
      <c r="AA43" s="64">
        <f>+AA41-AA42</f>
        <v>-3778372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-27329767</v>
      </c>
      <c r="D45" s="56">
        <f>SUM(D43:D44)</f>
        <v>0</v>
      </c>
      <c r="E45" s="57">
        <f t="shared" si="5"/>
        <v>-4206901</v>
      </c>
      <c r="F45" s="58">
        <f t="shared" si="5"/>
        <v>-3778372</v>
      </c>
      <c r="G45" s="58">
        <f t="shared" si="5"/>
        <v>28007385</v>
      </c>
      <c r="H45" s="58">
        <f t="shared" si="5"/>
        <v>-13171151</v>
      </c>
      <c r="I45" s="58">
        <f t="shared" si="5"/>
        <v>-3803535</v>
      </c>
      <c r="J45" s="58">
        <f t="shared" si="5"/>
        <v>11032699</v>
      </c>
      <c r="K45" s="58">
        <f t="shared" si="5"/>
        <v>-38740043</v>
      </c>
      <c r="L45" s="58">
        <f t="shared" si="5"/>
        <v>-14820547</v>
      </c>
      <c r="M45" s="58">
        <f t="shared" si="5"/>
        <v>-342784</v>
      </c>
      <c r="N45" s="58">
        <f t="shared" si="5"/>
        <v>-53903374</v>
      </c>
      <c r="O45" s="58">
        <f t="shared" si="5"/>
        <v>10136315</v>
      </c>
      <c r="P45" s="58">
        <f t="shared" si="5"/>
        <v>11548866</v>
      </c>
      <c r="Q45" s="58">
        <f t="shared" si="5"/>
        <v>18334618</v>
      </c>
      <c r="R45" s="58">
        <f t="shared" si="5"/>
        <v>40019799</v>
      </c>
      <c r="S45" s="58">
        <f t="shared" si="5"/>
        <v>-2211575</v>
      </c>
      <c r="T45" s="58">
        <f t="shared" si="5"/>
        <v>58202186</v>
      </c>
      <c r="U45" s="58">
        <f t="shared" si="5"/>
        <v>-7096536</v>
      </c>
      <c r="V45" s="58">
        <f t="shared" si="5"/>
        <v>48894075</v>
      </c>
      <c r="W45" s="58">
        <f t="shared" si="5"/>
        <v>46043199</v>
      </c>
      <c r="X45" s="58">
        <f t="shared" si="5"/>
        <v>-3778372</v>
      </c>
      <c r="Y45" s="58">
        <f t="shared" si="5"/>
        <v>49821571</v>
      </c>
      <c r="Z45" s="59">
        <f>+IF(X45&lt;&gt;0,+(Y45/X45)*100,0)</f>
        <v>-1318.5988833285871</v>
      </c>
      <c r="AA45" s="56">
        <f>SUM(AA43:AA44)</f>
        <v>-3778372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-27329767</v>
      </c>
      <c r="D47" s="71">
        <f>SUM(D45:D46)</f>
        <v>0</v>
      </c>
      <c r="E47" s="72">
        <f t="shared" si="6"/>
        <v>-4206901</v>
      </c>
      <c r="F47" s="73">
        <f t="shared" si="6"/>
        <v>-3778372</v>
      </c>
      <c r="G47" s="73">
        <f t="shared" si="6"/>
        <v>28007385</v>
      </c>
      <c r="H47" s="74">
        <f t="shared" si="6"/>
        <v>-13171151</v>
      </c>
      <c r="I47" s="74">
        <f t="shared" si="6"/>
        <v>-3803535</v>
      </c>
      <c r="J47" s="74">
        <f t="shared" si="6"/>
        <v>11032699</v>
      </c>
      <c r="K47" s="74">
        <f t="shared" si="6"/>
        <v>-38740043</v>
      </c>
      <c r="L47" s="74">
        <f t="shared" si="6"/>
        <v>-14820547</v>
      </c>
      <c r="M47" s="73">
        <f t="shared" si="6"/>
        <v>-342784</v>
      </c>
      <c r="N47" s="73">
        <f t="shared" si="6"/>
        <v>-53903374</v>
      </c>
      <c r="O47" s="74">
        <f t="shared" si="6"/>
        <v>10136315</v>
      </c>
      <c r="P47" s="74">
        <f t="shared" si="6"/>
        <v>11548866</v>
      </c>
      <c r="Q47" s="74">
        <f t="shared" si="6"/>
        <v>18334618</v>
      </c>
      <c r="R47" s="74">
        <f t="shared" si="6"/>
        <v>40019799</v>
      </c>
      <c r="S47" s="74">
        <f t="shared" si="6"/>
        <v>-2211575</v>
      </c>
      <c r="T47" s="73">
        <f t="shared" si="6"/>
        <v>58202186</v>
      </c>
      <c r="U47" s="73">
        <f t="shared" si="6"/>
        <v>-7096536</v>
      </c>
      <c r="V47" s="74">
        <f t="shared" si="6"/>
        <v>48894075</v>
      </c>
      <c r="W47" s="74">
        <f t="shared" si="6"/>
        <v>46043199</v>
      </c>
      <c r="X47" s="74">
        <f t="shared" si="6"/>
        <v>-3778372</v>
      </c>
      <c r="Y47" s="74">
        <f t="shared" si="6"/>
        <v>49821571</v>
      </c>
      <c r="Z47" s="75">
        <f>+IF(X47&lt;&gt;0,+(Y47/X47)*100,0)</f>
        <v>-1318.5988833285871</v>
      </c>
      <c r="AA47" s="76">
        <f>SUM(AA45:AA46)</f>
        <v>-3778372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329259184</v>
      </c>
      <c r="D6" s="6"/>
      <c r="E6" s="7">
        <v>409569100</v>
      </c>
      <c r="F6" s="8">
        <v>404646846</v>
      </c>
      <c r="G6" s="8">
        <v>36154014</v>
      </c>
      <c r="H6" s="8">
        <v>39219092</v>
      </c>
      <c r="I6" s="8">
        <v>38104835</v>
      </c>
      <c r="J6" s="8">
        <v>113477941</v>
      </c>
      <c r="K6" s="8">
        <v>29468470</v>
      </c>
      <c r="L6" s="8">
        <v>25656442</v>
      </c>
      <c r="M6" s="8">
        <v>22016120</v>
      </c>
      <c r="N6" s="8">
        <v>77141032</v>
      </c>
      <c r="O6" s="8">
        <v>29822468</v>
      </c>
      <c r="P6" s="8">
        <v>31800578</v>
      </c>
      <c r="Q6" s="8">
        <v>25927480</v>
      </c>
      <c r="R6" s="8">
        <v>87550526</v>
      </c>
      <c r="S6" s="8">
        <v>31844426</v>
      </c>
      <c r="T6" s="8">
        <v>31881628</v>
      </c>
      <c r="U6" s="8">
        <v>56979192</v>
      </c>
      <c r="V6" s="8">
        <v>120705246</v>
      </c>
      <c r="W6" s="8">
        <v>398874745</v>
      </c>
      <c r="X6" s="8">
        <v>404646846</v>
      </c>
      <c r="Y6" s="8">
        <v>-5772101</v>
      </c>
      <c r="Z6" s="2">
        <v>-1.4264539701861412</v>
      </c>
      <c r="AA6" s="6">
        <v>404646846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15347457</v>
      </c>
      <c r="D13" s="6"/>
      <c r="E13" s="7">
        <v>13098690</v>
      </c>
      <c r="F13" s="8">
        <v>19366584</v>
      </c>
      <c r="G13" s="8">
        <v>1539127</v>
      </c>
      <c r="H13" s="8">
        <v>1590864</v>
      </c>
      <c r="I13" s="8">
        <v>1626555</v>
      </c>
      <c r="J13" s="8">
        <v>4756546</v>
      </c>
      <c r="K13" s="8">
        <v>1661238</v>
      </c>
      <c r="L13" s="8">
        <v>1651627</v>
      </c>
      <c r="M13" s="8">
        <v>1484397</v>
      </c>
      <c r="N13" s="8">
        <v>4797262</v>
      </c>
      <c r="O13" s="8">
        <v>1710005</v>
      </c>
      <c r="P13" s="8">
        <v>1728471</v>
      </c>
      <c r="Q13" s="8">
        <v>1763876</v>
      </c>
      <c r="R13" s="8">
        <v>5202352</v>
      </c>
      <c r="S13" s="8">
        <v>1784036</v>
      </c>
      <c r="T13" s="8">
        <v>1729059</v>
      </c>
      <c r="U13" s="8">
        <v>1815280</v>
      </c>
      <c r="V13" s="8">
        <v>5328375</v>
      </c>
      <c r="W13" s="8">
        <v>20084535</v>
      </c>
      <c r="X13" s="8">
        <v>19366584</v>
      </c>
      <c r="Y13" s="8">
        <v>717951</v>
      </c>
      <c r="Z13" s="2">
        <v>3.7071638446924871</v>
      </c>
      <c r="AA13" s="6">
        <v>19366584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4000000</v>
      </c>
      <c r="Y18" s="8">
        <v>-4000000</v>
      </c>
      <c r="Z18" s="2">
        <v>-100</v>
      </c>
      <c r="AA18" s="6">
        <v>4000000</v>
      </c>
    </row>
    <row r="19" spans="1:27" ht="13.5" x14ac:dyDescent="0.25">
      <c r="A19" s="23" t="s">
        <v>46</v>
      </c>
      <c r="B19" s="29" t="s">
        <v>32</v>
      </c>
      <c r="C19" s="6">
        <v>91555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v>26548</v>
      </c>
      <c r="U19" s="26"/>
      <c r="V19" s="26">
        <v>26548</v>
      </c>
      <c r="W19" s="26">
        <v>26548</v>
      </c>
      <c r="X19" s="26"/>
      <c r="Y19" s="26">
        <v>26548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344698196</v>
      </c>
      <c r="D21" s="33">
        <f t="shared" si="0"/>
        <v>0</v>
      </c>
      <c r="E21" s="34">
        <f t="shared" si="0"/>
        <v>426667790</v>
      </c>
      <c r="F21" s="35">
        <f t="shared" si="0"/>
        <v>428013430</v>
      </c>
      <c r="G21" s="35">
        <f t="shared" si="0"/>
        <v>37693141</v>
      </c>
      <c r="H21" s="35">
        <f t="shared" si="0"/>
        <v>40809956</v>
      </c>
      <c r="I21" s="35">
        <f t="shared" si="0"/>
        <v>39731390</v>
      </c>
      <c r="J21" s="35">
        <f t="shared" si="0"/>
        <v>118234487</v>
      </c>
      <c r="K21" s="35">
        <f t="shared" si="0"/>
        <v>31129708</v>
      </c>
      <c r="L21" s="35">
        <f t="shared" si="0"/>
        <v>27308069</v>
      </c>
      <c r="M21" s="35">
        <f t="shared" si="0"/>
        <v>23500517</v>
      </c>
      <c r="N21" s="35">
        <f t="shared" si="0"/>
        <v>81938294</v>
      </c>
      <c r="O21" s="35">
        <f t="shared" si="0"/>
        <v>31532473</v>
      </c>
      <c r="P21" s="35">
        <f t="shared" si="0"/>
        <v>33529049</v>
      </c>
      <c r="Q21" s="35">
        <f t="shared" si="0"/>
        <v>27691356</v>
      </c>
      <c r="R21" s="35">
        <f t="shared" si="0"/>
        <v>92752878</v>
      </c>
      <c r="S21" s="35">
        <f t="shared" si="0"/>
        <v>33628462</v>
      </c>
      <c r="T21" s="35">
        <f t="shared" si="0"/>
        <v>33637235</v>
      </c>
      <c r="U21" s="35">
        <f t="shared" si="0"/>
        <v>58794472</v>
      </c>
      <c r="V21" s="35">
        <f t="shared" si="0"/>
        <v>126060169</v>
      </c>
      <c r="W21" s="35">
        <f t="shared" si="0"/>
        <v>418985828</v>
      </c>
      <c r="X21" s="35">
        <f t="shared" si="0"/>
        <v>428013430</v>
      </c>
      <c r="Y21" s="35">
        <f t="shared" si="0"/>
        <v>-9027602</v>
      </c>
      <c r="Z21" s="36">
        <f>+IF(X21&lt;&gt;0,+(Y21/X21)*100,0)</f>
        <v>-2.1091866206160867</v>
      </c>
      <c r="AA21" s="33">
        <f>SUM(AA5:AA20)</f>
        <v>428013430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19302779</v>
      </c>
      <c r="D24" s="6"/>
      <c r="E24" s="7">
        <v>18689578</v>
      </c>
      <c r="F24" s="8">
        <v>21642678</v>
      </c>
      <c r="G24" s="8">
        <v>1675201</v>
      </c>
      <c r="H24" s="8">
        <v>1632279</v>
      </c>
      <c r="I24" s="8">
        <v>1718349</v>
      </c>
      <c r="J24" s="8">
        <v>5025829</v>
      </c>
      <c r="K24" s="8">
        <v>1943870</v>
      </c>
      <c r="L24" s="8">
        <v>1698432</v>
      </c>
      <c r="M24" s="8">
        <v>1881243</v>
      </c>
      <c r="N24" s="8">
        <v>5523545</v>
      </c>
      <c r="O24" s="8">
        <v>2060389</v>
      </c>
      <c r="P24" s="8">
        <v>1755472</v>
      </c>
      <c r="Q24" s="8">
        <v>1924709</v>
      </c>
      <c r="R24" s="8">
        <v>5740570</v>
      </c>
      <c r="S24" s="8">
        <v>1857501</v>
      </c>
      <c r="T24" s="8">
        <v>2030147</v>
      </c>
      <c r="U24" s="8">
        <v>1815715</v>
      </c>
      <c r="V24" s="8">
        <v>5703363</v>
      </c>
      <c r="W24" s="8">
        <v>21993307</v>
      </c>
      <c r="X24" s="8">
        <v>21642678</v>
      </c>
      <c r="Y24" s="8">
        <v>350629</v>
      </c>
      <c r="Z24" s="2">
        <v>1.6200813965813288</v>
      </c>
      <c r="AA24" s="6">
        <v>21642678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46214335</v>
      </c>
      <c r="D26" s="6"/>
      <c r="E26" s="7">
        <v>67944890</v>
      </c>
      <c r="F26" s="8">
        <v>86566193</v>
      </c>
      <c r="G26" s="8"/>
      <c r="H26" s="8"/>
      <c r="I26" s="8">
        <v>291501</v>
      </c>
      <c r="J26" s="8">
        <v>291501</v>
      </c>
      <c r="K26" s="8">
        <v>70538</v>
      </c>
      <c r="L26" s="8"/>
      <c r="M26" s="8"/>
      <c r="N26" s="8">
        <v>70538</v>
      </c>
      <c r="O26" s="8"/>
      <c r="P26" s="8">
        <v>781705</v>
      </c>
      <c r="Q26" s="8"/>
      <c r="R26" s="8">
        <v>781705</v>
      </c>
      <c r="S26" s="8"/>
      <c r="T26" s="8">
        <v>701198</v>
      </c>
      <c r="U26" s="8">
        <v>1704269</v>
      </c>
      <c r="V26" s="8">
        <v>2405467</v>
      </c>
      <c r="W26" s="8">
        <v>3549211</v>
      </c>
      <c r="X26" s="8">
        <v>86566193</v>
      </c>
      <c r="Y26" s="8">
        <v>-83016982</v>
      </c>
      <c r="Z26" s="2">
        <v>-95.900003365054999</v>
      </c>
      <c r="AA26" s="6">
        <v>86566193</v>
      </c>
    </row>
    <row r="27" spans="1:27" ht="13.5" x14ac:dyDescent="0.25">
      <c r="A27" s="25" t="s">
        <v>53</v>
      </c>
      <c r="B27" s="24" t="s">
        <v>32</v>
      </c>
      <c r="C27" s="6">
        <v>4885905</v>
      </c>
      <c r="D27" s="6"/>
      <c r="E27" s="7">
        <v>4815310</v>
      </c>
      <c r="F27" s="8">
        <v>4815310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4815310</v>
      </c>
      <c r="Y27" s="8">
        <v>-4815310</v>
      </c>
      <c r="Z27" s="2">
        <v>-100</v>
      </c>
      <c r="AA27" s="6">
        <v>4815310</v>
      </c>
    </row>
    <row r="28" spans="1:27" ht="13.5" x14ac:dyDescent="0.25">
      <c r="A28" s="25" t="s">
        <v>54</v>
      </c>
      <c r="B28" s="24" t="s">
        <v>32</v>
      </c>
      <c r="C28" s="6">
        <v>3029412</v>
      </c>
      <c r="D28" s="6"/>
      <c r="E28" s="7">
        <v>2934880</v>
      </c>
      <c r="F28" s="8">
        <v>3089368</v>
      </c>
      <c r="G28" s="8"/>
      <c r="H28" s="8"/>
      <c r="I28" s="8">
        <v>774025</v>
      </c>
      <c r="J28" s="8">
        <v>774025</v>
      </c>
      <c r="K28" s="8">
        <v>260813</v>
      </c>
      <c r="L28" s="8">
        <v>252399</v>
      </c>
      <c r="M28" s="8">
        <v>260813</v>
      </c>
      <c r="N28" s="8">
        <v>774025</v>
      </c>
      <c r="O28" s="8">
        <v>249473</v>
      </c>
      <c r="P28" s="8">
        <v>225331</v>
      </c>
      <c r="Q28" s="8">
        <v>249473</v>
      </c>
      <c r="R28" s="8">
        <v>724277</v>
      </c>
      <c r="S28" s="8">
        <v>241426</v>
      </c>
      <c r="T28" s="8">
        <v>249473</v>
      </c>
      <c r="U28" s="8">
        <v>-14884</v>
      </c>
      <c r="V28" s="8">
        <v>476015</v>
      </c>
      <c r="W28" s="8">
        <v>2748342</v>
      </c>
      <c r="X28" s="8">
        <v>3089368</v>
      </c>
      <c r="Y28" s="8">
        <v>-341026</v>
      </c>
      <c r="Z28" s="2">
        <v>-11.038697882544261</v>
      </c>
      <c r="AA28" s="6">
        <v>3089368</v>
      </c>
    </row>
    <row r="29" spans="1:27" ht="13.5" x14ac:dyDescent="0.25">
      <c r="A29" s="25" t="s">
        <v>55</v>
      </c>
      <c r="B29" s="24" t="s">
        <v>32</v>
      </c>
      <c r="C29" s="6">
        <v>271376462</v>
      </c>
      <c r="D29" s="6"/>
      <c r="E29" s="7">
        <v>320467500</v>
      </c>
      <c r="F29" s="8">
        <v>344123230</v>
      </c>
      <c r="G29" s="8"/>
      <c r="H29" s="8">
        <v>38705305</v>
      </c>
      <c r="I29" s="8">
        <v>40621742</v>
      </c>
      <c r="J29" s="8">
        <v>79327047</v>
      </c>
      <c r="K29" s="8">
        <v>25314366</v>
      </c>
      <c r="L29" s="8">
        <v>25471295</v>
      </c>
      <c r="M29" s="8">
        <v>21995826</v>
      </c>
      <c r="N29" s="8">
        <v>72781487</v>
      </c>
      <c r="O29" s="8">
        <v>19953081</v>
      </c>
      <c r="P29" s="8">
        <v>19080118</v>
      </c>
      <c r="Q29" s="8">
        <v>20737965</v>
      </c>
      <c r="R29" s="8">
        <v>59771164</v>
      </c>
      <c r="S29" s="8">
        <v>18894839</v>
      </c>
      <c r="T29" s="8">
        <v>42514712</v>
      </c>
      <c r="U29" s="8"/>
      <c r="V29" s="8">
        <v>61409551</v>
      </c>
      <c r="W29" s="8">
        <v>273289249</v>
      </c>
      <c r="X29" s="8">
        <v>344123230</v>
      </c>
      <c r="Y29" s="8">
        <v>-70833981</v>
      </c>
      <c r="Z29" s="2">
        <v>-20.583899843088187</v>
      </c>
      <c r="AA29" s="6">
        <v>344123230</v>
      </c>
    </row>
    <row r="30" spans="1:27" ht="13.5" x14ac:dyDescent="0.25">
      <c r="A30" s="25" t="s">
        <v>56</v>
      </c>
      <c r="B30" s="24" t="s">
        <v>32</v>
      </c>
      <c r="C30" s="6">
        <v>10145707</v>
      </c>
      <c r="D30" s="6"/>
      <c r="E30" s="7">
        <v>8000000</v>
      </c>
      <c r="F30" s="8">
        <v>10018791</v>
      </c>
      <c r="G30" s="8">
        <v>792740</v>
      </c>
      <c r="H30" s="8">
        <v>674759</v>
      </c>
      <c r="I30" s="8">
        <v>1252908</v>
      </c>
      <c r="J30" s="8">
        <v>2720407</v>
      </c>
      <c r="K30" s="8">
        <v>1376919</v>
      </c>
      <c r="L30" s="8">
        <v>763659</v>
      </c>
      <c r="M30" s="8">
        <v>590031</v>
      </c>
      <c r="N30" s="8">
        <v>2730609</v>
      </c>
      <c r="O30" s="8">
        <v>1320671</v>
      </c>
      <c r="P30" s="8">
        <v>97651</v>
      </c>
      <c r="Q30" s="8">
        <v>1717593</v>
      </c>
      <c r="R30" s="8">
        <v>3135915</v>
      </c>
      <c r="S30" s="8">
        <v>1385378</v>
      </c>
      <c r="T30" s="8">
        <v>980025</v>
      </c>
      <c r="U30" s="8">
        <v>1461238</v>
      </c>
      <c r="V30" s="8">
        <v>3826641</v>
      </c>
      <c r="W30" s="8">
        <v>12413572</v>
      </c>
      <c r="X30" s="8">
        <v>10018791</v>
      </c>
      <c r="Y30" s="8">
        <v>2394781</v>
      </c>
      <c r="Z30" s="2">
        <v>23.902894071749774</v>
      </c>
      <c r="AA30" s="6">
        <v>10018791</v>
      </c>
    </row>
    <row r="31" spans="1:27" ht="13.5" x14ac:dyDescent="0.25">
      <c r="A31" s="25" t="s">
        <v>57</v>
      </c>
      <c r="B31" s="24" t="s">
        <v>32</v>
      </c>
      <c r="C31" s="6">
        <v>21295574</v>
      </c>
      <c r="D31" s="6"/>
      <c r="E31" s="7">
        <v>23650000</v>
      </c>
      <c r="F31" s="8">
        <v>21732396</v>
      </c>
      <c r="G31" s="8">
        <v>183637</v>
      </c>
      <c r="H31" s="8">
        <v>956693</v>
      </c>
      <c r="I31" s="8">
        <v>1646863</v>
      </c>
      <c r="J31" s="8">
        <v>2787193</v>
      </c>
      <c r="K31" s="8">
        <v>718137</v>
      </c>
      <c r="L31" s="8">
        <v>1619494</v>
      </c>
      <c r="M31" s="8">
        <v>2304577</v>
      </c>
      <c r="N31" s="8">
        <v>4642208</v>
      </c>
      <c r="O31" s="8">
        <v>312487</v>
      </c>
      <c r="P31" s="8">
        <v>4854558</v>
      </c>
      <c r="Q31" s="8">
        <v>3073151</v>
      </c>
      <c r="R31" s="8">
        <v>8240196</v>
      </c>
      <c r="S31" s="8">
        <v>526463</v>
      </c>
      <c r="T31" s="8">
        <v>4589353</v>
      </c>
      <c r="U31" s="8">
        <v>6721890</v>
      </c>
      <c r="V31" s="8">
        <v>11837706</v>
      </c>
      <c r="W31" s="8">
        <v>27507303</v>
      </c>
      <c r="X31" s="8">
        <v>21732396</v>
      </c>
      <c r="Y31" s="8">
        <v>5774907</v>
      </c>
      <c r="Z31" s="2">
        <v>26.572804029523482</v>
      </c>
      <c r="AA31" s="6">
        <v>21732396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577984</v>
      </c>
      <c r="D33" s="6"/>
      <c r="E33" s="7">
        <v>1089420</v>
      </c>
      <c r="F33" s="8">
        <v>1590249</v>
      </c>
      <c r="G33" s="8">
        <v>19185</v>
      </c>
      <c r="H33" s="8">
        <v>13781</v>
      </c>
      <c r="I33" s="8">
        <v>253942</v>
      </c>
      <c r="J33" s="8">
        <v>286908</v>
      </c>
      <c r="K33" s="8">
        <v>16798</v>
      </c>
      <c r="L33" s="8">
        <v>28460</v>
      </c>
      <c r="M33" s="8">
        <v>268483</v>
      </c>
      <c r="N33" s="8">
        <v>313741</v>
      </c>
      <c r="O33" s="8">
        <v>44729</v>
      </c>
      <c r="P33" s="8">
        <v>28551</v>
      </c>
      <c r="Q33" s="8">
        <v>162447</v>
      </c>
      <c r="R33" s="8">
        <v>235727</v>
      </c>
      <c r="S33" s="8">
        <v>33499</v>
      </c>
      <c r="T33" s="8">
        <v>76140</v>
      </c>
      <c r="U33" s="8">
        <v>15539</v>
      </c>
      <c r="V33" s="8">
        <v>125178</v>
      </c>
      <c r="W33" s="8">
        <v>961554</v>
      </c>
      <c r="X33" s="8">
        <v>1590249</v>
      </c>
      <c r="Y33" s="8">
        <v>-628695</v>
      </c>
      <c r="Z33" s="2">
        <v>-39.534374805454995</v>
      </c>
      <c r="AA33" s="6">
        <v>1590249</v>
      </c>
    </row>
    <row r="34" spans="1:27" ht="13.5" x14ac:dyDescent="0.25">
      <c r="A34" s="23" t="s">
        <v>59</v>
      </c>
      <c r="B34" s="29" t="s">
        <v>32</v>
      </c>
      <c r="C34" s="6">
        <v>754003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377582161</v>
      </c>
      <c r="D35" s="33">
        <f>SUM(D24:D34)</f>
        <v>0</v>
      </c>
      <c r="E35" s="34">
        <f t="shared" si="1"/>
        <v>447591578</v>
      </c>
      <c r="F35" s="35">
        <f t="shared" si="1"/>
        <v>493578215</v>
      </c>
      <c r="G35" s="35">
        <f t="shared" si="1"/>
        <v>2670763</v>
      </c>
      <c r="H35" s="35">
        <f t="shared" si="1"/>
        <v>41982817</v>
      </c>
      <c r="I35" s="35">
        <f t="shared" si="1"/>
        <v>46559330</v>
      </c>
      <c r="J35" s="35">
        <f t="shared" si="1"/>
        <v>91212910</v>
      </c>
      <c r="K35" s="35">
        <f t="shared" si="1"/>
        <v>29701441</v>
      </c>
      <c r="L35" s="35">
        <f t="shared" si="1"/>
        <v>29833739</v>
      </c>
      <c r="M35" s="35">
        <f t="shared" si="1"/>
        <v>27300973</v>
      </c>
      <c r="N35" s="35">
        <f t="shared" si="1"/>
        <v>86836153</v>
      </c>
      <c r="O35" s="35">
        <f t="shared" si="1"/>
        <v>23940830</v>
      </c>
      <c r="P35" s="35">
        <f t="shared" si="1"/>
        <v>26823386</v>
      </c>
      <c r="Q35" s="35">
        <f t="shared" si="1"/>
        <v>27865338</v>
      </c>
      <c r="R35" s="35">
        <f t="shared" si="1"/>
        <v>78629554</v>
      </c>
      <c r="S35" s="35">
        <f t="shared" si="1"/>
        <v>22939106</v>
      </c>
      <c r="T35" s="35">
        <f t="shared" si="1"/>
        <v>51141048</v>
      </c>
      <c r="U35" s="35">
        <f t="shared" si="1"/>
        <v>11703767</v>
      </c>
      <c r="V35" s="35">
        <f t="shared" si="1"/>
        <v>85783921</v>
      </c>
      <c r="W35" s="35">
        <f t="shared" si="1"/>
        <v>342462538</v>
      </c>
      <c r="X35" s="35">
        <f t="shared" si="1"/>
        <v>493578215</v>
      </c>
      <c r="Y35" s="35">
        <f t="shared" si="1"/>
        <v>-151115677</v>
      </c>
      <c r="Z35" s="36">
        <f>+IF(X35&lt;&gt;0,+(Y35/X35)*100,0)</f>
        <v>-30.61635874670846</v>
      </c>
      <c r="AA35" s="33">
        <f>SUM(AA24:AA34)</f>
        <v>493578215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-32883965</v>
      </c>
      <c r="D37" s="46">
        <f>+D21-D35</f>
        <v>0</v>
      </c>
      <c r="E37" s="47">
        <f t="shared" si="2"/>
        <v>-20923788</v>
      </c>
      <c r="F37" s="48">
        <f t="shared" si="2"/>
        <v>-65564785</v>
      </c>
      <c r="G37" s="48">
        <f t="shared" si="2"/>
        <v>35022378</v>
      </c>
      <c r="H37" s="48">
        <f t="shared" si="2"/>
        <v>-1172861</v>
      </c>
      <c r="I37" s="48">
        <f t="shared" si="2"/>
        <v>-6827940</v>
      </c>
      <c r="J37" s="48">
        <f t="shared" si="2"/>
        <v>27021577</v>
      </c>
      <c r="K37" s="48">
        <f t="shared" si="2"/>
        <v>1428267</v>
      </c>
      <c r="L37" s="48">
        <f t="shared" si="2"/>
        <v>-2525670</v>
      </c>
      <c r="M37" s="48">
        <f t="shared" si="2"/>
        <v>-3800456</v>
      </c>
      <c r="N37" s="48">
        <f t="shared" si="2"/>
        <v>-4897859</v>
      </c>
      <c r="O37" s="48">
        <f t="shared" si="2"/>
        <v>7591643</v>
      </c>
      <c r="P37" s="48">
        <f t="shared" si="2"/>
        <v>6705663</v>
      </c>
      <c r="Q37" s="48">
        <f t="shared" si="2"/>
        <v>-173982</v>
      </c>
      <c r="R37" s="48">
        <f t="shared" si="2"/>
        <v>14123324</v>
      </c>
      <c r="S37" s="48">
        <f t="shared" si="2"/>
        <v>10689356</v>
      </c>
      <c r="T37" s="48">
        <f t="shared" si="2"/>
        <v>-17503813</v>
      </c>
      <c r="U37" s="48">
        <f t="shared" si="2"/>
        <v>47090705</v>
      </c>
      <c r="V37" s="48">
        <f t="shared" si="2"/>
        <v>40276248</v>
      </c>
      <c r="W37" s="48">
        <f t="shared" si="2"/>
        <v>76523290</v>
      </c>
      <c r="X37" s="48">
        <f>IF(F21=F35,0,X21-X35)</f>
        <v>-65564785</v>
      </c>
      <c r="Y37" s="48">
        <f t="shared" si="2"/>
        <v>142088075</v>
      </c>
      <c r="Z37" s="49">
        <f>+IF(X37&lt;&gt;0,+(Y37/X37)*100,0)</f>
        <v>-216.71401042495603</v>
      </c>
      <c r="AA37" s="46">
        <f>+AA21-AA35</f>
        <v>-65564785</v>
      </c>
    </row>
    <row r="38" spans="1:27" ht="23.1" customHeight="1" x14ac:dyDescent="0.25">
      <c r="A38" s="50" t="s">
        <v>62</v>
      </c>
      <c r="B38" s="29" t="s">
        <v>32</v>
      </c>
      <c r="C38" s="6">
        <v>33610618</v>
      </c>
      <c r="D38" s="6"/>
      <c r="E38" s="7">
        <v>40400000</v>
      </c>
      <c r="F38" s="8">
        <v>40400000</v>
      </c>
      <c r="G38" s="8"/>
      <c r="H38" s="8"/>
      <c r="I38" s="8">
        <v>8126523</v>
      </c>
      <c r="J38" s="8">
        <v>8126523</v>
      </c>
      <c r="K38" s="8">
        <v>7323268</v>
      </c>
      <c r="L38" s="8">
        <v>3633481</v>
      </c>
      <c r="M38" s="8">
        <v>9571441</v>
      </c>
      <c r="N38" s="8">
        <v>20528190</v>
      </c>
      <c r="O38" s="8"/>
      <c r="P38" s="8"/>
      <c r="Q38" s="8">
        <v>4396548</v>
      </c>
      <c r="R38" s="8">
        <v>4396548</v>
      </c>
      <c r="S38" s="8">
        <v>1435497</v>
      </c>
      <c r="T38" s="8">
        <v>5492740</v>
      </c>
      <c r="U38" s="8">
        <v>420502</v>
      </c>
      <c r="V38" s="8">
        <v>7348739</v>
      </c>
      <c r="W38" s="8">
        <v>40400000</v>
      </c>
      <c r="X38" s="8">
        <v>40400000</v>
      </c>
      <c r="Y38" s="8"/>
      <c r="Z38" s="2"/>
      <c r="AA38" s="6">
        <v>40400000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726653</v>
      </c>
      <c r="D41" s="56">
        <f>SUM(D37:D40)</f>
        <v>0</v>
      </c>
      <c r="E41" s="57">
        <f t="shared" si="3"/>
        <v>19476212</v>
      </c>
      <c r="F41" s="58">
        <f t="shared" si="3"/>
        <v>-25164785</v>
      </c>
      <c r="G41" s="58">
        <f t="shared" si="3"/>
        <v>35022378</v>
      </c>
      <c r="H41" s="58">
        <f t="shared" si="3"/>
        <v>-1172861</v>
      </c>
      <c r="I41" s="58">
        <f t="shared" si="3"/>
        <v>1298583</v>
      </c>
      <c r="J41" s="58">
        <f t="shared" si="3"/>
        <v>35148100</v>
      </c>
      <c r="K41" s="58">
        <f t="shared" si="3"/>
        <v>8751535</v>
      </c>
      <c r="L41" s="58">
        <f t="shared" si="3"/>
        <v>1107811</v>
      </c>
      <c r="M41" s="58">
        <f t="shared" si="3"/>
        <v>5770985</v>
      </c>
      <c r="N41" s="58">
        <f t="shared" si="3"/>
        <v>15630331</v>
      </c>
      <c r="O41" s="58">
        <f t="shared" si="3"/>
        <v>7591643</v>
      </c>
      <c r="P41" s="58">
        <f t="shared" si="3"/>
        <v>6705663</v>
      </c>
      <c r="Q41" s="58">
        <f t="shared" si="3"/>
        <v>4222566</v>
      </c>
      <c r="R41" s="58">
        <f t="shared" si="3"/>
        <v>18519872</v>
      </c>
      <c r="S41" s="58">
        <f t="shared" si="3"/>
        <v>12124853</v>
      </c>
      <c r="T41" s="58">
        <f t="shared" si="3"/>
        <v>-12011073</v>
      </c>
      <c r="U41" s="58">
        <f t="shared" si="3"/>
        <v>47511207</v>
      </c>
      <c r="V41" s="58">
        <f t="shared" si="3"/>
        <v>47624987</v>
      </c>
      <c r="W41" s="58">
        <f t="shared" si="3"/>
        <v>116923290</v>
      </c>
      <c r="X41" s="58">
        <f t="shared" si="3"/>
        <v>-25164785</v>
      </c>
      <c r="Y41" s="58">
        <f t="shared" si="3"/>
        <v>142088075</v>
      </c>
      <c r="Z41" s="59">
        <f>+IF(X41&lt;&gt;0,+(Y41/X41)*100,0)</f>
        <v>-564.63059390334547</v>
      </c>
      <c r="AA41" s="56">
        <f>SUM(AA37:AA40)</f>
        <v>-25164785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726653</v>
      </c>
      <c r="D43" s="64">
        <f>+D41-D42</f>
        <v>0</v>
      </c>
      <c r="E43" s="65">
        <f t="shared" si="4"/>
        <v>19476212</v>
      </c>
      <c r="F43" s="66">
        <f t="shared" si="4"/>
        <v>-25164785</v>
      </c>
      <c r="G43" s="66">
        <f t="shared" si="4"/>
        <v>35022378</v>
      </c>
      <c r="H43" s="66">
        <f t="shared" si="4"/>
        <v>-1172861</v>
      </c>
      <c r="I43" s="66">
        <f t="shared" si="4"/>
        <v>1298583</v>
      </c>
      <c r="J43" s="66">
        <f t="shared" si="4"/>
        <v>35148100</v>
      </c>
      <c r="K43" s="66">
        <f t="shared" si="4"/>
        <v>8751535</v>
      </c>
      <c r="L43" s="66">
        <f t="shared" si="4"/>
        <v>1107811</v>
      </c>
      <c r="M43" s="66">
        <f t="shared" si="4"/>
        <v>5770985</v>
      </c>
      <c r="N43" s="66">
        <f t="shared" si="4"/>
        <v>15630331</v>
      </c>
      <c r="O43" s="66">
        <f t="shared" si="4"/>
        <v>7591643</v>
      </c>
      <c r="P43" s="66">
        <f t="shared" si="4"/>
        <v>6705663</v>
      </c>
      <c r="Q43" s="66">
        <f t="shared" si="4"/>
        <v>4222566</v>
      </c>
      <c r="R43" s="66">
        <f t="shared" si="4"/>
        <v>18519872</v>
      </c>
      <c r="S43" s="66">
        <f t="shared" si="4"/>
        <v>12124853</v>
      </c>
      <c r="T43" s="66">
        <f t="shared" si="4"/>
        <v>-12011073</v>
      </c>
      <c r="U43" s="66">
        <f t="shared" si="4"/>
        <v>47511207</v>
      </c>
      <c r="V43" s="66">
        <f t="shared" si="4"/>
        <v>47624987</v>
      </c>
      <c r="W43" s="66">
        <f t="shared" si="4"/>
        <v>116923290</v>
      </c>
      <c r="X43" s="66">
        <f t="shared" si="4"/>
        <v>-25164785</v>
      </c>
      <c r="Y43" s="66">
        <f t="shared" si="4"/>
        <v>142088075</v>
      </c>
      <c r="Z43" s="67">
        <f>+IF(X43&lt;&gt;0,+(Y43/X43)*100,0)</f>
        <v>-564.63059390334547</v>
      </c>
      <c r="AA43" s="64">
        <f>+AA41-AA42</f>
        <v>-25164785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726653</v>
      </c>
      <c r="D45" s="56">
        <f>SUM(D43:D44)</f>
        <v>0</v>
      </c>
      <c r="E45" s="57">
        <f t="shared" si="5"/>
        <v>19476212</v>
      </c>
      <c r="F45" s="58">
        <f t="shared" si="5"/>
        <v>-25164785</v>
      </c>
      <c r="G45" s="58">
        <f t="shared" si="5"/>
        <v>35022378</v>
      </c>
      <c r="H45" s="58">
        <f t="shared" si="5"/>
        <v>-1172861</v>
      </c>
      <c r="I45" s="58">
        <f t="shared" si="5"/>
        <v>1298583</v>
      </c>
      <c r="J45" s="58">
        <f t="shared" si="5"/>
        <v>35148100</v>
      </c>
      <c r="K45" s="58">
        <f t="shared" si="5"/>
        <v>8751535</v>
      </c>
      <c r="L45" s="58">
        <f t="shared" si="5"/>
        <v>1107811</v>
      </c>
      <c r="M45" s="58">
        <f t="shared" si="5"/>
        <v>5770985</v>
      </c>
      <c r="N45" s="58">
        <f t="shared" si="5"/>
        <v>15630331</v>
      </c>
      <c r="O45" s="58">
        <f t="shared" si="5"/>
        <v>7591643</v>
      </c>
      <c r="P45" s="58">
        <f t="shared" si="5"/>
        <v>6705663</v>
      </c>
      <c r="Q45" s="58">
        <f t="shared" si="5"/>
        <v>4222566</v>
      </c>
      <c r="R45" s="58">
        <f t="shared" si="5"/>
        <v>18519872</v>
      </c>
      <c r="S45" s="58">
        <f t="shared" si="5"/>
        <v>12124853</v>
      </c>
      <c r="T45" s="58">
        <f t="shared" si="5"/>
        <v>-12011073</v>
      </c>
      <c r="U45" s="58">
        <f t="shared" si="5"/>
        <v>47511207</v>
      </c>
      <c r="V45" s="58">
        <f t="shared" si="5"/>
        <v>47624987</v>
      </c>
      <c r="W45" s="58">
        <f t="shared" si="5"/>
        <v>116923290</v>
      </c>
      <c r="X45" s="58">
        <f t="shared" si="5"/>
        <v>-25164785</v>
      </c>
      <c r="Y45" s="58">
        <f t="shared" si="5"/>
        <v>142088075</v>
      </c>
      <c r="Z45" s="59">
        <f>+IF(X45&lt;&gt;0,+(Y45/X45)*100,0)</f>
        <v>-564.63059390334547</v>
      </c>
      <c r="AA45" s="56">
        <f>SUM(AA43:AA44)</f>
        <v>-25164785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726653</v>
      </c>
      <c r="D47" s="71">
        <f>SUM(D45:D46)</f>
        <v>0</v>
      </c>
      <c r="E47" s="72">
        <f t="shared" si="6"/>
        <v>19476212</v>
      </c>
      <c r="F47" s="73">
        <f t="shared" si="6"/>
        <v>-25164785</v>
      </c>
      <c r="G47" s="73">
        <f t="shared" si="6"/>
        <v>35022378</v>
      </c>
      <c r="H47" s="74">
        <f t="shared" si="6"/>
        <v>-1172861</v>
      </c>
      <c r="I47" s="74">
        <f t="shared" si="6"/>
        <v>1298583</v>
      </c>
      <c r="J47" s="74">
        <f t="shared" si="6"/>
        <v>35148100</v>
      </c>
      <c r="K47" s="74">
        <f t="shared" si="6"/>
        <v>8751535</v>
      </c>
      <c r="L47" s="74">
        <f t="shared" si="6"/>
        <v>1107811</v>
      </c>
      <c r="M47" s="73">
        <f t="shared" si="6"/>
        <v>5770985</v>
      </c>
      <c r="N47" s="73">
        <f t="shared" si="6"/>
        <v>15630331</v>
      </c>
      <c r="O47" s="74">
        <f t="shared" si="6"/>
        <v>7591643</v>
      </c>
      <c r="P47" s="74">
        <f t="shared" si="6"/>
        <v>6705663</v>
      </c>
      <c r="Q47" s="74">
        <f t="shared" si="6"/>
        <v>4222566</v>
      </c>
      <c r="R47" s="74">
        <f t="shared" si="6"/>
        <v>18519872</v>
      </c>
      <c r="S47" s="74">
        <f t="shared" si="6"/>
        <v>12124853</v>
      </c>
      <c r="T47" s="73">
        <f t="shared" si="6"/>
        <v>-12011073</v>
      </c>
      <c r="U47" s="73">
        <f t="shared" si="6"/>
        <v>47511207</v>
      </c>
      <c r="V47" s="74">
        <f t="shared" si="6"/>
        <v>47624987</v>
      </c>
      <c r="W47" s="74">
        <f t="shared" si="6"/>
        <v>116923290</v>
      </c>
      <c r="X47" s="74">
        <f t="shared" si="6"/>
        <v>-25164785</v>
      </c>
      <c r="Y47" s="74">
        <f t="shared" si="6"/>
        <v>142088075</v>
      </c>
      <c r="Z47" s="75">
        <f>+IF(X47&lt;&gt;0,+(Y47/X47)*100,0)</f>
        <v>-564.63059390334547</v>
      </c>
      <c r="AA47" s="76">
        <f>SUM(AA45:AA46)</f>
        <v>-25164785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1042464920</v>
      </c>
      <c r="D6" s="6"/>
      <c r="E6" s="7">
        <v>1136048907</v>
      </c>
      <c r="F6" s="8">
        <v>1135356448</v>
      </c>
      <c r="G6" s="8">
        <v>87984138</v>
      </c>
      <c r="H6" s="8">
        <v>106926715</v>
      </c>
      <c r="I6" s="8">
        <v>100204201</v>
      </c>
      <c r="J6" s="8">
        <v>295115054</v>
      </c>
      <c r="K6" s="8">
        <v>96686221</v>
      </c>
      <c r="L6" s="8">
        <v>69897765</v>
      </c>
      <c r="M6" s="8">
        <v>99375228</v>
      </c>
      <c r="N6" s="8">
        <v>265959214</v>
      </c>
      <c r="O6" s="8">
        <v>106637250</v>
      </c>
      <c r="P6" s="8">
        <v>97755493</v>
      </c>
      <c r="Q6" s="8">
        <v>92582220</v>
      </c>
      <c r="R6" s="8">
        <v>296974963</v>
      </c>
      <c r="S6" s="8">
        <v>54346095</v>
      </c>
      <c r="T6" s="8">
        <v>148570910</v>
      </c>
      <c r="U6" s="8">
        <v>100380435</v>
      </c>
      <c r="V6" s="8">
        <v>303297440</v>
      </c>
      <c r="W6" s="8">
        <v>1161346671</v>
      </c>
      <c r="X6" s="8">
        <v>1135356448</v>
      </c>
      <c r="Y6" s="8">
        <v>25990223</v>
      </c>
      <c r="Z6" s="2">
        <v>2.2891685730752993</v>
      </c>
      <c r="AA6" s="6">
        <v>1135356448</v>
      </c>
    </row>
    <row r="7" spans="1:27" ht="13.5" x14ac:dyDescent="0.25">
      <c r="A7" s="25" t="s">
        <v>35</v>
      </c>
      <c r="B7" s="24" t="s">
        <v>32</v>
      </c>
      <c r="C7" s="6">
        <v>-19675</v>
      </c>
      <c r="D7" s="6"/>
      <c r="E7" s="7">
        <v>-56021</v>
      </c>
      <c r="F7" s="8">
        <v>-56021</v>
      </c>
      <c r="G7" s="8">
        <v>-2288</v>
      </c>
      <c r="H7" s="8">
        <v>-3016</v>
      </c>
      <c r="I7" s="8">
        <v>-1820</v>
      </c>
      <c r="J7" s="8">
        <v>-7124</v>
      </c>
      <c r="K7" s="8">
        <v>-2392</v>
      </c>
      <c r="L7" s="8">
        <v>-2470</v>
      </c>
      <c r="M7" s="8">
        <v>-2288</v>
      </c>
      <c r="N7" s="8">
        <v>-7150</v>
      </c>
      <c r="O7" s="8">
        <v>-2444</v>
      </c>
      <c r="P7" s="8">
        <v>-2288</v>
      </c>
      <c r="Q7" s="8"/>
      <c r="R7" s="8">
        <v>-4732</v>
      </c>
      <c r="S7" s="8"/>
      <c r="T7" s="8">
        <v>-7488</v>
      </c>
      <c r="U7" s="8">
        <v>-2444</v>
      </c>
      <c r="V7" s="8">
        <v>-9932</v>
      </c>
      <c r="W7" s="8">
        <v>-28938</v>
      </c>
      <c r="X7" s="8">
        <v>-56021</v>
      </c>
      <c r="Y7" s="8">
        <v>27083</v>
      </c>
      <c r="Z7" s="2">
        <v>-48.344370860927157</v>
      </c>
      <c r="AA7" s="6">
        <v>-56021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-19392</v>
      </c>
      <c r="D9" s="6"/>
      <c r="E9" s="7">
        <v>-26616</v>
      </c>
      <c r="F9" s="8">
        <v>-20160</v>
      </c>
      <c r="G9" s="8">
        <v>-1680</v>
      </c>
      <c r="H9" s="8">
        <v>-1680</v>
      </c>
      <c r="I9" s="8">
        <v>-1680</v>
      </c>
      <c r="J9" s="8">
        <v>-5040</v>
      </c>
      <c r="K9" s="8">
        <v>-1680</v>
      </c>
      <c r="L9" s="8">
        <v>-1680</v>
      </c>
      <c r="M9" s="8">
        <v>-1680</v>
      </c>
      <c r="N9" s="8">
        <v>-5040</v>
      </c>
      <c r="O9" s="8">
        <v>-1680</v>
      </c>
      <c r="P9" s="8">
        <v>-1680</v>
      </c>
      <c r="Q9" s="8"/>
      <c r="R9" s="8">
        <v>-3360</v>
      </c>
      <c r="S9" s="8"/>
      <c r="T9" s="8">
        <v>-5040</v>
      </c>
      <c r="U9" s="8">
        <v>-1680</v>
      </c>
      <c r="V9" s="8">
        <v>-6720</v>
      </c>
      <c r="W9" s="8">
        <v>-20160</v>
      </c>
      <c r="X9" s="8">
        <v>-20160</v>
      </c>
      <c r="Y9" s="8"/>
      <c r="Z9" s="2"/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86914118</v>
      </c>
      <c r="D18" s="6"/>
      <c r="E18" s="7">
        <v>80155152</v>
      </c>
      <c r="F18" s="8">
        <v>80155152</v>
      </c>
      <c r="G18" s="8">
        <v>33397442</v>
      </c>
      <c r="H18" s="8"/>
      <c r="I18" s="8"/>
      <c r="J18" s="8">
        <v>33397442</v>
      </c>
      <c r="K18" s="8"/>
      <c r="L18" s="8"/>
      <c r="M18" s="8">
        <v>26371060</v>
      </c>
      <c r="N18" s="8">
        <v>26371060</v>
      </c>
      <c r="O18" s="8"/>
      <c r="P18" s="8"/>
      <c r="Q18" s="8">
        <v>20386650</v>
      </c>
      <c r="R18" s="8">
        <v>20386650</v>
      </c>
      <c r="S18" s="8"/>
      <c r="T18" s="8"/>
      <c r="U18" s="8"/>
      <c r="V18" s="8"/>
      <c r="W18" s="8">
        <v>80155152</v>
      </c>
      <c r="X18" s="8">
        <v>80155152</v>
      </c>
      <c r="Y18" s="8"/>
      <c r="Z18" s="2"/>
      <c r="AA18" s="6">
        <v>80155152</v>
      </c>
    </row>
    <row r="19" spans="1:27" ht="13.5" x14ac:dyDescent="0.25">
      <c r="A19" s="23" t="s">
        <v>46</v>
      </c>
      <c r="B19" s="29" t="s">
        <v>32</v>
      </c>
      <c r="C19" s="6">
        <v>13792891</v>
      </c>
      <c r="D19" s="6"/>
      <c r="E19" s="7">
        <v>9135584</v>
      </c>
      <c r="F19" s="26">
        <v>14124290</v>
      </c>
      <c r="G19" s="26">
        <v>1022642</v>
      </c>
      <c r="H19" s="26">
        <v>1393534</v>
      </c>
      <c r="I19" s="26">
        <v>1037339</v>
      </c>
      <c r="J19" s="26">
        <v>3453515</v>
      </c>
      <c r="K19" s="26">
        <v>1395500</v>
      </c>
      <c r="L19" s="26">
        <v>1541936</v>
      </c>
      <c r="M19" s="26">
        <v>1247466</v>
      </c>
      <c r="N19" s="26">
        <v>4184902</v>
      </c>
      <c r="O19" s="26">
        <v>600754</v>
      </c>
      <c r="P19" s="26">
        <v>1048005</v>
      </c>
      <c r="Q19" s="26">
        <v>848961</v>
      </c>
      <c r="R19" s="26">
        <v>2497720</v>
      </c>
      <c r="S19" s="26">
        <v>25414</v>
      </c>
      <c r="T19" s="26">
        <v>1513113</v>
      </c>
      <c r="U19" s="26">
        <v>913199</v>
      </c>
      <c r="V19" s="26">
        <v>2451726</v>
      </c>
      <c r="W19" s="26">
        <v>12587863</v>
      </c>
      <c r="X19" s="26">
        <v>14124290</v>
      </c>
      <c r="Y19" s="26">
        <v>-1536427</v>
      </c>
      <c r="Z19" s="27">
        <v>-10.877906075278828</v>
      </c>
      <c r="AA19" s="28">
        <v>14124290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1143132862</v>
      </c>
      <c r="D21" s="33">
        <f t="shared" si="0"/>
        <v>0</v>
      </c>
      <c r="E21" s="34">
        <f t="shared" si="0"/>
        <v>1225257006</v>
      </c>
      <c r="F21" s="35">
        <f t="shared" si="0"/>
        <v>1229559709</v>
      </c>
      <c r="G21" s="35">
        <f t="shared" si="0"/>
        <v>122400254</v>
      </c>
      <c r="H21" s="35">
        <f t="shared" si="0"/>
        <v>108315553</v>
      </c>
      <c r="I21" s="35">
        <f t="shared" si="0"/>
        <v>101238040</v>
      </c>
      <c r="J21" s="35">
        <f t="shared" si="0"/>
        <v>331953847</v>
      </c>
      <c r="K21" s="35">
        <f t="shared" si="0"/>
        <v>98077649</v>
      </c>
      <c r="L21" s="35">
        <f t="shared" si="0"/>
        <v>71435551</v>
      </c>
      <c r="M21" s="35">
        <f t="shared" si="0"/>
        <v>126989786</v>
      </c>
      <c r="N21" s="35">
        <f t="shared" si="0"/>
        <v>296502986</v>
      </c>
      <c r="O21" s="35">
        <f t="shared" si="0"/>
        <v>107233880</v>
      </c>
      <c r="P21" s="35">
        <f t="shared" si="0"/>
        <v>98799530</v>
      </c>
      <c r="Q21" s="35">
        <f t="shared" si="0"/>
        <v>113817831</v>
      </c>
      <c r="R21" s="35">
        <f t="shared" si="0"/>
        <v>319851241</v>
      </c>
      <c r="S21" s="35">
        <f t="shared" si="0"/>
        <v>54371509</v>
      </c>
      <c r="T21" s="35">
        <f t="shared" si="0"/>
        <v>150071495</v>
      </c>
      <c r="U21" s="35">
        <f t="shared" si="0"/>
        <v>101289510</v>
      </c>
      <c r="V21" s="35">
        <f t="shared" si="0"/>
        <v>305732514</v>
      </c>
      <c r="W21" s="35">
        <f t="shared" si="0"/>
        <v>1254040588</v>
      </c>
      <c r="X21" s="35">
        <f t="shared" si="0"/>
        <v>1229559709</v>
      </c>
      <c r="Y21" s="35">
        <f t="shared" si="0"/>
        <v>24480879</v>
      </c>
      <c r="Z21" s="36">
        <f>+IF(X21&lt;&gt;0,+(Y21/X21)*100,0)</f>
        <v>1.9910280745869819</v>
      </c>
      <c r="AA21" s="33">
        <f>SUM(AA5:AA20)</f>
        <v>1229559709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38838486</v>
      </c>
      <c r="D24" s="6"/>
      <c r="E24" s="7">
        <v>43643267</v>
      </c>
      <c r="F24" s="8">
        <v>42811989</v>
      </c>
      <c r="G24" s="8">
        <v>3043545</v>
      </c>
      <c r="H24" s="8">
        <v>3225409</v>
      </c>
      <c r="I24" s="8">
        <v>3192609</v>
      </c>
      <c r="J24" s="8">
        <v>9461563</v>
      </c>
      <c r="K24" s="8">
        <v>3391912</v>
      </c>
      <c r="L24" s="8">
        <v>3847709</v>
      </c>
      <c r="M24" s="8">
        <v>3502835</v>
      </c>
      <c r="N24" s="8">
        <v>10742456</v>
      </c>
      <c r="O24" s="8">
        <v>3399185</v>
      </c>
      <c r="P24" s="8">
        <v>3346284</v>
      </c>
      <c r="Q24" s="8">
        <v>3304950</v>
      </c>
      <c r="R24" s="8">
        <v>10050419</v>
      </c>
      <c r="S24" s="8">
        <v>3240682</v>
      </c>
      <c r="T24" s="8">
        <v>3261093</v>
      </c>
      <c r="U24" s="8">
        <v>3392791</v>
      </c>
      <c r="V24" s="8">
        <v>9894566</v>
      </c>
      <c r="W24" s="8">
        <v>40149004</v>
      </c>
      <c r="X24" s="8">
        <v>42811989</v>
      </c>
      <c r="Y24" s="8">
        <v>-2662985</v>
      </c>
      <c r="Z24" s="2">
        <v>-6.220185191582666</v>
      </c>
      <c r="AA24" s="6">
        <v>42811989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27273999</v>
      </c>
      <c r="D26" s="6"/>
      <c r="E26" s="7">
        <v>113811544</v>
      </c>
      <c r="F26" s="8">
        <v>113592228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113592228</v>
      </c>
      <c r="Y26" s="8">
        <v>-113592228</v>
      </c>
      <c r="Z26" s="2">
        <v>-100</v>
      </c>
      <c r="AA26" s="6">
        <v>113592228</v>
      </c>
    </row>
    <row r="27" spans="1:27" ht="13.5" x14ac:dyDescent="0.25">
      <c r="A27" s="25" t="s">
        <v>53</v>
      </c>
      <c r="B27" s="24" t="s">
        <v>32</v>
      </c>
      <c r="C27" s="6">
        <v>6001661</v>
      </c>
      <c r="D27" s="6"/>
      <c r="E27" s="7">
        <v>60118564</v>
      </c>
      <c r="F27" s="8">
        <v>48806094</v>
      </c>
      <c r="G27" s="8"/>
      <c r="H27" s="8">
        <v>6363908</v>
      </c>
      <c r="I27" s="8">
        <v>6158621</v>
      </c>
      <c r="J27" s="8">
        <v>12522529</v>
      </c>
      <c r="K27" s="8">
        <v>6363908</v>
      </c>
      <c r="L27" s="8">
        <v>6158621</v>
      </c>
      <c r="M27" s="8">
        <v>9061485</v>
      </c>
      <c r="N27" s="8">
        <v>21584014</v>
      </c>
      <c r="O27" s="8">
        <v>12062609</v>
      </c>
      <c r="P27" s="8">
        <v>11518523</v>
      </c>
      <c r="Q27" s="8">
        <v>1052342</v>
      </c>
      <c r="R27" s="8">
        <v>24633474</v>
      </c>
      <c r="S27" s="8"/>
      <c r="T27" s="8"/>
      <c r="U27" s="8"/>
      <c r="V27" s="8"/>
      <c r="W27" s="8">
        <v>58740017</v>
      </c>
      <c r="X27" s="8">
        <v>48806094</v>
      </c>
      <c r="Y27" s="8">
        <v>9933923</v>
      </c>
      <c r="Z27" s="2">
        <v>20.353857860454884</v>
      </c>
      <c r="AA27" s="6">
        <v>48806094</v>
      </c>
    </row>
    <row r="28" spans="1:27" ht="13.5" x14ac:dyDescent="0.25">
      <c r="A28" s="25" t="s">
        <v>54</v>
      </c>
      <c r="B28" s="24" t="s">
        <v>32</v>
      </c>
      <c r="C28" s="6">
        <v>3210049</v>
      </c>
      <c r="D28" s="6"/>
      <c r="E28" s="7">
        <v>4197912</v>
      </c>
      <c r="F28" s="8">
        <v>4197912</v>
      </c>
      <c r="G28" s="8"/>
      <c r="H28" s="8"/>
      <c r="I28" s="8"/>
      <c r="J28" s="8"/>
      <c r="K28" s="8"/>
      <c r="L28" s="8"/>
      <c r="M28" s="8">
        <v>684776</v>
      </c>
      <c r="N28" s="8">
        <v>684776</v>
      </c>
      <c r="O28" s="8"/>
      <c r="P28" s="8"/>
      <c r="Q28" s="8">
        <v>89397</v>
      </c>
      <c r="R28" s="8">
        <v>89397</v>
      </c>
      <c r="S28" s="8"/>
      <c r="T28" s="8"/>
      <c r="U28" s="8"/>
      <c r="V28" s="8"/>
      <c r="W28" s="8">
        <v>774173</v>
      </c>
      <c r="X28" s="8">
        <v>4197912</v>
      </c>
      <c r="Y28" s="8">
        <v>-3423739</v>
      </c>
      <c r="Z28" s="2">
        <v>-81.558141285477163</v>
      </c>
      <c r="AA28" s="6">
        <v>4197912</v>
      </c>
    </row>
    <row r="29" spans="1:27" ht="13.5" x14ac:dyDescent="0.25">
      <c r="A29" s="25" t="s">
        <v>55</v>
      </c>
      <c r="B29" s="24" t="s">
        <v>32</v>
      </c>
      <c r="C29" s="6">
        <v>804318063</v>
      </c>
      <c r="D29" s="6"/>
      <c r="E29" s="7">
        <v>964555540</v>
      </c>
      <c r="F29" s="8">
        <v>964555540</v>
      </c>
      <c r="G29" s="8"/>
      <c r="H29" s="8">
        <v>130541402</v>
      </c>
      <c r="I29" s="8">
        <v>113208950</v>
      </c>
      <c r="J29" s="8">
        <v>243750352</v>
      </c>
      <c r="K29" s="8">
        <v>69958742</v>
      </c>
      <c r="L29" s="8">
        <v>65336615</v>
      </c>
      <c r="M29" s="8">
        <v>67806042</v>
      </c>
      <c r="N29" s="8">
        <v>203101399</v>
      </c>
      <c r="O29" s="8">
        <v>64543702</v>
      </c>
      <c r="P29" s="8">
        <v>64011309</v>
      </c>
      <c r="Q29" s="8">
        <v>60611063</v>
      </c>
      <c r="R29" s="8">
        <v>189166074</v>
      </c>
      <c r="S29" s="8">
        <v>65680997</v>
      </c>
      <c r="T29" s="8">
        <v>66279316</v>
      </c>
      <c r="U29" s="8">
        <v>185297531</v>
      </c>
      <c r="V29" s="8">
        <v>317257844</v>
      </c>
      <c r="W29" s="8">
        <v>953275669</v>
      </c>
      <c r="X29" s="8">
        <v>964555540</v>
      </c>
      <c r="Y29" s="8">
        <v>-11279871</v>
      </c>
      <c r="Z29" s="2">
        <v>-1.1694371689576319</v>
      </c>
      <c r="AA29" s="6">
        <v>964555540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351013</v>
      </c>
      <c r="F30" s="8">
        <v>315913</v>
      </c>
      <c r="G30" s="8"/>
      <c r="H30" s="8">
        <v>11444</v>
      </c>
      <c r="I30" s="8"/>
      <c r="J30" s="8">
        <v>11444</v>
      </c>
      <c r="K30" s="8">
        <v>1756</v>
      </c>
      <c r="L30" s="8">
        <v>22001</v>
      </c>
      <c r="M30" s="8">
        <v>1756</v>
      </c>
      <c r="N30" s="8">
        <v>25513</v>
      </c>
      <c r="O30" s="8"/>
      <c r="P30" s="8">
        <v>4247</v>
      </c>
      <c r="Q30" s="8">
        <v>14550</v>
      </c>
      <c r="R30" s="8">
        <v>18797</v>
      </c>
      <c r="S30" s="8">
        <v>44793</v>
      </c>
      <c r="T30" s="8">
        <v>3746</v>
      </c>
      <c r="U30" s="8">
        <v>127214</v>
      </c>
      <c r="V30" s="8">
        <v>175753</v>
      </c>
      <c r="W30" s="8">
        <v>231507</v>
      </c>
      <c r="X30" s="8">
        <v>315913</v>
      </c>
      <c r="Y30" s="8">
        <v>-84406</v>
      </c>
      <c r="Z30" s="2">
        <v>-26.7181154305141</v>
      </c>
      <c r="AA30" s="6">
        <v>315913</v>
      </c>
    </row>
    <row r="31" spans="1:27" ht="13.5" x14ac:dyDescent="0.25">
      <c r="A31" s="25" t="s">
        <v>57</v>
      </c>
      <c r="B31" s="24" t="s">
        <v>32</v>
      </c>
      <c r="C31" s="6">
        <v>19283729</v>
      </c>
      <c r="D31" s="6"/>
      <c r="E31" s="7">
        <v>41005539</v>
      </c>
      <c r="F31" s="8">
        <v>34909415</v>
      </c>
      <c r="G31" s="8">
        <v>936841</v>
      </c>
      <c r="H31" s="8">
        <v>1112914</v>
      </c>
      <c r="I31" s="8">
        <v>837679</v>
      </c>
      <c r="J31" s="8">
        <v>2887434</v>
      </c>
      <c r="K31" s="8">
        <v>1013748</v>
      </c>
      <c r="L31" s="8">
        <v>678095</v>
      </c>
      <c r="M31" s="8">
        <v>4045353</v>
      </c>
      <c r="N31" s="8">
        <v>5737196</v>
      </c>
      <c r="O31" s="8">
        <v>492398</v>
      </c>
      <c r="P31" s="8">
        <v>236609</v>
      </c>
      <c r="Q31" s="8">
        <v>1524325</v>
      </c>
      <c r="R31" s="8">
        <v>2253332</v>
      </c>
      <c r="S31" s="8">
        <v>238397</v>
      </c>
      <c r="T31" s="8">
        <v>3920571</v>
      </c>
      <c r="U31" s="8">
        <v>2337291</v>
      </c>
      <c r="V31" s="8">
        <v>6496259</v>
      </c>
      <c r="W31" s="8">
        <v>17374221</v>
      </c>
      <c r="X31" s="8">
        <v>34909415</v>
      </c>
      <c r="Y31" s="8">
        <v>-17535194</v>
      </c>
      <c r="Z31" s="2">
        <v>-50.23055814599013</v>
      </c>
      <c r="AA31" s="6">
        <v>34909415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28291558</v>
      </c>
      <c r="D33" s="6"/>
      <c r="E33" s="7">
        <v>7612000</v>
      </c>
      <c r="F33" s="8">
        <v>7046371</v>
      </c>
      <c r="G33" s="8">
        <v>577581</v>
      </c>
      <c r="H33" s="8">
        <v>340374</v>
      </c>
      <c r="I33" s="8">
        <v>286377</v>
      </c>
      <c r="J33" s="8">
        <v>1204332</v>
      </c>
      <c r="K33" s="8">
        <v>314041</v>
      </c>
      <c r="L33" s="8">
        <v>533186</v>
      </c>
      <c r="M33" s="8">
        <v>169568</v>
      </c>
      <c r="N33" s="8">
        <v>1016795</v>
      </c>
      <c r="O33" s="8">
        <v>380038</v>
      </c>
      <c r="P33" s="8">
        <v>179544</v>
      </c>
      <c r="Q33" s="8">
        <v>277450</v>
      </c>
      <c r="R33" s="8">
        <v>837032</v>
      </c>
      <c r="S33" s="8">
        <v>118153</v>
      </c>
      <c r="T33" s="8">
        <v>402750</v>
      </c>
      <c r="U33" s="8">
        <v>580742</v>
      </c>
      <c r="V33" s="8">
        <v>1101645</v>
      </c>
      <c r="W33" s="8">
        <v>4159804</v>
      </c>
      <c r="X33" s="8">
        <v>7046371</v>
      </c>
      <c r="Y33" s="8">
        <v>-2886567</v>
      </c>
      <c r="Z33" s="2">
        <v>-40.96529972662524</v>
      </c>
      <c r="AA33" s="6">
        <v>7046371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927217545</v>
      </c>
      <c r="D35" s="33">
        <f>SUM(D24:D34)</f>
        <v>0</v>
      </c>
      <c r="E35" s="34">
        <f t="shared" si="1"/>
        <v>1235295379</v>
      </c>
      <c r="F35" s="35">
        <f t="shared" si="1"/>
        <v>1216235462</v>
      </c>
      <c r="G35" s="35">
        <f t="shared" si="1"/>
        <v>4557967</v>
      </c>
      <c r="H35" s="35">
        <f t="shared" si="1"/>
        <v>141595451</v>
      </c>
      <c r="I35" s="35">
        <f t="shared" si="1"/>
        <v>123684236</v>
      </c>
      <c r="J35" s="35">
        <f t="shared" si="1"/>
        <v>269837654</v>
      </c>
      <c r="K35" s="35">
        <f t="shared" si="1"/>
        <v>81044107</v>
      </c>
      <c r="L35" s="35">
        <f t="shared" si="1"/>
        <v>76576227</v>
      </c>
      <c r="M35" s="35">
        <f t="shared" si="1"/>
        <v>85271815</v>
      </c>
      <c r="N35" s="35">
        <f t="shared" si="1"/>
        <v>242892149</v>
      </c>
      <c r="O35" s="35">
        <f t="shared" si="1"/>
        <v>80877932</v>
      </c>
      <c r="P35" s="35">
        <f t="shared" si="1"/>
        <v>79296516</v>
      </c>
      <c r="Q35" s="35">
        <f t="shared" si="1"/>
        <v>66874077</v>
      </c>
      <c r="R35" s="35">
        <f t="shared" si="1"/>
        <v>227048525</v>
      </c>
      <c r="S35" s="35">
        <f t="shared" si="1"/>
        <v>69323022</v>
      </c>
      <c r="T35" s="35">
        <f t="shared" si="1"/>
        <v>73867476</v>
      </c>
      <c r="U35" s="35">
        <f t="shared" si="1"/>
        <v>191735569</v>
      </c>
      <c r="V35" s="35">
        <f t="shared" si="1"/>
        <v>334926067</v>
      </c>
      <c r="W35" s="35">
        <f t="shared" si="1"/>
        <v>1074704395</v>
      </c>
      <c r="X35" s="35">
        <f t="shared" si="1"/>
        <v>1216235462</v>
      </c>
      <c r="Y35" s="35">
        <f t="shared" si="1"/>
        <v>-141531067</v>
      </c>
      <c r="Z35" s="36">
        <f>+IF(X35&lt;&gt;0,+(Y35/X35)*100,0)</f>
        <v>-11.636814697646104</v>
      </c>
      <c r="AA35" s="33">
        <f>SUM(AA24:AA34)</f>
        <v>1216235462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215915317</v>
      </c>
      <c r="D37" s="46">
        <f>+D21-D35</f>
        <v>0</v>
      </c>
      <c r="E37" s="47">
        <f t="shared" si="2"/>
        <v>-10038373</v>
      </c>
      <c r="F37" s="48">
        <f t="shared" si="2"/>
        <v>13324247</v>
      </c>
      <c r="G37" s="48">
        <f t="shared" si="2"/>
        <v>117842287</v>
      </c>
      <c r="H37" s="48">
        <f t="shared" si="2"/>
        <v>-33279898</v>
      </c>
      <c r="I37" s="48">
        <f t="shared" si="2"/>
        <v>-22446196</v>
      </c>
      <c r="J37" s="48">
        <f t="shared" si="2"/>
        <v>62116193</v>
      </c>
      <c r="K37" s="48">
        <f t="shared" si="2"/>
        <v>17033542</v>
      </c>
      <c r="L37" s="48">
        <f t="shared" si="2"/>
        <v>-5140676</v>
      </c>
      <c r="M37" s="48">
        <f t="shared" si="2"/>
        <v>41717971</v>
      </c>
      <c r="N37" s="48">
        <f t="shared" si="2"/>
        <v>53610837</v>
      </c>
      <c r="O37" s="48">
        <f t="shared" si="2"/>
        <v>26355948</v>
      </c>
      <c r="P37" s="48">
        <f t="shared" si="2"/>
        <v>19503014</v>
      </c>
      <c r="Q37" s="48">
        <f t="shared" si="2"/>
        <v>46943754</v>
      </c>
      <c r="R37" s="48">
        <f t="shared" si="2"/>
        <v>92802716</v>
      </c>
      <c r="S37" s="48">
        <f t="shared" si="2"/>
        <v>-14951513</v>
      </c>
      <c r="T37" s="48">
        <f t="shared" si="2"/>
        <v>76204019</v>
      </c>
      <c r="U37" s="48">
        <f t="shared" si="2"/>
        <v>-90446059</v>
      </c>
      <c r="V37" s="48">
        <f t="shared" si="2"/>
        <v>-29193553</v>
      </c>
      <c r="W37" s="48">
        <f t="shared" si="2"/>
        <v>179336193</v>
      </c>
      <c r="X37" s="48">
        <f>IF(F21=F35,0,X21-X35)</f>
        <v>13324247</v>
      </c>
      <c r="Y37" s="48">
        <f t="shared" si="2"/>
        <v>166011946</v>
      </c>
      <c r="Z37" s="49">
        <f>+IF(X37&lt;&gt;0,+(Y37/X37)*100,0)</f>
        <v>1245.9386710558579</v>
      </c>
      <c r="AA37" s="46">
        <f>+AA21-AA35</f>
        <v>13324247</v>
      </c>
    </row>
    <row r="38" spans="1:27" ht="23.1" customHeight="1" x14ac:dyDescent="0.25">
      <c r="A38" s="50" t="s">
        <v>62</v>
      </c>
      <c r="B38" s="29" t="s">
        <v>32</v>
      </c>
      <c r="C38" s="6">
        <v>23840875</v>
      </c>
      <c r="D38" s="6"/>
      <c r="E38" s="7">
        <v>18513000</v>
      </c>
      <c r="F38" s="8">
        <v>18513000</v>
      </c>
      <c r="G38" s="8"/>
      <c r="H38" s="8"/>
      <c r="I38" s="8"/>
      <c r="J38" s="8"/>
      <c r="K38" s="8">
        <v>6510115</v>
      </c>
      <c r="L38" s="8"/>
      <c r="M38" s="8">
        <v>5937828</v>
      </c>
      <c r="N38" s="8">
        <v>12447943</v>
      </c>
      <c r="O38" s="8"/>
      <c r="P38" s="8"/>
      <c r="Q38" s="8">
        <v>2060451</v>
      </c>
      <c r="R38" s="8">
        <v>2060451</v>
      </c>
      <c r="S38" s="8"/>
      <c r="T38" s="8">
        <v>4004604</v>
      </c>
      <c r="U38" s="8"/>
      <c r="V38" s="8">
        <v>4004604</v>
      </c>
      <c r="W38" s="8">
        <v>18512998</v>
      </c>
      <c r="X38" s="8">
        <v>18513000</v>
      </c>
      <c r="Y38" s="8">
        <v>-2</v>
      </c>
      <c r="Z38" s="2"/>
      <c r="AA38" s="6">
        <v>18513000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239756192</v>
      </c>
      <c r="D41" s="56">
        <f>SUM(D37:D40)</f>
        <v>0</v>
      </c>
      <c r="E41" s="57">
        <f t="shared" si="3"/>
        <v>8474627</v>
      </c>
      <c r="F41" s="58">
        <f t="shared" si="3"/>
        <v>31837247</v>
      </c>
      <c r="G41" s="58">
        <f t="shared" si="3"/>
        <v>117842287</v>
      </c>
      <c r="H41" s="58">
        <f t="shared" si="3"/>
        <v>-33279898</v>
      </c>
      <c r="I41" s="58">
        <f t="shared" si="3"/>
        <v>-22446196</v>
      </c>
      <c r="J41" s="58">
        <f t="shared" si="3"/>
        <v>62116193</v>
      </c>
      <c r="K41" s="58">
        <f t="shared" si="3"/>
        <v>23543657</v>
      </c>
      <c r="L41" s="58">
        <f t="shared" si="3"/>
        <v>-5140676</v>
      </c>
      <c r="M41" s="58">
        <f t="shared" si="3"/>
        <v>47655799</v>
      </c>
      <c r="N41" s="58">
        <f t="shared" si="3"/>
        <v>66058780</v>
      </c>
      <c r="O41" s="58">
        <f t="shared" si="3"/>
        <v>26355948</v>
      </c>
      <c r="P41" s="58">
        <f t="shared" si="3"/>
        <v>19503014</v>
      </c>
      <c r="Q41" s="58">
        <f t="shared" si="3"/>
        <v>49004205</v>
      </c>
      <c r="R41" s="58">
        <f t="shared" si="3"/>
        <v>94863167</v>
      </c>
      <c r="S41" s="58">
        <f t="shared" si="3"/>
        <v>-14951513</v>
      </c>
      <c r="T41" s="58">
        <f t="shared" si="3"/>
        <v>80208623</v>
      </c>
      <c r="U41" s="58">
        <f t="shared" si="3"/>
        <v>-90446059</v>
      </c>
      <c r="V41" s="58">
        <f t="shared" si="3"/>
        <v>-25188949</v>
      </c>
      <c r="W41" s="58">
        <f t="shared" si="3"/>
        <v>197849191</v>
      </c>
      <c r="X41" s="58">
        <f t="shared" si="3"/>
        <v>31837247</v>
      </c>
      <c r="Y41" s="58">
        <f t="shared" si="3"/>
        <v>166011944</v>
      </c>
      <c r="Z41" s="59">
        <f>+IF(X41&lt;&gt;0,+(Y41/X41)*100,0)</f>
        <v>521.43938199179092</v>
      </c>
      <c r="AA41" s="56">
        <f>SUM(AA37:AA40)</f>
        <v>31837247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239756192</v>
      </c>
      <c r="D43" s="64">
        <f>+D41-D42</f>
        <v>0</v>
      </c>
      <c r="E43" s="65">
        <f t="shared" si="4"/>
        <v>8474627</v>
      </c>
      <c r="F43" s="66">
        <f t="shared" si="4"/>
        <v>31837247</v>
      </c>
      <c r="G43" s="66">
        <f t="shared" si="4"/>
        <v>117842287</v>
      </c>
      <c r="H43" s="66">
        <f t="shared" si="4"/>
        <v>-33279898</v>
      </c>
      <c r="I43" s="66">
        <f t="shared" si="4"/>
        <v>-22446196</v>
      </c>
      <c r="J43" s="66">
        <f t="shared" si="4"/>
        <v>62116193</v>
      </c>
      <c r="K43" s="66">
        <f t="shared" si="4"/>
        <v>23543657</v>
      </c>
      <c r="L43" s="66">
        <f t="shared" si="4"/>
        <v>-5140676</v>
      </c>
      <c r="M43" s="66">
        <f t="shared" si="4"/>
        <v>47655799</v>
      </c>
      <c r="N43" s="66">
        <f t="shared" si="4"/>
        <v>66058780</v>
      </c>
      <c r="O43" s="66">
        <f t="shared" si="4"/>
        <v>26355948</v>
      </c>
      <c r="P43" s="66">
        <f t="shared" si="4"/>
        <v>19503014</v>
      </c>
      <c r="Q43" s="66">
        <f t="shared" si="4"/>
        <v>49004205</v>
      </c>
      <c r="R43" s="66">
        <f t="shared" si="4"/>
        <v>94863167</v>
      </c>
      <c r="S43" s="66">
        <f t="shared" si="4"/>
        <v>-14951513</v>
      </c>
      <c r="T43" s="66">
        <f t="shared" si="4"/>
        <v>80208623</v>
      </c>
      <c r="U43" s="66">
        <f t="shared" si="4"/>
        <v>-90446059</v>
      </c>
      <c r="V43" s="66">
        <f t="shared" si="4"/>
        <v>-25188949</v>
      </c>
      <c r="W43" s="66">
        <f t="shared" si="4"/>
        <v>197849191</v>
      </c>
      <c r="X43" s="66">
        <f t="shared" si="4"/>
        <v>31837247</v>
      </c>
      <c r="Y43" s="66">
        <f t="shared" si="4"/>
        <v>166011944</v>
      </c>
      <c r="Z43" s="67">
        <f>+IF(X43&lt;&gt;0,+(Y43/X43)*100,0)</f>
        <v>521.43938199179092</v>
      </c>
      <c r="AA43" s="64">
        <f>+AA41-AA42</f>
        <v>31837247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239756192</v>
      </c>
      <c r="D45" s="56">
        <f>SUM(D43:D44)</f>
        <v>0</v>
      </c>
      <c r="E45" s="57">
        <f t="shared" si="5"/>
        <v>8474627</v>
      </c>
      <c r="F45" s="58">
        <f t="shared" si="5"/>
        <v>31837247</v>
      </c>
      <c r="G45" s="58">
        <f t="shared" si="5"/>
        <v>117842287</v>
      </c>
      <c r="H45" s="58">
        <f t="shared" si="5"/>
        <v>-33279898</v>
      </c>
      <c r="I45" s="58">
        <f t="shared" si="5"/>
        <v>-22446196</v>
      </c>
      <c r="J45" s="58">
        <f t="shared" si="5"/>
        <v>62116193</v>
      </c>
      <c r="K45" s="58">
        <f t="shared" si="5"/>
        <v>23543657</v>
      </c>
      <c r="L45" s="58">
        <f t="shared" si="5"/>
        <v>-5140676</v>
      </c>
      <c r="M45" s="58">
        <f t="shared" si="5"/>
        <v>47655799</v>
      </c>
      <c r="N45" s="58">
        <f t="shared" si="5"/>
        <v>66058780</v>
      </c>
      <c r="O45" s="58">
        <f t="shared" si="5"/>
        <v>26355948</v>
      </c>
      <c r="P45" s="58">
        <f t="shared" si="5"/>
        <v>19503014</v>
      </c>
      <c r="Q45" s="58">
        <f t="shared" si="5"/>
        <v>49004205</v>
      </c>
      <c r="R45" s="58">
        <f t="shared" si="5"/>
        <v>94863167</v>
      </c>
      <c r="S45" s="58">
        <f t="shared" si="5"/>
        <v>-14951513</v>
      </c>
      <c r="T45" s="58">
        <f t="shared" si="5"/>
        <v>80208623</v>
      </c>
      <c r="U45" s="58">
        <f t="shared" si="5"/>
        <v>-90446059</v>
      </c>
      <c r="V45" s="58">
        <f t="shared" si="5"/>
        <v>-25188949</v>
      </c>
      <c r="W45" s="58">
        <f t="shared" si="5"/>
        <v>197849191</v>
      </c>
      <c r="X45" s="58">
        <f t="shared" si="5"/>
        <v>31837247</v>
      </c>
      <c r="Y45" s="58">
        <f t="shared" si="5"/>
        <v>166011944</v>
      </c>
      <c r="Z45" s="59">
        <f>+IF(X45&lt;&gt;0,+(Y45/X45)*100,0)</f>
        <v>521.43938199179092</v>
      </c>
      <c r="AA45" s="56">
        <f>SUM(AA43:AA44)</f>
        <v>31837247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239756192</v>
      </c>
      <c r="D47" s="71">
        <f>SUM(D45:D46)</f>
        <v>0</v>
      </c>
      <c r="E47" s="72">
        <f t="shared" si="6"/>
        <v>8474627</v>
      </c>
      <c r="F47" s="73">
        <f t="shared" si="6"/>
        <v>31837247</v>
      </c>
      <c r="G47" s="73">
        <f t="shared" si="6"/>
        <v>117842287</v>
      </c>
      <c r="H47" s="74">
        <f t="shared" si="6"/>
        <v>-33279898</v>
      </c>
      <c r="I47" s="74">
        <f t="shared" si="6"/>
        <v>-22446196</v>
      </c>
      <c r="J47" s="74">
        <f t="shared" si="6"/>
        <v>62116193</v>
      </c>
      <c r="K47" s="74">
        <f t="shared" si="6"/>
        <v>23543657</v>
      </c>
      <c r="L47" s="74">
        <f t="shared" si="6"/>
        <v>-5140676</v>
      </c>
      <c r="M47" s="73">
        <f t="shared" si="6"/>
        <v>47655799</v>
      </c>
      <c r="N47" s="73">
        <f t="shared" si="6"/>
        <v>66058780</v>
      </c>
      <c r="O47" s="74">
        <f t="shared" si="6"/>
        <v>26355948</v>
      </c>
      <c r="P47" s="74">
        <f t="shared" si="6"/>
        <v>19503014</v>
      </c>
      <c r="Q47" s="74">
        <f t="shared" si="6"/>
        <v>49004205</v>
      </c>
      <c r="R47" s="74">
        <f t="shared" si="6"/>
        <v>94863167</v>
      </c>
      <c r="S47" s="74">
        <f t="shared" si="6"/>
        <v>-14951513</v>
      </c>
      <c r="T47" s="73">
        <f t="shared" si="6"/>
        <v>80208623</v>
      </c>
      <c r="U47" s="73">
        <f t="shared" si="6"/>
        <v>-90446059</v>
      </c>
      <c r="V47" s="74">
        <f t="shared" si="6"/>
        <v>-25188949</v>
      </c>
      <c r="W47" s="74">
        <f t="shared" si="6"/>
        <v>197849191</v>
      </c>
      <c r="X47" s="74">
        <f t="shared" si="6"/>
        <v>31837247</v>
      </c>
      <c r="Y47" s="74">
        <f t="shared" si="6"/>
        <v>166011944</v>
      </c>
      <c r="Z47" s="75">
        <f>+IF(X47&lt;&gt;0,+(Y47/X47)*100,0)</f>
        <v>521.43938199179092</v>
      </c>
      <c r="AA47" s="76">
        <f>SUM(AA45:AA46)</f>
        <v>31837247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268186679</v>
      </c>
      <c r="D6" s="6"/>
      <c r="E6" s="7">
        <v>275105551</v>
      </c>
      <c r="F6" s="8">
        <v>307733781</v>
      </c>
      <c r="G6" s="8">
        <v>26704946</v>
      </c>
      <c r="H6" s="8">
        <v>27995768</v>
      </c>
      <c r="I6" s="8">
        <v>25921010</v>
      </c>
      <c r="J6" s="8">
        <v>80621724</v>
      </c>
      <c r="K6" s="8">
        <v>25888688</v>
      </c>
      <c r="L6" s="8">
        <v>23275009</v>
      </c>
      <c r="M6" s="8">
        <v>24095110</v>
      </c>
      <c r="N6" s="8">
        <v>73258807</v>
      </c>
      <c r="O6" s="8">
        <v>23832949</v>
      </c>
      <c r="P6" s="8">
        <v>22784445</v>
      </c>
      <c r="Q6" s="8">
        <v>23733164</v>
      </c>
      <c r="R6" s="8">
        <v>70350558</v>
      </c>
      <c r="S6" s="8">
        <v>21576175</v>
      </c>
      <c r="T6" s="8">
        <v>26820268</v>
      </c>
      <c r="U6" s="8"/>
      <c r="V6" s="8">
        <v>48396443</v>
      </c>
      <c r="W6" s="8">
        <v>272627532</v>
      </c>
      <c r="X6" s="8">
        <v>307733781</v>
      </c>
      <c r="Y6" s="8">
        <v>-35106249</v>
      </c>
      <c r="Z6" s="2">
        <v>-11.407993261552264</v>
      </c>
      <c r="AA6" s="6">
        <v>307733781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34332098</v>
      </c>
      <c r="D18" s="6"/>
      <c r="E18" s="7">
        <v>85677216</v>
      </c>
      <c r="F18" s="8"/>
      <c r="G18" s="8">
        <v>21070500</v>
      </c>
      <c r="H18" s="8"/>
      <c r="I18" s="8"/>
      <c r="J18" s="8">
        <v>21070500</v>
      </c>
      <c r="K18" s="8"/>
      <c r="L18" s="8"/>
      <c r="M18" s="8">
        <v>14799620</v>
      </c>
      <c r="N18" s="8">
        <v>14799620</v>
      </c>
      <c r="O18" s="8"/>
      <c r="P18" s="8"/>
      <c r="Q18" s="8">
        <v>12642080</v>
      </c>
      <c r="R18" s="8">
        <v>12642080</v>
      </c>
      <c r="S18" s="8"/>
      <c r="T18" s="8"/>
      <c r="U18" s="8"/>
      <c r="V18" s="8"/>
      <c r="W18" s="8">
        <v>48512200</v>
      </c>
      <c r="X18" s="8"/>
      <c r="Y18" s="8">
        <v>48512200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18981</v>
      </c>
      <c r="D19" s="6"/>
      <c r="E19" s="7"/>
      <c r="F19" s="26"/>
      <c r="G19" s="26"/>
      <c r="H19" s="26">
        <v>4825</v>
      </c>
      <c r="I19" s="26">
        <v>8713</v>
      </c>
      <c r="J19" s="26">
        <v>13538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13538</v>
      </c>
      <c r="X19" s="26"/>
      <c r="Y19" s="26">
        <v>13538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302537758</v>
      </c>
      <c r="D21" s="33">
        <f t="shared" si="0"/>
        <v>0</v>
      </c>
      <c r="E21" s="34">
        <f t="shared" si="0"/>
        <v>360782767</v>
      </c>
      <c r="F21" s="35">
        <f t="shared" si="0"/>
        <v>307733781</v>
      </c>
      <c r="G21" s="35">
        <f t="shared" si="0"/>
        <v>47775446</v>
      </c>
      <c r="H21" s="35">
        <f t="shared" si="0"/>
        <v>28000593</v>
      </c>
      <c r="I21" s="35">
        <f t="shared" si="0"/>
        <v>25929723</v>
      </c>
      <c r="J21" s="35">
        <f t="shared" si="0"/>
        <v>101705762</v>
      </c>
      <c r="K21" s="35">
        <f t="shared" si="0"/>
        <v>25888688</v>
      </c>
      <c r="L21" s="35">
        <f t="shared" si="0"/>
        <v>23275009</v>
      </c>
      <c r="M21" s="35">
        <f t="shared" si="0"/>
        <v>38894730</v>
      </c>
      <c r="N21" s="35">
        <f t="shared" si="0"/>
        <v>88058427</v>
      </c>
      <c r="O21" s="35">
        <f t="shared" si="0"/>
        <v>23832949</v>
      </c>
      <c r="P21" s="35">
        <f t="shared" si="0"/>
        <v>22784445</v>
      </c>
      <c r="Q21" s="35">
        <f t="shared" si="0"/>
        <v>36375244</v>
      </c>
      <c r="R21" s="35">
        <f t="shared" si="0"/>
        <v>82992638</v>
      </c>
      <c r="S21" s="35">
        <f t="shared" si="0"/>
        <v>21576175</v>
      </c>
      <c r="T21" s="35">
        <f t="shared" si="0"/>
        <v>26820268</v>
      </c>
      <c r="U21" s="35">
        <f t="shared" si="0"/>
        <v>0</v>
      </c>
      <c r="V21" s="35">
        <f t="shared" si="0"/>
        <v>48396443</v>
      </c>
      <c r="W21" s="35">
        <f t="shared" si="0"/>
        <v>321153270</v>
      </c>
      <c r="X21" s="35">
        <f t="shared" si="0"/>
        <v>307733781</v>
      </c>
      <c r="Y21" s="35">
        <f t="shared" si="0"/>
        <v>13419489</v>
      </c>
      <c r="Z21" s="36">
        <f>+IF(X21&lt;&gt;0,+(Y21/X21)*100,0)</f>
        <v>4.3607461476580633</v>
      </c>
      <c r="AA21" s="33">
        <f>SUM(AA5:AA20)</f>
        <v>307733781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32858483</v>
      </c>
      <c r="D24" s="6"/>
      <c r="E24" s="7">
        <v>38916807</v>
      </c>
      <c r="F24" s="8">
        <v>33518151</v>
      </c>
      <c r="G24" s="8">
        <v>2936921</v>
      </c>
      <c r="H24" s="8">
        <v>3254987</v>
      </c>
      <c r="I24" s="8">
        <v>2838699</v>
      </c>
      <c r="J24" s="8">
        <v>9030607</v>
      </c>
      <c r="K24" s="8">
        <v>3109575</v>
      </c>
      <c r="L24" s="8">
        <v>2761776</v>
      </c>
      <c r="M24" s="8">
        <v>3334241</v>
      </c>
      <c r="N24" s="8">
        <v>9205592</v>
      </c>
      <c r="O24" s="8">
        <v>2608032</v>
      </c>
      <c r="P24" s="8">
        <v>2551262</v>
      </c>
      <c r="Q24" s="8">
        <v>2676094</v>
      </c>
      <c r="R24" s="8">
        <v>7835388</v>
      </c>
      <c r="S24" s="8">
        <v>3318473</v>
      </c>
      <c r="T24" s="8">
        <v>2839784</v>
      </c>
      <c r="U24" s="8"/>
      <c r="V24" s="8">
        <v>6158257</v>
      </c>
      <c r="W24" s="8">
        <v>32229844</v>
      </c>
      <c r="X24" s="8">
        <v>33518151</v>
      </c>
      <c r="Y24" s="8">
        <v>-1288307</v>
      </c>
      <c r="Z24" s="2">
        <v>-3.8436099891070961</v>
      </c>
      <c r="AA24" s="6">
        <v>33518151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23653120</v>
      </c>
      <c r="D26" s="6"/>
      <c r="E26" s="7">
        <v>83527469</v>
      </c>
      <c r="F26" s="8">
        <v>113840124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113840124</v>
      </c>
      <c r="Y26" s="8">
        <v>-113840124</v>
      </c>
      <c r="Z26" s="2">
        <v>-100</v>
      </c>
      <c r="AA26" s="6">
        <v>113840124</v>
      </c>
    </row>
    <row r="27" spans="1:27" ht="13.5" x14ac:dyDescent="0.25">
      <c r="A27" s="25" t="s">
        <v>53</v>
      </c>
      <c r="B27" s="24" t="s">
        <v>32</v>
      </c>
      <c r="C27" s="6">
        <v>13346640</v>
      </c>
      <c r="D27" s="6"/>
      <c r="E27" s="7">
        <v>15053000</v>
      </c>
      <c r="F27" s="8">
        <v>13691500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13691500</v>
      </c>
      <c r="Y27" s="8">
        <v>-13691500</v>
      </c>
      <c r="Z27" s="2">
        <v>-100</v>
      </c>
      <c r="AA27" s="6">
        <v>13691500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410306284</v>
      </c>
      <c r="D29" s="6"/>
      <c r="E29" s="7">
        <v>389046006</v>
      </c>
      <c r="F29" s="8">
        <v>389046012</v>
      </c>
      <c r="G29" s="8">
        <v>61227241</v>
      </c>
      <c r="H29" s="8">
        <v>56462255</v>
      </c>
      <c r="I29" s="8">
        <v>28461541</v>
      </c>
      <c r="J29" s="8">
        <v>146151037</v>
      </c>
      <c r="K29" s="8">
        <v>25360729</v>
      </c>
      <c r="L29" s="8">
        <v>24156005</v>
      </c>
      <c r="M29" s="8">
        <v>23996616</v>
      </c>
      <c r="N29" s="8">
        <v>73513350</v>
      </c>
      <c r="O29" s="8">
        <v>22952879</v>
      </c>
      <c r="P29" s="8">
        <v>21119531</v>
      </c>
      <c r="Q29" s="8">
        <v>23552134</v>
      </c>
      <c r="R29" s="8">
        <v>67624544</v>
      </c>
      <c r="S29" s="8">
        <v>24462450</v>
      </c>
      <c r="T29" s="8">
        <v>28968104</v>
      </c>
      <c r="U29" s="8"/>
      <c r="V29" s="8">
        <v>53430554</v>
      </c>
      <c r="W29" s="8">
        <v>340719485</v>
      </c>
      <c r="X29" s="8">
        <v>389046012</v>
      </c>
      <c r="Y29" s="8">
        <v>-48326527</v>
      </c>
      <c r="Z29" s="2">
        <v>-12.421802437085514</v>
      </c>
      <c r="AA29" s="6">
        <v>389046012</v>
      </c>
    </row>
    <row r="30" spans="1:27" ht="13.5" x14ac:dyDescent="0.25">
      <c r="A30" s="25" t="s">
        <v>56</v>
      </c>
      <c r="B30" s="24" t="s">
        <v>32</v>
      </c>
      <c r="C30" s="6">
        <v>62016</v>
      </c>
      <c r="D30" s="6"/>
      <c r="E30" s="7">
        <v>421120</v>
      </c>
      <c r="F30" s="8">
        <v>221120</v>
      </c>
      <c r="G30" s="8"/>
      <c r="H30" s="8">
        <v>436</v>
      </c>
      <c r="I30" s="8"/>
      <c r="J30" s="8">
        <v>436</v>
      </c>
      <c r="K30" s="8">
        <v>1460</v>
      </c>
      <c r="L30" s="8"/>
      <c r="M30" s="8">
        <v>-58491</v>
      </c>
      <c r="N30" s="8">
        <v>-57031</v>
      </c>
      <c r="O30" s="8"/>
      <c r="P30" s="8"/>
      <c r="Q30" s="8"/>
      <c r="R30" s="8"/>
      <c r="S30" s="8"/>
      <c r="T30" s="8"/>
      <c r="U30" s="8"/>
      <c r="V30" s="8"/>
      <c r="W30" s="8">
        <v>-56595</v>
      </c>
      <c r="X30" s="8">
        <v>221120</v>
      </c>
      <c r="Y30" s="8">
        <v>-277715</v>
      </c>
      <c r="Z30" s="2">
        <v>-125.59469971056441</v>
      </c>
      <c r="AA30" s="6">
        <v>221120</v>
      </c>
    </row>
    <row r="31" spans="1:27" ht="13.5" x14ac:dyDescent="0.25">
      <c r="A31" s="25" t="s">
        <v>57</v>
      </c>
      <c r="B31" s="24" t="s">
        <v>32</v>
      </c>
      <c r="C31" s="6">
        <v>2944000</v>
      </c>
      <c r="D31" s="6"/>
      <c r="E31" s="7">
        <v>14023250</v>
      </c>
      <c r="F31" s="8">
        <v>11251427</v>
      </c>
      <c r="G31" s="8">
        <v>808300</v>
      </c>
      <c r="H31" s="8">
        <v>551261</v>
      </c>
      <c r="I31" s="8">
        <v>15021</v>
      </c>
      <c r="J31" s="8">
        <v>1374582</v>
      </c>
      <c r="K31" s="8">
        <v>1795289</v>
      </c>
      <c r="L31" s="8">
        <v>170340</v>
      </c>
      <c r="M31" s="8">
        <v>189367</v>
      </c>
      <c r="N31" s="8">
        <v>2154996</v>
      </c>
      <c r="O31" s="8">
        <v>756716</v>
      </c>
      <c r="P31" s="8">
        <v>1737793</v>
      </c>
      <c r="Q31" s="8">
        <v>855285</v>
      </c>
      <c r="R31" s="8">
        <v>3349794</v>
      </c>
      <c r="S31" s="8">
        <v>221168</v>
      </c>
      <c r="T31" s="8">
        <v>3306950</v>
      </c>
      <c r="U31" s="8"/>
      <c r="V31" s="8">
        <v>3528118</v>
      </c>
      <c r="W31" s="8">
        <v>10407490</v>
      </c>
      <c r="X31" s="8">
        <v>11251427</v>
      </c>
      <c r="Y31" s="8">
        <v>-843937</v>
      </c>
      <c r="Z31" s="2">
        <v>-7.5007107987280195</v>
      </c>
      <c r="AA31" s="6">
        <v>11251427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273051</v>
      </c>
      <c r="D33" s="6"/>
      <c r="E33" s="7">
        <v>2013887</v>
      </c>
      <c r="F33" s="8">
        <v>271301</v>
      </c>
      <c r="G33" s="8">
        <v>4458</v>
      </c>
      <c r="H33" s="8">
        <v>5526</v>
      </c>
      <c r="I33" s="8"/>
      <c r="J33" s="8">
        <v>9984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9984</v>
      </c>
      <c r="X33" s="8">
        <v>271301</v>
      </c>
      <c r="Y33" s="8">
        <v>-261317</v>
      </c>
      <c r="Z33" s="2">
        <v>-96.319954589183226</v>
      </c>
      <c r="AA33" s="6">
        <v>271301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483443594</v>
      </c>
      <c r="D35" s="33">
        <f>SUM(D24:D34)</f>
        <v>0</v>
      </c>
      <c r="E35" s="34">
        <f t="shared" si="1"/>
        <v>543001539</v>
      </c>
      <c r="F35" s="35">
        <f t="shared" si="1"/>
        <v>561839635</v>
      </c>
      <c r="G35" s="35">
        <f t="shared" si="1"/>
        <v>64976920</v>
      </c>
      <c r="H35" s="35">
        <f t="shared" si="1"/>
        <v>60274465</v>
      </c>
      <c r="I35" s="35">
        <f t="shared" si="1"/>
        <v>31315261</v>
      </c>
      <c r="J35" s="35">
        <f t="shared" si="1"/>
        <v>156566646</v>
      </c>
      <c r="K35" s="35">
        <f t="shared" si="1"/>
        <v>30267053</v>
      </c>
      <c r="L35" s="35">
        <f t="shared" si="1"/>
        <v>27088121</v>
      </c>
      <c r="M35" s="35">
        <f t="shared" si="1"/>
        <v>27461733</v>
      </c>
      <c r="N35" s="35">
        <f t="shared" si="1"/>
        <v>84816907</v>
      </c>
      <c r="O35" s="35">
        <f t="shared" si="1"/>
        <v>26317627</v>
      </c>
      <c r="P35" s="35">
        <f t="shared" si="1"/>
        <v>25408586</v>
      </c>
      <c r="Q35" s="35">
        <f t="shared" si="1"/>
        <v>27083513</v>
      </c>
      <c r="R35" s="35">
        <f t="shared" si="1"/>
        <v>78809726</v>
      </c>
      <c r="S35" s="35">
        <f t="shared" si="1"/>
        <v>28002091</v>
      </c>
      <c r="T35" s="35">
        <f t="shared" si="1"/>
        <v>35114838</v>
      </c>
      <c r="U35" s="35">
        <f t="shared" si="1"/>
        <v>0</v>
      </c>
      <c r="V35" s="35">
        <f t="shared" si="1"/>
        <v>63116929</v>
      </c>
      <c r="W35" s="35">
        <f t="shared" si="1"/>
        <v>383310208</v>
      </c>
      <c r="X35" s="35">
        <f t="shared" si="1"/>
        <v>561839635</v>
      </c>
      <c r="Y35" s="35">
        <f t="shared" si="1"/>
        <v>-178529427</v>
      </c>
      <c r="Z35" s="36">
        <f>+IF(X35&lt;&gt;0,+(Y35/X35)*100,0)</f>
        <v>-31.775869105425432</v>
      </c>
      <c r="AA35" s="33">
        <f>SUM(AA24:AA34)</f>
        <v>561839635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-180905836</v>
      </c>
      <c r="D37" s="46">
        <f>+D21-D35</f>
        <v>0</v>
      </c>
      <c r="E37" s="47">
        <f t="shared" si="2"/>
        <v>-182218772</v>
      </c>
      <c r="F37" s="48">
        <f t="shared" si="2"/>
        <v>-254105854</v>
      </c>
      <c r="G37" s="48">
        <f t="shared" si="2"/>
        <v>-17201474</v>
      </c>
      <c r="H37" s="48">
        <f t="shared" si="2"/>
        <v>-32273872</v>
      </c>
      <c r="I37" s="48">
        <f t="shared" si="2"/>
        <v>-5385538</v>
      </c>
      <c r="J37" s="48">
        <f t="shared" si="2"/>
        <v>-54860884</v>
      </c>
      <c r="K37" s="48">
        <f t="shared" si="2"/>
        <v>-4378365</v>
      </c>
      <c r="L37" s="48">
        <f t="shared" si="2"/>
        <v>-3813112</v>
      </c>
      <c r="M37" s="48">
        <f t="shared" si="2"/>
        <v>11432997</v>
      </c>
      <c r="N37" s="48">
        <f t="shared" si="2"/>
        <v>3241520</v>
      </c>
      <c r="O37" s="48">
        <f t="shared" si="2"/>
        <v>-2484678</v>
      </c>
      <c r="P37" s="48">
        <f t="shared" si="2"/>
        <v>-2624141</v>
      </c>
      <c r="Q37" s="48">
        <f t="shared" si="2"/>
        <v>9291731</v>
      </c>
      <c r="R37" s="48">
        <f t="shared" si="2"/>
        <v>4182912</v>
      </c>
      <c r="S37" s="48">
        <f t="shared" si="2"/>
        <v>-6425916</v>
      </c>
      <c r="T37" s="48">
        <f t="shared" si="2"/>
        <v>-8294570</v>
      </c>
      <c r="U37" s="48">
        <f t="shared" si="2"/>
        <v>0</v>
      </c>
      <c r="V37" s="48">
        <f t="shared" si="2"/>
        <v>-14720486</v>
      </c>
      <c r="W37" s="48">
        <f t="shared" si="2"/>
        <v>-62156938</v>
      </c>
      <c r="X37" s="48">
        <f>IF(F21=F35,0,X21-X35)</f>
        <v>-254105854</v>
      </c>
      <c r="Y37" s="48">
        <f t="shared" si="2"/>
        <v>191948916</v>
      </c>
      <c r="Z37" s="49">
        <f>+IF(X37&lt;&gt;0,+(Y37/X37)*100,0)</f>
        <v>-75.538958657756865</v>
      </c>
      <c r="AA37" s="46">
        <f>+AA21-AA35</f>
        <v>-254105854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11219000</v>
      </c>
      <c r="F38" s="8">
        <v>13219004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13219004</v>
      </c>
      <c r="Y38" s="8">
        <v>-13219004</v>
      </c>
      <c r="Z38" s="2">
        <v>-100</v>
      </c>
      <c r="AA38" s="6">
        <v>13219004</v>
      </c>
    </row>
    <row r="39" spans="1:27" ht="57" customHeight="1" x14ac:dyDescent="0.25">
      <c r="A39" s="50" t="s">
        <v>63</v>
      </c>
      <c r="B39" s="29" t="s">
        <v>32</v>
      </c>
      <c r="C39" s="28">
        <v>3220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>
        <v>2940</v>
      </c>
      <c r="P39" s="26"/>
      <c r="Q39" s="26"/>
      <c r="R39" s="26">
        <v>2940</v>
      </c>
      <c r="S39" s="26"/>
      <c r="T39" s="26"/>
      <c r="U39" s="26"/>
      <c r="V39" s="26"/>
      <c r="W39" s="26">
        <v>2940</v>
      </c>
      <c r="X39" s="26"/>
      <c r="Y39" s="26">
        <v>2940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-180902616</v>
      </c>
      <c r="D41" s="56">
        <f>SUM(D37:D40)</f>
        <v>0</v>
      </c>
      <c r="E41" s="57">
        <f t="shared" si="3"/>
        <v>-170999772</v>
      </c>
      <c r="F41" s="58">
        <f t="shared" si="3"/>
        <v>-240886850</v>
      </c>
      <c r="G41" s="58">
        <f t="shared" si="3"/>
        <v>-17201474</v>
      </c>
      <c r="H41" s="58">
        <f t="shared" si="3"/>
        <v>-32273872</v>
      </c>
      <c r="I41" s="58">
        <f t="shared" si="3"/>
        <v>-5385538</v>
      </c>
      <c r="J41" s="58">
        <f t="shared" si="3"/>
        <v>-54860884</v>
      </c>
      <c r="K41" s="58">
        <f t="shared" si="3"/>
        <v>-4378365</v>
      </c>
      <c r="L41" s="58">
        <f t="shared" si="3"/>
        <v>-3813112</v>
      </c>
      <c r="M41" s="58">
        <f t="shared" si="3"/>
        <v>11432997</v>
      </c>
      <c r="N41" s="58">
        <f t="shared" si="3"/>
        <v>3241520</v>
      </c>
      <c r="O41" s="58">
        <f t="shared" si="3"/>
        <v>-2481738</v>
      </c>
      <c r="P41" s="58">
        <f t="shared" si="3"/>
        <v>-2624141</v>
      </c>
      <c r="Q41" s="58">
        <f t="shared" si="3"/>
        <v>9291731</v>
      </c>
      <c r="R41" s="58">
        <f t="shared" si="3"/>
        <v>4185852</v>
      </c>
      <c r="S41" s="58">
        <f t="shared" si="3"/>
        <v>-6425916</v>
      </c>
      <c r="T41" s="58">
        <f t="shared" si="3"/>
        <v>-8294570</v>
      </c>
      <c r="U41" s="58">
        <f t="shared" si="3"/>
        <v>0</v>
      </c>
      <c r="V41" s="58">
        <f t="shared" si="3"/>
        <v>-14720486</v>
      </c>
      <c r="W41" s="58">
        <f t="shared" si="3"/>
        <v>-62153998</v>
      </c>
      <c r="X41" s="58">
        <f t="shared" si="3"/>
        <v>-240886850</v>
      </c>
      <c r="Y41" s="58">
        <f t="shared" si="3"/>
        <v>178732852</v>
      </c>
      <c r="Z41" s="59">
        <f>+IF(X41&lt;&gt;0,+(Y41/X41)*100,0)</f>
        <v>-74.197845170875866</v>
      </c>
      <c r="AA41" s="56">
        <f>SUM(AA37:AA40)</f>
        <v>-240886850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-180902616</v>
      </c>
      <c r="D43" s="64">
        <f>+D41-D42</f>
        <v>0</v>
      </c>
      <c r="E43" s="65">
        <f t="shared" si="4"/>
        <v>-170999772</v>
      </c>
      <c r="F43" s="66">
        <f t="shared" si="4"/>
        <v>-240886850</v>
      </c>
      <c r="G43" s="66">
        <f t="shared" si="4"/>
        <v>-17201474</v>
      </c>
      <c r="H43" s="66">
        <f t="shared" si="4"/>
        <v>-32273872</v>
      </c>
      <c r="I43" s="66">
        <f t="shared" si="4"/>
        <v>-5385538</v>
      </c>
      <c r="J43" s="66">
        <f t="shared" si="4"/>
        <v>-54860884</v>
      </c>
      <c r="K43" s="66">
        <f t="shared" si="4"/>
        <v>-4378365</v>
      </c>
      <c r="L43" s="66">
        <f t="shared" si="4"/>
        <v>-3813112</v>
      </c>
      <c r="M43" s="66">
        <f t="shared" si="4"/>
        <v>11432997</v>
      </c>
      <c r="N43" s="66">
        <f t="shared" si="4"/>
        <v>3241520</v>
      </c>
      <c r="O43" s="66">
        <f t="shared" si="4"/>
        <v>-2481738</v>
      </c>
      <c r="P43" s="66">
        <f t="shared" si="4"/>
        <v>-2624141</v>
      </c>
      <c r="Q43" s="66">
        <f t="shared" si="4"/>
        <v>9291731</v>
      </c>
      <c r="R43" s="66">
        <f t="shared" si="4"/>
        <v>4185852</v>
      </c>
      <c r="S43" s="66">
        <f t="shared" si="4"/>
        <v>-6425916</v>
      </c>
      <c r="T43" s="66">
        <f t="shared" si="4"/>
        <v>-8294570</v>
      </c>
      <c r="U43" s="66">
        <f t="shared" si="4"/>
        <v>0</v>
      </c>
      <c r="V43" s="66">
        <f t="shared" si="4"/>
        <v>-14720486</v>
      </c>
      <c r="W43" s="66">
        <f t="shared" si="4"/>
        <v>-62153998</v>
      </c>
      <c r="X43" s="66">
        <f t="shared" si="4"/>
        <v>-240886850</v>
      </c>
      <c r="Y43" s="66">
        <f t="shared" si="4"/>
        <v>178732852</v>
      </c>
      <c r="Z43" s="67">
        <f>+IF(X43&lt;&gt;0,+(Y43/X43)*100,0)</f>
        <v>-74.197845170875866</v>
      </c>
      <c r="AA43" s="64">
        <f>+AA41-AA42</f>
        <v>-240886850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-180902616</v>
      </c>
      <c r="D45" s="56">
        <f>SUM(D43:D44)</f>
        <v>0</v>
      </c>
      <c r="E45" s="57">
        <f t="shared" si="5"/>
        <v>-170999772</v>
      </c>
      <c r="F45" s="58">
        <f t="shared" si="5"/>
        <v>-240886850</v>
      </c>
      <c r="G45" s="58">
        <f t="shared" si="5"/>
        <v>-17201474</v>
      </c>
      <c r="H45" s="58">
        <f t="shared" si="5"/>
        <v>-32273872</v>
      </c>
      <c r="I45" s="58">
        <f t="shared" si="5"/>
        <v>-5385538</v>
      </c>
      <c r="J45" s="58">
        <f t="shared" si="5"/>
        <v>-54860884</v>
      </c>
      <c r="K45" s="58">
        <f t="shared" si="5"/>
        <v>-4378365</v>
      </c>
      <c r="L45" s="58">
        <f t="shared" si="5"/>
        <v>-3813112</v>
      </c>
      <c r="M45" s="58">
        <f t="shared" si="5"/>
        <v>11432997</v>
      </c>
      <c r="N45" s="58">
        <f t="shared" si="5"/>
        <v>3241520</v>
      </c>
      <c r="O45" s="58">
        <f t="shared" si="5"/>
        <v>-2481738</v>
      </c>
      <c r="P45" s="58">
        <f t="shared" si="5"/>
        <v>-2624141</v>
      </c>
      <c r="Q45" s="58">
        <f t="shared" si="5"/>
        <v>9291731</v>
      </c>
      <c r="R45" s="58">
        <f t="shared" si="5"/>
        <v>4185852</v>
      </c>
      <c r="S45" s="58">
        <f t="shared" si="5"/>
        <v>-6425916</v>
      </c>
      <c r="T45" s="58">
        <f t="shared" si="5"/>
        <v>-8294570</v>
      </c>
      <c r="U45" s="58">
        <f t="shared" si="5"/>
        <v>0</v>
      </c>
      <c r="V45" s="58">
        <f t="shared" si="5"/>
        <v>-14720486</v>
      </c>
      <c r="W45" s="58">
        <f t="shared" si="5"/>
        <v>-62153998</v>
      </c>
      <c r="X45" s="58">
        <f t="shared" si="5"/>
        <v>-240886850</v>
      </c>
      <c r="Y45" s="58">
        <f t="shared" si="5"/>
        <v>178732852</v>
      </c>
      <c r="Z45" s="59">
        <f>+IF(X45&lt;&gt;0,+(Y45/X45)*100,0)</f>
        <v>-74.197845170875866</v>
      </c>
      <c r="AA45" s="56">
        <f>SUM(AA43:AA44)</f>
        <v>-240886850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-180902616</v>
      </c>
      <c r="D47" s="71">
        <f>SUM(D45:D46)</f>
        <v>0</v>
      </c>
      <c r="E47" s="72">
        <f t="shared" si="6"/>
        <v>-170999772</v>
      </c>
      <c r="F47" s="73">
        <f t="shared" si="6"/>
        <v>-240886850</v>
      </c>
      <c r="G47" s="73">
        <f t="shared" si="6"/>
        <v>-17201474</v>
      </c>
      <c r="H47" s="74">
        <f t="shared" si="6"/>
        <v>-32273872</v>
      </c>
      <c r="I47" s="74">
        <f t="shared" si="6"/>
        <v>-5385538</v>
      </c>
      <c r="J47" s="74">
        <f t="shared" si="6"/>
        <v>-54860884</v>
      </c>
      <c r="K47" s="74">
        <f t="shared" si="6"/>
        <v>-4378365</v>
      </c>
      <c r="L47" s="74">
        <f t="shared" si="6"/>
        <v>-3813112</v>
      </c>
      <c r="M47" s="73">
        <f t="shared" si="6"/>
        <v>11432997</v>
      </c>
      <c r="N47" s="73">
        <f t="shared" si="6"/>
        <v>3241520</v>
      </c>
      <c r="O47" s="74">
        <f t="shared" si="6"/>
        <v>-2481738</v>
      </c>
      <c r="P47" s="74">
        <f t="shared" si="6"/>
        <v>-2624141</v>
      </c>
      <c r="Q47" s="74">
        <f t="shared" si="6"/>
        <v>9291731</v>
      </c>
      <c r="R47" s="74">
        <f t="shared" si="6"/>
        <v>4185852</v>
      </c>
      <c r="S47" s="74">
        <f t="shared" si="6"/>
        <v>-6425916</v>
      </c>
      <c r="T47" s="73">
        <f t="shared" si="6"/>
        <v>-8294570</v>
      </c>
      <c r="U47" s="73">
        <f t="shared" si="6"/>
        <v>0</v>
      </c>
      <c r="V47" s="74">
        <f t="shared" si="6"/>
        <v>-14720486</v>
      </c>
      <c r="W47" s="74">
        <f t="shared" si="6"/>
        <v>-62153998</v>
      </c>
      <c r="X47" s="74">
        <f t="shared" si="6"/>
        <v>-240886850</v>
      </c>
      <c r="Y47" s="74">
        <f t="shared" si="6"/>
        <v>178732852</v>
      </c>
      <c r="Z47" s="75">
        <f>+IF(X47&lt;&gt;0,+(Y47/X47)*100,0)</f>
        <v>-74.197845170875866</v>
      </c>
      <c r="AA47" s="76">
        <f>SUM(AA45:AA46)</f>
        <v>-240886850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672666405</v>
      </c>
      <c r="D6" s="6">
        <v>735524124</v>
      </c>
      <c r="E6" s="7">
        <v>791232131</v>
      </c>
      <c r="F6" s="8">
        <v>791232131</v>
      </c>
      <c r="G6" s="8">
        <v>64693584</v>
      </c>
      <c r="H6" s="8">
        <v>71918330</v>
      </c>
      <c r="I6" s="8">
        <v>73917883</v>
      </c>
      <c r="J6" s="8">
        <v>210529797</v>
      </c>
      <c r="K6" s="8">
        <v>57306015</v>
      </c>
      <c r="L6" s="8">
        <v>56699433</v>
      </c>
      <c r="M6" s="8">
        <v>55278159</v>
      </c>
      <c r="N6" s="8">
        <v>169283607</v>
      </c>
      <c r="O6" s="8">
        <v>57333893</v>
      </c>
      <c r="P6" s="8">
        <v>60302353</v>
      </c>
      <c r="Q6" s="8">
        <v>52160211</v>
      </c>
      <c r="R6" s="8">
        <v>169796457</v>
      </c>
      <c r="S6" s="8">
        <v>70404706</v>
      </c>
      <c r="T6" s="8">
        <v>62013801</v>
      </c>
      <c r="U6" s="8">
        <v>53495753</v>
      </c>
      <c r="V6" s="8">
        <v>185914260</v>
      </c>
      <c r="W6" s="8">
        <v>735524121</v>
      </c>
      <c r="X6" s="8">
        <v>791232131</v>
      </c>
      <c r="Y6" s="8">
        <v>-55708010</v>
      </c>
      <c r="Z6" s="2">
        <v>-7.0406657941953572</v>
      </c>
      <c r="AA6" s="6">
        <v>791232131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1798452</v>
      </c>
      <c r="D15" s="6">
        <v>6264547</v>
      </c>
      <c r="E15" s="7">
        <v>16184358</v>
      </c>
      <c r="F15" s="8">
        <v>10184358</v>
      </c>
      <c r="G15" s="8">
        <v>32601</v>
      </c>
      <c r="H15" s="8">
        <v>29296</v>
      </c>
      <c r="I15" s="8">
        <v>-2901</v>
      </c>
      <c r="J15" s="8">
        <v>58996</v>
      </c>
      <c r="K15" s="8">
        <v>1027033</v>
      </c>
      <c r="L15" s="8">
        <v>-1178</v>
      </c>
      <c r="M15" s="8">
        <v>1198067</v>
      </c>
      <c r="N15" s="8">
        <v>2223922</v>
      </c>
      <c r="O15" s="8">
        <v>489138</v>
      </c>
      <c r="P15" s="8">
        <v>-28967</v>
      </c>
      <c r="Q15" s="8">
        <v>523907</v>
      </c>
      <c r="R15" s="8">
        <v>984078</v>
      </c>
      <c r="S15" s="8">
        <v>837405</v>
      </c>
      <c r="T15" s="8">
        <v>688440</v>
      </c>
      <c r="U15" s="8">
        <v>1471706</v>
      </c>
      <c r="V15" s="8">
        <v>2997551</v>
      </c>
      <c r="W15" s="8">
        <v>6264547</v>
      </c>
      <c r="X15" s="8">
        <v>10184358</v>
      </c>
      <c r="Y15" s="8">
        <v>-3919811</v>
      </c>
      <c r="Z15" s="2">
        <v>-38.488542920427584</v>
      </c>
      <c r="AA15" s="6">
        <v>10184358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58206124</v>
      </c>
      <c r="D18" s="6">
        <v>6654747</v>
      </c>
      <c r="E18" s="7">
        <v>6724585</v>
      </c>
      <c r="F18" s="8">
        <v>6724585</v>
      </c>
      <c r="G18" s="8">
        <v>2801912</v>
      </c>
      <c r="H18" s="8"/>
      <c r="I18" s="8"/>
      <c r="J18" s="8">
        <v>2801912</v>
      </c>
      <c r="K18" s="8"/>
      <c r="L18" s="8"/>
      <c r="M18" s="8">
        <v>2171684</v>
      </c>
      <c r="N18" s="8">
        <v>2171684</v>
      </c>
      <c r="O18" s="8"/>
      <c r="P18" s="8"/>
      <c r="Q18" s="8">
        <v>1681151</v>
      </c>
      <c r="R18" s="8">
        <v>1681151</v>
      </c>
      <c r="S18" s="8"/>
      <c r="T18" s="8"/>
      <c r="U18" s="8"/>
      <c r="V18" s="8"/>
      <c r="W18" s="8">
        <v>6654747</v>
      </c>
      <c r="X18" s="8">
        <v>6724585</v>
      </c>
      <c r="Y18" s="8">
        <v>-69838</v>
      </c>
      <c r="Z18" s="2">
        <v>-1.0385473601716686</v>
      </c>
      <c r="AA18" s="6">
        <v>6724585</v>
      </c>
    </row>
    <row r="19" spans="1:27" ht="13.5" x14ac:dyDescent="0.25">
      <c r="A19" s="23" t="s">
        <v>46</v>
      </c>
      <c r="B19" s="29" t="s">
        <v>32</v>
      </c>
      <c r="C19" s="6"/>
      <c r="D19" s="6">
        <v>3265</v>
      </c>
      <c r="E19" s="7"/>
      <c r="F19" s="26"/>
      <c r="G19" s="26"/>
      <c r="H19" s="26"/>
      <c r="I19" s="26"/>
      <c r="J19" s="26"/>
      <c r="K19" s="26"/>
      <c r="L19" s="26">
        <v>1530</v>
      </c>
      <c r="M19" s="26">
        <v>-1530</v>
      </c>
      <c r="N19" s="26"/>
      <c r="O19" s="26"/>
      <c r="P19" s="26"/>
      <c r="Q19" s="26">
        <v>2165</v>
      </c>
      <c r="R19" s="26">
        <v>2165</v>
      </c>
      <c r="S19" s="26"/>
      <c r="T19" s="26"/>
      <c r="U19" s="26">
        <v>1100</v>
      </c>
      <c r="V19" s="26">
        <v>1100</v>
      </c>
      <c r="W19" s="26">
        <v>3265</v>
      </c>
      <c r="X19" s="26"/>
      <c r="Y19" s="26">
        <v>3265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732670981</v>
      </c>
      <c r="D21" s="33">
        <f t="shared" si="0"/>
        <v>748446683</v>
      </c>
      <c r="E21" s="34">
        <f t="shared" si="0"/>
        <v>814141074</v>
      </c>
      <c r="F21" s="35">
        <f t="shared" si="0"/>
        <v>808141074</v>
      </c>
      <c r="G21" s="35">
        <f t="shared" si="0"/>
        <v>67528097</v>
      </c>
      <c r="H21" s="35">
        <f t="shared" si="0"/>
        <v>71947626</v>
      </c>
      <c r="I21" s="35">
        <f t="shared" si="0"/>
        <v>73914982</v>
      </c>
      <c r="J21" s="35">
        <f t="shared" si="0"/>
        <v>213390705</v>
      </c>
      <c r="K21" s="35">
        <f t="shared" si="0"/>
        <v>58333048</v>
      </c>
      <c r="L21" s="35">
        <f t="shared" si="0"/>
        <v>56699785</v>
      </c>
      <c r="M21" s="35">
        <f t="shared" si="0"/>
        <v>58646380</v>
      </c>
      <c r="N21" s="35">
        <f t="shared" si="0"/>
        <v>173679213</v>
      </c>
      <c r="O21" s="35">
        <f t="shared" si="0"/>
        <v>57823031</v>
      </c>
      <c r="P21" s="35">
        <f t="shared" si="0"/>
        <v>60273386</v>
      </c>
      <c r="Q21" s="35">
        <f t="shared" si="0"/>
        <v>54367434</v>
      </c>
      <c r="R21" s="35">
        <f t="shared" si="0"/>
        <v>172463851</v>
      </c>
      <c r="S21" s="35">
        <f t="shared" si="0"/>
        <v>71242111</v>
      </c>
      <c r="T21" s="35">
        <f t="shared" si="0"/>
        <v>62702241</v>
      </c>
      <c r="U21" s="35">
        <f t="shared" si="0"/>
        <v>54968559</v>
      </c>
      <c r="V21" s="35">
        <f t="shared" si="0"/>
        <v>188912911</v>
      </c>
      <c r="W21" s="35">
        <f t="shared" si="0"/>
        <v>748446680</v>
      </c>
      <c r="X21" s="35">
        <f t="shared" si="0"/>
        <v>808141074</v>
      </c>
      <c r="Y21" s="35">
        <f t="shared" si="0"/>
        <v>-59694394</v>
      </c>
      <c r="Z21" s="36">
        <f>+IF(X21&lt;&gt;0,+(Y21/X21)*100,0)</f>
        <v>-7.38663036943968</v>
      </c>
      <c r="AA21" s="33">
        <f>SUM(AA5:AA20)</f>
        <v>808141074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31007540</v>
      </c>
      <c r="D24" s="6">
        <v>34384238</v>
      </c>
      <c r="E24" s="7">
        <v>29093317</v>
      </c>
      <c r="F24" s="8">
        <v>29093317</v>
      </c>
      <c r="G24" s="8"/>
      <c r="H24" s="8"/>
      <c r="I24" s="8">
        <v>399</v>
      </c>
      <c r="J24" s="8">
        <v>399</v>
      </c>
      <c r="K24" s="8"/>
      <c r="L24" s="8">
        <v>11269724</v>
      </c>
      <c r="M24" s="8">
        <v>2900733</v>
      </c>
      <c r="N24" s="8">
        <v>14170457</v>
      </c>
      <c r="O24" s="8">
        <v>5952384</v>
      </c>
      <c r="P24" s="8">
        <v>2658663</v>
      </c>
      <c r="Q24" s="8">
        <v>2652508</v>
      </c>
      <c r="R24" s="8">
        <v>11263555</v>
      </c>
      <c r="S24" s="8">
        <v>3150581</v>
      </c>
      <c r="T24" s="8">
        <v>2830459</v>
      </c>
      <c r="U24" s="8">
        <v>2968782</v>
      </c>
      <c r="V24" s="8">
        <v>8949822</v>
      </c>
      <c r="W24" s="8">
        <v>34384233</v>
      </c>
      <c r="X24" s="8">
        <v>29093317</v>
      </c>
      <c r="Y24" s="8">
        <v>5290916</v>
      </c>
      <c r="Z24" s="2">
        <v>18.186018459153352</v>
      </c>
      <c r="AA24" s="6">
        <v>29093317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-49</v>
      </c>
      <c r="D26" s="6"/>
      <c r="E26" s="7">
        <v>45469972</v>
      </c>
      <c r="F26" s="8">
        <v>45469972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45469972</v>
      </c>
      <c r="Y26" s="8">
        <v>-45469972</v>
      </c>
      <c r="Z26" s="2">
        <v>-100</v>
      </c>
      <c r="AA26" s="6">
        <v>45469972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37883469</v>
      </c>
      <c r="F27" s="8">
        <v>37883469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37883469</v>
      </c>
      <c r="Y27" s="8">
        <v>-37883469</v>
      </c>
      <c r="Z27" s="2">
        <v>-100</v>
      </c>
      <c r="AA27" s="6">
        <v>37883469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665442521</v>
      </c>
      <c r="D29" s="6">
        <v>789449297</v>
      </c>
      <c r="E29" s="7">
        <v>589344853</v>
      </c>
      <c r="F29" s="8">
        <v>589344853</v>
      </c>
      <c r="G29" s="8">
        <v>137626375</v>
      </c>
      <c r="H29" s="8"/>
      <c r="I29" s="8">
        <v>127320186</v>
      </c>
      <c r="J29" s="8">
        <v>264946561</v>
      </c>
      <c r="K29" s="8">
        <v>151117322</v>
      </c>
      <c r="L29" s="8">
        <v>52545131</v>
      </c>
      <c r="M29" s="8">
        <v>52112746</v>
      </c>
      <c r="N29" s="8">
        <v>255775199</v>
      </c>
      <c r="O29" s="8">
        <v>47965537</v>
      </c>
      <c r="P29" s="8">
        <v>-13381153</v>
      </c>
      <c r="Q29" s="8">
        <v>62379764</v>
      </c>
      <c r="R29" s="8">
        <v>96964148</v>
      </c>
      <c r="S29" s="8">
        <v>44164404</v>
      </c>
      <c r="T29" s="8">
        <v>33009960</v>
      </c>
      <c r="U29" s="8">
        <v>94589026</v>
      </c>
      <c r="V29" s="8">
        <v>171763390</v>
      </c>
      <c r="W29" s="8">
        <v>789449298</v>
      </c>
      <c r="X29" s="8">
        <v>589344853</v>
      </c>
      <c r="Y29" s="8">
        <v>200104445</v>
      </c>
      <c r="Z29" s="2">
        <v>33.953710460248985</v>
      </c>
      <c r="AA29" s="6">
        <v>589344853</v>
      </c>
    </row>
    <row r="30" spans="1:27" ht="13.5" x14ac:dyDescent="0.25">
      <c r="A30" s="25" t="s">
        <v>56</v>
      </c>
      <c r="B30" s="24" t="s">
        <v>32</v>
      </c>
      <c r="C30" s="6">
        <v>-130363</v>
      </c>
      <c r="D30" s="6">
        <v>4096</v>
      </c>
      <c r="E30" s="7">
        <v>13000</v>
      </c>
      <c r="F30" s="8">
        <v>13000</v>
      </c>
      <c r="G30" s="8">
        <v>2351</v>
      </c>
      <c r="H30" s="8">
        <v>520</v>
      </c>
      <c r="I30" s="8"/>
      <c r="J30" s="8">
        <v>2871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1225</v>
      </c>
      <c r="V30" s="8">
        <v>1225</v>
      </c>
      <c r="W30" s="8">
        <v>4096</v>
      </c>
      <c r="X30" s="8">
        <v>13000</v>
      </c>
      <c r="Y30" s="8">
        <v>-8904</v>
      </c>
      <c r="Z30" s="2">
        <v>-68.492307692307691</v>
      </c>
      <c r="AA30" s="6">
        <v>13000</v>
      </c>
    </row>
    <row r="31" spans="1:27" ht="13.5" x14ac:dyDescent="0.25">
      <c r="A31" s="25" t="s">
        <v>57</v>
      </c>
      <c r="B31" s="24" t="s">
        <v>32</v>
      </c>
      <c r="C31" s="6">
        <v>18508070</v>
      </c>
      <c r="D31" s="6">
        <v>48821681</v>
      </c>
      <c r="E31" s="7">
        <v>34135376</v>
      </c>
      <c r="F31" s="8">
        <v>34135376</v>
      </c>
      <c r="G31" s="8">
        <v>518242</v>
      </c>
      <c r="H31" s="8">
        <v>3757646</v>
      </c>
      <c r="I31" s="8">
        <v>3336610</v>
      </c>
      <c r="J31" s="8">
        <v>7612498</v>
      </c>
      <c r="K31" s="8">
        <v>2032834</v>
      </c>
      <c r="L31" s="8">
        <v>1376486</v>
      </c>
      <c r="M31" s="8">
        <v>778793</v>
      </c>
      <c r="N31" s="8">
        <v>4188113</v>
      </c>
      <c r="O31" s="8"/>
      <c r="P31" s="8">
        <v>87934</v>
      </c>
      <c r="Q31" s="8">
        <v>4225784</v>
      </c>
      <c r="R31" s="8">
        <v>4313718</v>
      </c>
      <c r="S31" s="8">
        <v>243351</v>
      </c>
      <c r="T31" s="8">
        <v>7940916</v>
      </c>
      <c r="U31" s="8">
        <v>24541085</v>
      </c>
      <c r="V31" s="8">
        <v>32725352</v>
      </c>
      <c r="W31" s="8">
        <v>48839681</v>
      </c>
      <c r="X31" s="8">
        <v>34135376</v>
      </c>
      <c r="Y31" s="8">
        <v>14704305</v>
      </c>
      <c r="Z31" s="2">
        <v>43.076440698939422</v>
      </c>
      <c r="AA31" s="6">
        <v>34135376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13952466</v>
      </c>
      <c r="D33" s="6">
        <v>24876335</v>
      </c>
      <c r="E33" s="7">
        <v>8857972</v>
      </c>
      <c r="F33" s="8">
        <v>8857972</v>
      </c>
      <c r="G33" s="8">
        <v>2025473</v>
      </c>
      <c r="H33" s="8">
        <v>2202246</v>
      </c>
      <c r="I33" s="8">
        <v>2573228</v>
      </c>
      <c r="J33" s="8">
        <v>6800947</v>
      </c>
      <c r="K33" s="8">
        <v>1928024</v>
      </c>
      <c r="L33" s="8">
        <v>2328059</v>
      </c>
      <c r="M33" s="8">
        <v>1816764</v>
      </c>
      <c r="N33" s="8">
        <v>6072847</v>
      </c>
      <c r="O33" s="8">
        <v>1937363</v>
      </c>
      <c r="P33" s="8">
        <v>1962178</v>
      </c>
      <c r="Q33" s="8">
        <v>1870455</v>
      </c>
      <c r="R33" s="8">
        <v>5769996</v>
      </c>
      <c r="S33" s="8">
        <v>1833620</v>
      </c>
      <c r="T33" s="8">
        <v>1926512</v>
      </c>
      <c r="U33" s="8">
        <v>2472414</v>
      </c>
      <c r="V33" s="8">
        <v>6232546</v>
      </c>
      <c r="W33" s="8">
        <v>24876336</v>
      </c>
      <c r="X33" s="8">
        <v>8857972</v>
      </c>
      <c r="Y33" s="8">
        <v>16018364</v>
      </c>
      <c r="Z33" s="2">
        <v>180.83556823164491</v>
      </c>
      <c r="AA33" s="6">
        <v>8857972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728780185</v>
      </c>
      <c r="D35" s="33">
        <f>SUM(D24:D34)</f>
        <v>897535647</v>
      </c>
      <c r="E35" s="34">
        <f t="shared" si="1"/>
        <v>744797959</v>
      </c>
      <c r="F35" s="35">
        <f t="shared" si="1"/>
        <v>744797959</v>
      </c>
      <c r="G35" s="35">
        <f t="shared" si="1"/>
        <v>140172441</v>
      </c>
      <c r="H35" s="35">
        <f t="shared" si="1"/>
        <v>5960412</v>
      </c>
      <c r="I35" s="35">
        <f t="shared" si="1"/>
        <v>133230423</v>
      </c>
      <c r="J35" s="35">
        <f t="shared" si="1"/>
        <v>279363276</v>
      </c>
      <c r="K35" s="35">
        <f t="shared" si="1"/>
        <v>155078180</v>
      </c>
      <c r="L35" s="35">
        <f t="shared" si="1"/>
        <v>67519400</v>
      </c>
      <c r="M35" s="35">
        <f t="shared" si="1"/>
        <v>57609036</v>
      </c>
      <c r="N35" s="35">
        <f t="shared" si="1"/>
        <v>280206616</v>
      </c>
      <c r="O35" s="35">
        <f t="shared" si="1"/>
        <v>55855284</v>
      </c>
      <c r="P35" s="35">
        <f t="shared" si="1"/>
        <v>-8672378</v>
      </c>
      <c r="Q35" s="35">
        <f t="shared" si="1"/>
        <v>71128511</v>
      </c>
      <c r="R35" s="35">
        <f t="shared" si="1"/>
        <v>118311417</v>
      </c>
      <c r="S35" s="35">
        <f t="shared" si="1"/>
        <v>49391956</v>
      </c>
      <c r="T35" s="35">
        <f t="shared" si="1"/>
        <v>45707847</v>
      </c>
      <c r="U35" s="35">
        <f t="shared" si="1"/>
        <v>124572532</v>
      </c>
      <c r="V35" s="35">
        <f t="shared" si="1"/>
        <v>219672335</v>
      </c>
      <c r="W35" s="35">
        <f t="shared" si="1"/>
        <v>897553644</v>
      </c>
      <c r="X35" s="35">
        <f t="shared" si="1"/>
        <v>744797959</v>
      </c>
      <c r="Y35" s="35">
        <f t="shared" si="1"/>
        <v>152755685</v>
      </c>
      <c r="Z35" s="36">
        <f>+IF(X35&lt;&gt;0,+(Y35/X35)*100,0)</f>
        <v>20.509680934826516</v>
      </c>
      <c r="AA35" s="33">
        <f>SUM(AA24:AA34)</f>
        <v>744797959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3890796</v>
      </c>
      <c r="D37" s="46">
        <f>+D21-D35</f>
        <v>-149088964</v>
      </c>
      <c r="E37" s="47">
        <f t="shared" si="2"/>
        <v>69343115</v>
      </c>
      <c r="F37" s="48">
        <f t="shared" si="2"/>
        <v>63343115</v>
      </c>
      <c r="G37" s="48">
        <f t="shared" si="2"/>
        <v>-72644344</v>
      </c>
      <c r="H37" s="48">
        <f t="shared" si="2"/>
        <v>65987214</v>
      </c>
      <c r="I37" s="48">
        <f t="shared" si="2"/>
        <v>-59315441</v>
      </c>
      <c r="J37" s="48">
        <f t="shared" si="2"/>
        <v>-65972571</v>
      </c>
      <c r="K37" s="48">
        <f t="shared" si="2"/>
        <v>-96745132</v>
      </c>
      <c r="L37" s="48">
        <f t="shared" si="2"/>
        <v>-10819615</v>
      </c>
      <c r="M37" s="48">
        <f t="shared" si="2"/>
        <v>1037344</v>
      </c>
      <c r="N37" s="48">
        <f t="shared" si="2"/>
        <v>-106527403</v>
      </c>
      <c r="O37" s="48">
        <f t="shared" si="2"/>
        <v>1967747</v>
      </c>
      <c r="P37" s="48">
        <f t="shared" si="2"/>
        <v>68945764</v>
      </c>
      <c r="Q37" s="48">
        <f t="shared" si="2"/>
        <v>-16761077</v>
      </c>
      <c r="R37" s="48">
        <f t="shared" si="2"/>
        <v>54152434</v>
      </c>
      <c r="S37" s="48">
        <f t="shared" si="2"/>
        <v>21850155</v>
      </c>
      <c r="T37" s="48">
        <f t="shared" si="2"/>
        <v>16994394</v>
      </c>
      <c r="U37" s="48">
        <f t="shared" si="2"/>
        <v>-69603973</v>
      </c>
      <c r="V37" s="48">
        <f t="shared" si="2"/>
        <v>-30759424</v>
      </c>
      <c r="W37" s="48">
        <f t="shared" si="2"/>
        <v>-149106964</v>
      </c>
      <c r="X37" s="48">
        <f>IF(F21=F35,0,X21-X35)</f>
        <v>63343115</v>
      </c>
      <c r="Y37" s="48">
        <f t="shared" si="2"/>
        <v>-212450079</v>
      </c>
      <c r="Z37" s="49">
        <f>+IF(X37&lt;&gt;0,+(Y37/X37)*100,0)</f>
        <v>-335.39569217585841</v>
      </c>
      <c r="AA37" s="46">
        <f>+AA21-AA35</f>
        <v>63343115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>
        <v>23005675</v>
      </c>
      <c r="E38" s="7">
        <v>23920000</v>
      </c>
      <c r="F38" s="8">
        <v>23920000</v>
      </c>
      <c r="G38" s="8"/>
      <c r="H38" s="8"/>
      <c r="I38" s="8"/>
      <c r="J38" s="8"/>
      <c r="K38" s="8"/>
      <c r="L38" s="8">
        <v>245608</v>
      </c>
      <c r="M38" s="8">
        <v>5159045</v>
      </c>
      <c r="N38" s="8">
        <v>5404653</v>
      </c>
      <c r="O38" s="8"/>
      <c r="P38" s="8"/>
      <c r="Q38" s="8">
        <v>2858473</v>
      </c>
      <c r="R38" s="8">
        <v>2858473</v>
      </c>
      <c r="S38" s="8"/>
      <c r="T38" s="8"/>
      <c r="U38" s="8">
        <v>14742548</v>
      </c>
      <c r="V38" s="8">
        <v>14742548</v>
      </c>
      <c r="W38" s="8">
        <v>23005674</v>
      </c>
      <c r="X38" s="8">
        <v>23920000</v>
      </c>
      <c r="Y38" s="8">
        <v>-914326</v>
      </c>
      <c r="Z38" s="2">
        <v>-3.8224331103678928</v>
      </c>
      <c r="AA38" s="6">
        <v>23920000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13890796</v>
      </c>
      <c r="D41" s="56">
        <f>SUM(D37:D40)</f>
        <v>-126083289</v>
      </c>
      <c r="E41" s="57">
        <f t="shared" si="3"/>
        <v>93263115</v>
      </c>
      <c r="F41" s="58">
        <f t="shared" si="3"/>
        <v>87263115</v>
      </c>
      <c r="G41" s="58">
        <f t="shared" si="3"/>
        <v>-72644344</v>
      </c>
      <c r="H41" s="58">
        <f t="shared" si="3"/>
        <v>65987214</v>
      </c>
      <c r="I41" s="58">
        <f t="shared" si="3"/>
        <v>-59315441</v>
      </c>
      <c r="J41" s="58">
        <f t="shared" si="3"/>
        <v>-65972571</v>
      </c>
      <c r="K41" s="58">
        <f t="shared" si="3"/>
        <v>-96745132</v>
      </c>
      <c r="L41" s="58">
        <f t="shared" si="3"/>
        <v>-10574007</v>
      </c>
      <c r="M41" s="58">
        <f t="shared" si="3"/>
        <v>6196389</v>
      </c>
      <c r="N41" s="58">
        <f t="shared" si="3"/>
        <v>-101122750</v>
      </c>
      <c r="O41" s="58">
        <f t="shared" si="3"/>
        <v>1967747</v>
      </c>
      <c r="P41" s="58">
        <f t="shared" si="3"/>
        <v>68945764</v>
      </c>
      <c r="Q41" s="58">
        <f t="shared" si="3"/>
        <v>-13902604</v>
      </c>
      <c r="R41" s="58">
        <f t="shared" si="3"/>
        <v>57010907</v>
      </c>
      <c r="S41" s="58">
        <f t="shared" si="3"/>
        <v>21850155</v>
      </c>
      <c r="T41" s="58">
        <f t="shared" si="3"/>
        <v>16994394</v>
      </c>
      <c r="U41" s="58">
        <f t="shared" si="3"/>
        <v>-54861425</v>
      </c>
      <c r="V41" s="58">
        <f t="shared" si="3"/>
        <v>-16016876</v>
      </c>
      <c r="W41" s="58">
        <f t="shared" si="3"/>
        <v>-126101290</v>
      </c>
      <c r="X41" s="58">
        <f t="shared" si="3"/>
        <v>87263115</v>
      </c>
      <c r="Y41" s="58">
        <f t="shared" si="3"/>
        <v>-213364405</v>
      </c>
      <c r="Z41" s="59">
        <f>+IF(X41&lt;&gt;0,+(Y41/X41)*100,0)</f>
        <v>-244.50697754715725</v>
      </c>
      <c r="AA41" s="56">
        <f>SUM(AA37:AA40)</f>
        <v>87263115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13890796</v>
      </c>
      <c r="D43" s="64">
        <f>+D41-D42</f>
        <v>-126083289</v>
      </c>
      <c r="E43" s="65">
        <f t="shared" si="4"/>
        <v>93263115</v>
      </c>
      <c r="F43" s="66">
        <f t="shared" si="4"/>
        <v>87263115</v>
      </c>
      <c r="G43" s="66">
        <f t="shared" si="4"/>
        <v>-72644344</v>
      </c>
      <c r="H43" s="66">
        <f t="shared" si="4"/>
        <v>65987214</v>
      </c>
      <c r="I43" s="66">
        <f t="shared" si="4"/>
        <v>-59315441</v>
      </c>
      <c r="J43" s="66">
        <f t="shared" si="4"/>
        <v>-65972571</v>
      </c>
      <c r="K43" s="66">
        <f t="shared" si="4"/>
        <v>-96745132</v>
      </c>
      <c r="L43" s="66">
        <f t="shared" si="4"/>
        <v>-10574007</v>
      </c>
      <c r="M43" s="66">
        <f t="shared" si="4"/>
        <v>6196389</v>
      </c>
      <c r="N43" s="66">
        <f t="shared" si="4"/>
        <v>-101122750</v>
      </c>
      <c r="O43" s="66">
        <f t="shared" si="4"/>
        <v>1967747</v>
      </c>
      <c r="P43" s="66">
        <f t="shared" si="4"/>
        <v>68945764</v>
      </c>
      <c r="Q43" s="66">
        <f t="shared" si="4"/>
        <v>-13902604</v>
      </c>
      <c r="R43" s="66">
        <f t="shared" si="4"/>
        <v>57010907</v>
      </c>
      <c r="S43" s="66">
        <f t="shared" si="4"/>
        <v>21850155</v>
      </c>
      <c r="T43" s="66">
        <f t="shared" si="4"/>
        <v>16994394</v>
      </c>
      <c r="U43" s="66">
        <f t="shared" si="4"/>
        <v>-54861425</v>
      </c>
      <c r="V43" s="66">
        <f t="shared" si="4"/>
        <v>-16016876</v>
      </c>
      <c r="W43" s="66">
        <f t="shared" si="4"/>
        <v>-126101290</v>
      </c>
      <c r="X43" s="66">
        <f t="shared" si="4"/>
        <v>87263115</v>
      </c>
      <c r="Y43" s="66">
        <f t="shared" si="4"/>
        <v>-213364405</v>
      </c>
      <c r="Z43" s="67">
        <f>+IF(X43&lt;&gt;0,+(Y43/X43)*100,0)</f>
        <v>-244.50697754715725</v>
      </c>
      <c r="AA43" s="64">
        <f>+AA41-AA42</f>
        <v>87263115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13890796</v>
      </c>
      <c r="D45" s="56">
        <f>SUM(D43:D44)</f>
        <v>-126083289</v>
      </c>
      <c r="E45" s="57">
        <f t="shared" si="5"/>
        <v>93263115</v>
      </c>
      <c r="F45" s="58">
        <f t="shared" si="5"/>
        <v>87263115</v>
      </c>
      <c r="G45" s="58">
        <f t="shared" si="5"/>
        <v>-72644344</v>
      </c>
      <c r="H45" s="58">
        <f t="shared" si="5"/>
        <v>65987214</v>
      </c>
      <c r="I45" s="58">
        <f t="shared" si="5"/>
        <v>-59315441</v>
      </c>
      <c r="J45" s="58">
        <f t="shared" si="5"/>
        <v>-65972571</v>
      </c>
      <c r="K45" s="58">
        <f t="shared" si="5"/>
        <v>-96745132</v>
      </c>
      <c r="L45" s="58">
        <f t="shared" si="5"/>
        <v>-10574007</v>
      </c>
      <c r="M45" s="58">
        <f t="shared" si="5"/>
        <v>6196389</v>
      </c>
      <c r="N45" s="58">
        <f t="shared" si="5"/>
        <v>-101122750</v>
      </c>
      <c r="O45" s="58">
        <f t="shared" si="5"/>
        <v>1967747</v>
      </c>
      <c r="P45" s="58">
        <f t="shared" si="5"/>
        <v>68945764</v>
      </c>
      <c r="Q45" s="58">
        <f t="shared" si="5"/>
        <v>-13902604</v>
      </c>
      <c r="R45" s="58">
        <f t="shared" si="5"/>
        <v>57010907</v>
      </c>
      <c r="S45" s="58">
        <f t="shared" si="5"/>
        <v>21850155</v>
      </c>
      <c r="T45" s="58">
        <f t="shared" si="5"/>
        <v>16994394</v>
      </c>
      <c r="U45" s="58">
        <f t="shared" si="5"/>
        <v>-54861425</v>
      </c>
      <c r="V45" s="58">
        <f t="shared" si="5"/>
        <v>-16016876</v>
      </c>
      <c r="W45" s="58">
        <f t="shared" si="5"/>
        <v>-126101290</v>
      </c>
      <c r="X45" s="58">
        <f t="shared" si="5"/>
        <v>87263115</v>
      </c>
      <c r="Y45" s="58">
        <f t="shared" si="5"/>
        <v>-213364405</v>
      </c>
      <c r="Z45" s="59">
        <f>+IF(X45&lt;&gt;0,+(Y45/X45)*100,0)</f>
        <v>-244.50697754715725</v>
      </c>
      <c r="AA45" s="56">
        <f>SUM(AA43:AA44)</f>
        <v>87263115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13890796</v>
      </c>
      <c r="D47" s="71">
        <f>SUM(D45:D46)</f>
        <v>-126083289</v>
      </c>
      <c r="E47" s="72">
        <f t="shared" si="6"/>
        <v>93263115</v>
      </c>
      <c r="F47" s="73">
        <f t="shared" si="6"/>
        <v>87263115</v>
      </c>
      <c r="G47" s="73">
        <f t="shared" si="6"/>
        <v>-72644344</v>
      </c>
      <c r="H47" s="74">
        <f t="shared" si="6"/>
        <v>65987214</v>
      </c>
      <c r="I47" s="74">
        <f t="shared" si="6"/>
        <v>-59315441</v>
      </c>
      <c r="J47" s="74">
        <f t="shared" si="6"/>
        <v>-65972571</v>
      </c>
      <c r="K47" s="74">
        <f t="shared" si="6"/>
        <v>-96745132</v>
      </c>
      <c r="L47" s="74">
        <f t="shared" si="6"/>
        <v>-10574007</v>
      </c>
      <c r="M47" s="73">
        <f t="shared" si="6"/>
        <v>6196389</v>
      </c>
      <c r="N47" s="73">
        <f t="shared" si="6"/>
        <v>-101122750</v>
      </c>
      <c r="O47" s="74">
        <f t="shared" si="6"/>
        <v>1967747</v>
      </c>
      <c r="P47" s="74">
        <f t="shared" si="6"/>
        <v>68945764</v>
      </c>
      <c r="Q47" s="74">
        <f t="shared" si="6"/>
        <v>-13902604</v>
      </c>
      <c r="R47" s="74">
        <f t="shared" si="6"/>
        <v>57010907</v>
      </c>
      <c r="S47" s="74">
        <f t="shared" si="6"/>
        <v>21850155</v>
      </c>
      <c r="T47" s="73">
        <f t="shared" si="6"/>
        <v>16994394</v>
      </c>
      <c r="U47" s="73">
        <f t="shared" si="6"/>
        <v>-54861425</v>
      </c>
      <c r="V47" s="74">
        <f t="shared" si="6"/>
        <v>-16016876</v>
      </c>
      <c r="W47" s="74">
        <f t="shared" si="6"/>
        <v>-126101290</v>
      </c>
      <c r="X47" s="74">
        <f t="shared" si="6"/>
        <v>87263115</v>
      </c>
      <c r="Y47" s="74">
        <f t="shared" si="6"/>
        <v>-213364405</v>
      </c>
      <c r="Z47" s="75">
        <f>+IF(X47&lt;&gt;0,+(Y47/X47)*100,0)</f>
        <v>-244.50697754715725</v>
      </c>
      <c r="AA47" s="76">
        <f>SUM(AA45:AA46)</f>
        <v>87263115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231747</v>
      </c>
      <c r="D6" s="6"/>
      <c r="E6" s="7"/>
      <c r="F6" s="8"/>
      <c r="G6" s="8"/>
      <c r="H6" s="8">
        <v>57263</v>
      </c>
      <c r="I6" s="8">
        <v>1150419</v>
      </c>
      <c r="J6" s="8">
        <v>1207682</v>
      </c>
      <c r="K6" s="8">
        <v>34457</v>
      </c>
      <c r="L6" s="8">
        <v>60014</v>
      </c>
      <c r="M6" s="8">
        <v>65772</v>
      </c>
      <c r="N6" s="8">
        <v>160243</v>
      </c>
      <c r="O6" s="8">
        <v>46616</v>
      </c>
      <c r="P6" s="8">
        <v>40030</v>
      </c>
      <c r="Q6" s="8">
        <v>-1079502</v>
      </c>
      <c r="R6" s="8">
        <v>-992856</v>
      </c>
      <c r="S6" s="8">
        <v>46881</v>
      </c>
      <c r="T6" s="8">
        <v>39347</v>
      </c>
      <c r="U6" s="8"/>
      <c r="V6" s="8">
        <v>86228</v>
      </c>
      <c r="W6" s="8">
        <v>461297</v>
      </c>
      <c r="X6" s="8"/>
      <c r="Y6" s="8">
        <v>461297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231747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57263</v>
      </c>
      <c r="I21" s="35">
        <f t="shared" si="0"/>
        <v>1150419</v>
      </c>
      <c r="J21" s="35">
        <f t="shared" si="0"/>
        <v>1207682</v>
      </c>
      <c r="K21" s="35">
        <f t="shared" si="0"/>
        <v>34457</v>
      </c>
      <c r="L21" s="35">
        <f t="shared" si="0"/>
        <v>60014</v>
      </c>
      <c r="M21" s="35">
        <f t="shared" si="0"/>
        <v>65772</v>
      </c>
      <c r="N21" s="35">
        <f t="shared" si="0"/>
        <v>160243</v>
      </c>
      <c r="O21" s="35">
        <f t="shared" si="0"/>
        <v>46616</v>
      </c>
      <c r="P21" s="35">
        <f t="shared" si="0"/>
        <v>40030</v>
      </c>
      <c r="Q21" s="35">
        <f t="shared" si="0"/>
        <v>-1079502</v>
      </c>
      <c r="R21" s="35">
        <f t="shared" si="0"/>
        <v>-992856</v>
      </c>
      <c r="S21" s="35">
        <f t="shared" si="0"/>
        <v>46881</v>
      </c>
      <c r="T21" s="35">
        <f t="shared" si="0"/>
        <v>39347</v>
      </c>
      <c r="U21" s="35">
        <f t="shared" si="0"/>
        <v>0</v>
      </c>
      <c r="V21" s="35">
        <f t="shared" si="0"/>
        <v>86228</v>
      </c>
      <c r="W21" s="35">
        <f t="shared" si="0"/>
        <v>461297</v>
      </c>
      <c r="X21" s="35">
        <f t="shared" si="0"/>
        <v>0</v>
      </c>
      <c r="Y21" s="35">
        <f t="shared" si="0"/>
        <v>461297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231747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57263</v>
      </c>
      <c r="I37" s="48">
        <f t="shared" si="2"/>
        <v>1150419</v>
      </c>
      <c r="J37" s="48">
        <f t="shared" si="2"/>
        <v>1207682</v>
      </c>
      <c r="K37" s="48">
        <f t="shared" si="2"/>
        <v>34457</v>
      </c>
      <c r="L37" s="48">
        <f t="shared" si="2"/>
        <v>60014</v>
      </c>
      <c r="M37" s="48">
        <f t="shared" si="2"/>
        <v>65772</v>
      </c>
      <c r="N37" s="48">
        <f t="shared" si="2"/>
        <v>160243</v>
      </c>
      <c r="O37" s="48">
        <f t="shared" si="2"/>
        <v>46616</v>
      </c>
      <c r="P37" s="48">
        <f t="shared" si="2"/>
        <v>40030</v>
      </c>
      <c r="Q37" s="48">
        <f t="shared" si="2"/>
        <v>-1079502</v>
      </c>
      <c r="R37" s="48">
        <f t="shared" si="2"/>
        <v>-992856</v>
      </c>
      <c r="S37" s="48">
        <f t="shared" si="2"/>
        <v>46881</v>
      </c>
      <c r="T37" s="48">
        <f t="shared" si="2"/>
        <v>39347</v>
      </c>
      <c r="U37" s="48">
        <f t="shared" si="2"/>
        <v>0</v>
      </c>
      <c r="V37" s="48">
        <f t="shared" si="2"/>
        <v>86228</v>
      </c>
      <c r="W37" s="48">
        <f t="shared" si="2"/>
        <v>461297</v>
      </c>
      <c r="X37" s="48">
        <f>IF(F21=F35,0,X21-X35)</f>
        <v>0</v>
      </c>
      <c r="Y37" s="48">
        <f t="shared" si="2"/>
        <v>461297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231747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57263</v>
      </c>
      <c r="I41" s="58">
        <f t="shared" si="3"/>
        <v>1150419</v>
      </c>
      <c r="J41" s="58">
        <f t="shared" si="3"/>
        <v>1207682</v>
      </c>
      <c r="K41" s="58">
        <f t="shared" si="3"/>
        <v>34457</v>
      </c>
      <c r="L41" s="58">
        <f t="shared" si="3"/>
        <v>60014</v>
      </c>
      <c r="M41" s="58">
        <f t="shared" si="3"/>
        <v>65772</v>
      </c>
      <c r="N41" s="58">
        <f t="shared" si="3"/>
        <v>160243</v>
      </c>
      <c r="O41" s="58">
        <f t="shared" si="3"/>
        <v>46616</v>
      </c>
      <c r="P41" s="58">
        <f t="shared" si="3"/>
        <v>40030</v>
      </c>
      <c r="Q41" s="58">
        <f t="shared" si="3"/>
        <v>-1079502</v>
      </c>
      <c r="R41" s="58">
        <f t="shared" si="3"/>
        <v>-992856</v>
      </c>
      <c r="S41" s="58">
        <f t="shared" si="3"/>
        <v>46881</v>
      </c>
      <c r="T41" s="58">
        <f t="shared" si="3"/>
        <v>39347</v>
      </c>
      <c r="U41" s="58">
        <f t="shared" si="3"/>
        <v>0</v>
      </c>
      <c r="V41" s="58">
        <f t="shared" si="3"/>
        <v>86228</v>
      </c>
      <c r="W41" s="58">
        <f t="shared" si="3"/>
        <v>461297</v>
      </c>
      <c r="X41" s="58">
        <f t="shared" si="3"/>
        <v>0</v>
      </c>
      <c r="Y41" s="58">
        <f t="shared" si="3"/>
        <v>461297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231747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57263</v>
      </c>
      <c r="I43" s="66">
        <f t="shared" si="4"/>
        <v>1150419</v>
      </c>
      <c r="J43" s="66">
        <f t="shared" si="4"/>
        <v>1207682</v>
      </c>
      <c r="K43" s="66">
        <f t="shared" si="4"/>
        <v>34457</v>
      </c>
      <c r="L43" s="66">
        <f t="shared" si="4"/>
        <v>60014</v>
      </c>
      <c r="M43" s="66">
        <f t="shared" si="4"/>
        <v>65772</v>
      </c>
      <c r="N43" s="66">
        <f t="shared" si="4"/>
        <v>160243</v>
      </c>
      <c r="O43" s="66">
        <f t="shared" si="4"/>
        <v>46616</v>
      </c>
      <c r="P43" s="66">
        <f t="shared" si="4"/>
        <v>40030</v>
      </c>
      <c r="Q43" s="66">
        <f t="shared" si="4"/>
        <v>-1079502</v>
      </c>
      <c r="R43" s="66">
        <f t="shared" si="4"/>
        <v>-992856</v>
      </c>
      <c r="S43" s="66">
        <f t="shared" si="4"/>
        <v>46881</v>
      </c>
      <c r="T43" s="66">
        <f t="shared" si="4"/>
        <v>39347</v>
      </c>
      <c r="U43" s="66">
        <f t="shared" si="4"/>
        <v>0</v>
      </c>
      <c r="V43" s="66">
        <f t="shared" si="4"/>
        <v>86228</v>
      </c>
      <c r="W43" s="66">
        <f t="shared" si="4"/>
        <v>461297</v>
      </c>
      <c r="X43" s="66">
        <f t="shared" si="4"/>
        <v>0</v>
      </c>
      <c r="Y43" s="66">
        <f t="shared" si="4"/>
        <v>461297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231747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57263</v>
      </c>
      <c r="I45" s="58">
        <f t="shared" si="5"/>
        <v>1150419</v>
      </c>
      <c r="J45" s="58">
        <f t="shared" si="5"/>
        <v>1207682</v>
      </c>
      <c r="K45" s="58">
        <f t="shared" si="5"/>
        <v>34457</v>
      </c>
      <c r="L45" s="58">
        <f t="shared" si="5"/>
        <v>60014</v>
      </c>
      <c r="M45" s="58">
        <f t="shared" si="5"/>
        <v>65772</v>
      </c>
      <c r="N45" s="58">
        <f t="shared" si="5"/>
        <v>160243</v>
      </c>
      <c r="O45" s="58">
        <f t="shared" si="5"/>
        <v>46616</v>
      </c>
      <c r="P45" s="58">
        <f t="shared" si="5"/>
        <v>40030</v>
      </c>
      <c r="Q45" s="58">
        <f t="shared" si="5"/>
        <v>-1079502</v>
      </c>
      <c r="R45" s="58">
        <f t="shared" si="5"/>
        <v>-992856</v>
      </c>
      <c r="S45" s="58">
        <f t="shared" si="5"/>
        <v>46881</v>
      </c>
      <c r="T45" s="58">
        <f t="shared" si="5"/>
        <v>39347</v>
      </c>
      <c r="U45" s="58">
        <f t="shared" si="5"/>
        <v>0</v>
      </c>
      <c r="V45" s="58">
        <f t="shared" si="5"/>
        <v>86228</v>
      </c>
      <c r="W45" s="58">
        <f t="shared" si="5"/>
        <v>461297</v>
      </c>
      <c r="X45" s="58">
        <f t="shared" si="5"/>
        <v>0</v>
      </c>
      <c r="Y45" s="58">
        <f t="shared" si="5"/>
        <v>461297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231747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57263</v>
      </c>
      <c r="I47" s="74">
        <f t="shared" si="6"/>
        <v>1150419</v>
      </c>
      <c r="J47" s="74">
        <f t="shared" si="6"/>
        <v>1207682</v>
      </c>
      <c r="K47" s="74">
        <f t="shared" si="6"/>
        <v>34457</v>
      </c>
      <c r="L47" s="74">
        <f t="shared" si="6"/>
        <v>60014</v>
      </c>
      <c r="M47" s="73">
        <f t="shared" si="6"/>
        <v>65772</v>
      </c>
      <c r="N47" s="73">
        <f t="shared" si="6"/>
        <v>160243</v>
      </c>
      <c r="O47" s="74">
        <f t="shared" si="6"/>
        <v>46616</v>
      </c>
      <c r="P47" s="74">
        <f t="shared" si="6"/>
        <v>40030</v>
      </c>
      <c r="Q47" s="74">
        <f t="shared" si="6"/>
        <v>-1079502</v>
      </c>
      <c r="R47" s="74">
        <f t="shared" si="6"/>
        <v>-992856</v>
      </c>
      <c r="S47" s="74">
        <f t="shared" si="6"/>
        <v>46881</v>
      </c>
      <c r="T47" s="73">
        <f t="shared" si="6"/>
        <v>39347</v>
      </c>
      <c r="U47" s="73">
        <f t="shared" si="6"/>
        <v>0</v>
      </c>
      <c r="V47" s="74">
        <f t="shared" si="6"/>
        <v>86228</v>
      </c>
      <c r="W47" s="74">
        <f t="shared" si="6"/>
        <v>461297</v>
      </c>
      <c r="X47" s="74">
        <f t="shared" si="6"/>
        <v>0</v>
      </c>
      <c r="Y47" s="74">
        <f t="shared" si="6"/>
        <v>461297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13713447472</v>
      </c>
      <c r="D6" s="6"/>
      <c r="E6" s="7">
        <v>16057208900</v>
      </c>
      <c r="F6" s="8">
        <v>15739600900</v>
      </c>
      <c r="G6" s="8">
        <v>1305302871</v>
      </c>
      <c r="H6" s="8">
        <v>1152586000</v>
      </c>
      <c r="I6" s="8">
        <v>1643335674</v>
      </c>
      <c r="J6" s="8">
        <v>4101224545</v>
      </c>
      <c r="K6" s="8">
        <v>1211867292</v>
      </c>
      <c r="L6" s="8">
        <v>1244083054</v>
      </c>
      <c r="M6" s="8">
        <v>1184470078</v>
      </c>
      <c r="N6" s="8">
        <v>3640420424</v>
      </c>
      <c r="O6" s="8">
        <v>1179027978</v>
      </c>
      <c r="P6" s="8">
        <v>1183864206</v>
      </c>
      <c r="Q6" s="8">
        <v>1259906097</v>
      </c>
      <c r="R6" s="8">
        <v>3622798281</v>
      </c>
      <c r="S6" s="8">
        <v>1295835815</v>
      </c>
      <c r="T6" s="8">
        <v>1115718373</v>
      </c>
      <c r="U6" s="8">
        <v>1134072610</v>
      </c>
      <c r="V6" s="8">
        <v>3545626798</v>
      </c>
      <c r="W6" s="8">
        <v>14910070048</v>
      </c>
      <c r="X6" s="8">
        <v>15739600900</v>
      </c>
      <c r="Y6" s="8">
        <v>-829530852</v>
      </c>
      <c r="Z6" s="2">
        <v>-5.2703423502942828</v>
      </c>
      <c r="AA6" s="6">
        <v>15739600900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753399</v>
      </c>
      <c r="D11" s="6"/>
      <c r="E11" s="7">
        <v>813540</v>
      </c>
      <c r="F11" s="8">
        <v>813540</v>
      </c>
      <c r="G11" s="8">
        <v>63646</v>
      </c>
      <c r="H11" s="8">
        <v>68497</v>
      </c>
      <c r="I11" s="8">
        <v>68497</v>
      </c>
      <c r="J11" s="8">
        <v>200640</v>
      </c>
      <c r="K11" s="8">
        <v>68497</v>
      </c>
      <c r="L11" s="8">
        <v>68497</v>
      </c>
      <c r="M11" s="8">
        <v>68686</v>
      </c>
      <c r="N11" s="8">
        <v>205680</v>
      </c>
      <c r="O11" s="8">
        <v>399480</v>
      </c>
      <c r="P11" s="8">
        <v>-262107</v>
      </c>
      <c r="Q11" s="8">
        <v>68686</v>
      </c>
      <c r="R11" s="8">
        <v>206059</v>
      </c>
      <c r="S11" s="8">
        <v>68686</v>
      </c>
      <c r="T11" s="8">
        <v>68686</v>
      </c>
      <c r="U11" s="8">
        <v>68686</v>
      </c>
      <c r="V11" s="8">
        <v>206058</v>
      </c>
      <c r="W11" s="8">
        <v>818437</v>
      </c>
      <c r="X11" s="8">
        <v>813540</v>
      </c>
      <c r="Y11" s="8">
        <v>4897</v>
      </c>
      <c r="Z11" s="2">
        <v>0.60193721267546774</v>
      </c>
      <c r="AA11" s="6">
        <v>813540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1489220</v>
      </c>
      <c r="D13" s="6"/>
      <c r="E13" s="7">
        <v>2215480</v>
      </c>
      <c r="F13" s="8">
        <v>2215480</v>
      </c>
      <c r="G13" s="8">
        <v>110505</v>
      </c>
      <c r="H13" s="8">
        <v>112582</v>
      </c>
      <c r="I13" s="8">
        <v>28569</v>
      </c>
      <c r="J13" s="8">
        <v>251656</v>
      </c>
      <c r="K13" s="8">
        <v>25533</v>
      </c>
      <c r="L13" s="8">
        <v>19531</v>
      </c>
      <c r="M13" s="8">
        <v>17482</v>
      </c>
      <c r="N13" s="8">
        <v>62546</v>
      </c>
      <c r="O13" s="8">
        <v>731654</v>
      </c>
      <c r="P13" s="8">
        <v>581671</v>
      </c>
      <c r="Q13" s="8">
        <v>654002</v>
      </c>
      <c r="R13" s="8">
        <v>1967327</v>
      </c>
      <c r="S13" s="8">
        <v>-80631</v>
      </c>
      <c r="T13" s="8">
        <v>40364216</v>
      </c>
      <c r="U13" s="8">
        <v>13988157</v>
      </c>
      <c r="V13" s="8">
        <v>54271742</v>
      </c>
      <c r="W13" s="8">
        <v>56553271</v>
      </c>
      <c r="X13" s="8">
        <v>2215480</v>
      </c>
      <c r="Y13" s="8">
        <v>54337791</v>
      </c>
      <c r="Z13" s="2">
        <v>2452.6419105566288</v>
      </c>
      <c r="AA13" s="6">
        <v>2215480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207401735</v>
      </c>
      <c r="D18" s="6"/>
      <c r="E18" s="7">
        <v>278289710</v>
      </c>
      <c r="F18" s="8">
        <v>278289710</v>
      </c>
      <c r="G18" s="8">
        <v>115954052</v>
      </c>
      <c r="H18" s="8"/>
      <c r="I18" s="8"/>
      <c r="J18" s="8">
        <v>115954052</v>
      </c>
      <c r="K18" s="8"/>
      <c r="L18" s="8"/>
      <c r="M18" s="8"/>
      <c r="N18" s="8"/>
      <c r="O18" s="8"/>
      <c r="P18" s="8">
        <v>92763211</v>
      </c>
      <c r="Q18" s="8"/>
      <c r="R18" s="8">
        <v>92763211</v>
      </c>
      <c r="S18" s="8"/>
      <c r="T18" s="8">
        <v>69572447</v>
      </c>
      <c r="U18" s="8"/>
      <c r="V18" s="8">
        <v>69572447</v>
      </c>
      <c r="W18" s="8">
        <v>278289710</v>
      </c>
      <c r="X18" s="8">
        <v>278289710</v>
      </c>
      <c r="Y18" s="8"/>
      <c r="Z18" s="2"/>
      <c r="AA18" s="6">
        <v>278289710</v>
      </c>
    </row>
    <row r="19" spans="1:27" ht="13.5" x14ac:dyDescent="0.25">
      <c r="A19" s="23" t="s">
        <v>46</v>
      </c>
      <c r="B19" s="29" t="s">
        <v>32</v>
      </c>
      <c r="C19" s="6">
        <v>17316312</v>
      </c>
      <c r="D19" s="6"/>
      <c r="E19" s="7">
        <v>17477470</v>
      </c>
      <c r="F19" s="26">
        <v>17477470</v>
      </c>
      <c r="G19" s="26">
        <v>30095369</v>
      </c>
      <c r="H19" s="26">
        <v>-28714306</v>
      </c>
      <c r="I19" s="26">
        <v>1488291</v>
      </c>
      <c r="J19" s="26">
        <v>2869354</v>
      </c>
      <c r="K19" s="26">
        <v>1528989</v>
      </c>
      <c r="L19" s="26">
        <v>716878</v>
      </c>
      <c r="M19" s="26">
        <v>1172847</v>
      </c>
      <c r="N19" s="26">
        <v>3418714</v>
      </c>
      <c r="O19" s="26">
        <v>12802790</v>
      </c>
      <c r="P19" s="26">
        <v>17401229</v>
      </c>
      <c r="Q19" s="26">
        <v>13768185</v>
      </c>
      <c r="R19" s="26">
        <v>43972204</v>
      </c>
      <c r="S19" s="26">
        <v>13159193</v>
      </c>
      <c r="T19" s="26">
        <v>-23356978</v>
      </c>
      <c r="U19" s="26">
        <v>77472</v>
      </c>
      <c r="V19" s="26">
        <v>-10120313</v>
      </c>
      <c r="W19" s="26">
        <v>40139959</v>
      </c>
      <c r="X19" s="26">
        <v>17477470</v>
      </c>
      <c r="Y19" s="26">
        <v>22662489</v>
      </c>
      <c r="Z19" s="27">
        <v>129.66687398118836</v>
      </c>
      <c r="AA19" s="28">
        <v>17477470</v>
      </c>
    </row>
    <row r="20" spans="1:27" ht="13.5" x14ac:dyDescent="0.25">
      <c r="A20" s="23" t="s">
        <v>47</v>
      </c>
      <c r="B20" s="29" t="s">
        <v>32</v>
      </c>
      <c r="C20" s="6">
        <v>57091803</v>
      </c>
      <c r="D20" s="6"/>
      <c r="E20" s="7"/>
      <c r="F20" s="8"/>
      <c r="G20" s="8"/>
      <c r="H20" s="8">
        <v>346</v>
      </c>
      <c r="I20" s="30"/>
      <c r="J20" s="8">
        <v>346</v>
      </c>
      <c r="K20" s="8"/>
      <c r="L20" s="8"/>
      <c r="M20" s="8"/>
      <c r="N20" s="8"/>
      <c r="O20" s="8"/>
      <c r="P20" s="30">
        <v>18758</v>
      </c>
      <c r="Q20" s="8">
        <v>19843</v>
      </c>
      <c r="R20" s="8">
        <v>38601</v>
      </c>
      <c r="S20" s="8"/>
      <c r="T20" s="8">
        <v>3829810</v>
      </c>
      <c r="U20" s="8">
        <v>32153</v>
      </c>
      <c r="V20" s="8">
        <v>3861963</v>
      </c>
      <c r="W20" s="30">
        <v>3900910</v>
      </c>
      <c r="X20" s="8"/>
      <c r="Y20" s="8">
        <v>3900910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13997499941</v>
      </c>
      <c r="D21" s="33">
        <f t="shared" si="0"/>
        <v>0</v>
      </c>
      <c r="E21" s="34">
        <f t="shared" si="0"/>
        <v>16356005100</v>
      </c>
      <c r="F21" s="35">
        <f t="shared" si="0"/>
        <v>16038397100</v>
      </c>
      <c r="G21" s="35">
        <f t="shared" si="0"/>
        <v>1451526443</v>
      </c>
      <c r="H21" s="35">
        <f t="shared" si="0"/>
        <v>1124053119</v>
      </c>
      <c r="I21" s="35">
        <f t="shared" si="0"/>
        <v>1644921031</v>
      </c>
      <c r="J21" s="35">
        <f t="shared" si="0"/>
        <v>4220500593</v>
      </c>
      <c r="K21" s="35">
        <f t="shared" si="0"/>
        <v>1213490311</v>
      </c>
      <c r="L21" s="35">
        <f t="shared" si="0"/>
        <v>1244887960</v>
      </c>
      <c r="M21" s="35">
        <f t="shared" si="0"/>
        <v>1185729093</v>
      </c>
      <c r="N21" s="35">
        <f t="shared" si="0"/>
        <v>3644107364</v>
      </c>
      <c r="O21" s="35">
        <f t="shared" si="0"/>
        <v>1192961902</v>
      </c>
      <c r="P21" s="35">
        <f t="shared" si="0"/>
        <v>1294366968</v>
      </c>
      <c r="Q21" s="35">
        <f t="shared" si="0"/>
        <v>1274416813</v>
      </c>
      <c r="R21" s="35">
        <f t="shared" si="0"/>
        <v>3761745683</v>
      </c>
      <c r="S21" s="35">
        <f t="shared" si="0"/>
        <v>1308983063</v>
      </c>
      <c r="T21" s="35">
        <f t="shared" si="0"/>
        <v>1206196554</v>
      </c>
      <c r="U21" s="35">
        <f t="shared" si="0"/>
        <v>1148239078</v>
      </c>
      <c r="V21" s="35">
        <f t="shared" si="0"/>
        <v>3663418695</v>
      </c>
      <c r="W21" s="35">
        <f t="shared" si="0"/>
        <v>15289772335</v>
      </c>
      <c r="X21" s="35">
        <f t="shared" si="0"/>
        <v>16038397100</v>
      </c>
      <c r="Y21" s="35">
        <f t="shared" si="0"/>
        <v>-748624765</v>
      </c>
      <c r="Z21" s="36">
        <f>+IF(X21&lt;&gt;0,+(Y21/X21)*100,0)</f>
        <v>-4.6677031397358277</v>
      </c>
      <c r="AA21" s="33">
        <f>SUM(AA5:AA20)</f>
        <v>16038397100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1330075443</v>
      </c>
      <c r="D24" s="6"/>
      <c r="E24" s="7">
        <v>1383974790</v>
      </c>
      <c r="F24" s="8">
        <v>1365527618</v>
      </c>
      <c r="G24" s="8">
        <v>88615440</v>
      </c>
      <c r="H24" s="8">
        <v>105553050</v>
      </c>
      <c r="I24" s="8">
        <v>129971391</v>
      </c>
      <c r="J24" s="8">
        <v>324139881</v>
      </c>
      <c r="K24" s="8">
        <v>123989511</v>
      </c>
      <c r="L24" s="8">
        <v>170459993</v>
      </c>
      <c r="M24" s="8">
        <v>114954836</v>
      </c>
      <c r="N24" s="8">
        <v>409404340</v>
      </c>
      <c r="O24" s="8">
        <v>115420406</v>
      </c>
      <c r="P24" s="8">
        <v>107439923</v>
      </c>
      <c r="Q24" s="8">
        <v>109909133</v>
      </c>
      <c r="R24" s="8">
        <v>332769462</v>
      </c>
      <c r="S24" s="8">
        <v>91988930</v>
      </c>
      <c r="T24" s="8">
        <v>118786013</v>
      </c>
      <c r="U24" s="8">
        <v>87859507</v>
      </c>
      <c r="V24" s="8">
        <v>298634450</v>
      </c>
      <c r="W24" s="8">
        <v>1364948133</v>
      </c>
      <c r="X24" s="8">
        <v>1365527618</v>
      </c>
      <c r="Y24" s="8">
        <v>-579485</v>
      </c>
      <c r="Z24" s="2">
        <v>-4.2436710350006263E-2</v>
      </c>
      <c r="AA24" s="6">
        <v>1365527618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624778616</v>
      </c>
      <c r="D26" s="6"/>
      <c r="E26" s="7">
        <v>253457670</v>
      </c>
      <c r="F26" s="8">
        <v>253457670</v>
      </c>
      <c r="G26" s="8">
        <v>19108523</v>
      </c>
      <c r="H26" s="8">
        <v>19108523</v>
      </c>
      <c r="I26" s="8">
        <v>19108523</v>
      </c>
      <c r="J26" s="8">
        <v>57325569</v>
      </c>
      <c r="K26" s="8">
        <v>19108523</v>
      </c>
      <c r="L26" s="8">
        <v>19108523</v>
      </c>
      <c r="M26" s="8">
        <v>19108523</v>
      </c>
      <c r="N26" s="8">
        <v>57325569</v>
      </c>
      <c r="O26" s="8">
        <v>19108523</v>
      </c>
      <c r="P26" s="8">
        <v>19108523</v>
      </c>
      <c r="Q26" s="8">
        <v>19108523</v>
      </c>
      <c r="R26" s="8">
        <v>57325569</v>
      </c>
      <c r="S26" s="8">
        <v>-171976707</v>
      </c>
      <c r="T26" s="8"/>
      <c r="U26" s="8"/>
      <c r="V26" s="8">
        <v>-171976707</v>
      </c>
      <c r="W26" s="8"/>
      <c r="X26" s="8">
        <v>253457670</v>
      </c>
      <c r="Y26" s="8">
        <v>-253457670</v>
      </c>
      <c r="Z26" s="2">
        <v>-100</v>
      </c>
      <c r="AA26" s="6">
        <v>253457670</v>
      </c>
    </row>
    <row r="27" spans="1:27" ht="13.5" x14ac:dyDescent="0.25">
      <c r="A27" s="25" t="s">
        <v>53</v>
      </c>
      <c r="B27" s="24" t="s">
        <v>32</v>
      </c>
      <c r="C27" s="6">
        <v>351681136</v>
      </c>
      <c r="D27" s="6"/>
      <c r="E27" s="7">
        <v>384200500</v>
      </c>
      <c r="F27" s="8">
        <v>384200500</v>
      </c>
      <c r="G27" s="8">
        <v>33067887</v>
      </c>
      <c r="H27" s="8">
        <v>33067887</v>
      </c>
      <c r="I27" s="8">
        <v>13931679</v>
      </c>
      <c r="J27" s="8">
        <v>80067453</v>
      </c>
      <c r="K27" s="8">
        <v>26551118</v>
      </c>
      <c r="L27" s="8">
        <v>26490538</v>
      </c>
      <c r="M27" s="8">
        <v>26488640</v>
      </c>
      <c r="N27" s="8">
        <v>79530296</v>
      </c>
      <c r="O27" s="8">
        <v>26480752</v>
      </c>
      <c r="P27" s="8">
        <v>26201139</v>
      </c>
      <c r="Q27" s="8">
        <v>32352194</v>
      </c>
      <c r="R27" s="8">
        <v>85034085</v>
      </c>
      <c r="S27" s="8">
        <v>26859685</v>
      </c>
      <c r="T27" s="8">
        <v>24661861</v>
      </c>
      <c r="U27" s="8">
        <v>29119913</v>
      </c>
      <c r="V27" s="8">
        <v>80641459</v>
      </c>
      <c r="W27" s="8">
        <v>325273293</v>
      </c>
      <c r="X27" s="8">
        <v>384200500</v>
      </c>
      <c r="Y27" s="8">
        <v>-58927207</v>
      </c>
      <c r="Z27" s="2">
        <v>-15.337618509085752</v>
      </c>
      <c r="AA27" s="6">
        <v>384200500</v>
      </c>
    </row>
    <row r="28" spans="1:27" ht="13.5" x14ac:dyDescent="0.25">
      <c r="A28" s="25" t="s">
        <v>54</v>
      </c>
      <c r="B28" s="24" t="s">
        <v>32</v>
      </c>
      <c r="C28" s="6">
        <v>131814006</v>
      </c>
      <c r="D28" s="6"/>
      <c r="E28" s="7">
        <v>141838450</v>
      </c>
      <c r="F28" s="8">
        <v>141838450</v>
      </c>
      <c r="G28" s="8">
        <v>12209967</v>
      </c>
      <c r="H28" s="8">
        <v>12190082</v>
      </c>
      <c r="I28" s="8">
        <v>11796853</v>
      </c>
      <c r="J28" s="8">
        <v>36196902</v>
      </c>
      <c r="K28" s="8">
        <v>12190082</v>
      </c>
      <c r="L28" s="8">
        <v>11796853</v>
      </c>
      <c r="M28" s="8">
        <v>12125684</v>
      </c>
      <c r="N28" s="8">
        <v>36112619</v>
      </c>
      <c r="O28" s="8">
        <v>11667481</v>
      </c>
      <c r="P28" s="8">
        <v>10519577</v>
      </c>
      <c r="Q28" s="8">
        <v>11646674</v>
      </c>
      <c r="R28" s="8">
        <v>33833732</v>
      </c>
      <c r="S28" s="8">
        <v>11688230</v>
      </c>
      <c r="T28" s="8">
        <v>11229419</v>
      </c>
      <c r="U28" s="8">
        <v>12692609</v>
      </c>
      <c r="V28" s="8">
        <v>35610258</v>
      </c>
      <c r="W28" s="8">
        <v>141753511</v>
      </c>
      <c r="X28" s="8">
        <v>141838450</v>
      </c>
      <c r="Y28" s="8">
        <v>-84939</v>
      </c>
      <c r="Z28" s="2">
        <v>-5.9884326147106093E-2</v>
      </c>
      <c r="AA28" s="6">
        <v>141838450</v>
      </c>
    </row>
    <row r="29" spans="1:27" ht="13.5" x14ac:dyDescent="0.25">
      <c r="A29" s="25" t="s">
        <v>55</v>
      </c>
      <c r="B29" s="24" t="s">
        <v>32</v>
      </c>
      <c r="C29" s="6">
        <v>10613557656</v>
      </c>
      <c r="D29" s="6"/>
      <c r="E29" s="7">
        <v>12525889020</v>
      </c>
      <c r="F29" s="8">
        <v>12208821860</v>
      </c>
      <c r="G29" s="8">
        <v>1548746567</v>
      </c>
      <c r="H29" s="8">
        <v>1331884521</v>
      </c>
      <c r="I29" s="8">
        <v>931391749</v>
      </c>
      <c r="J29" s="8">
        <v>3812022837</v>
      </c>
      <c r="K29" s="8">
        <v>943499561</v>
      </c>
      <c r="L29" s="8">
        <v>867076767</v>
      </c>
      <c r="M29" s="8">
        <v>814895685</v>
      </c>
      <c r="N29" s="8">
        <v>2625472013</v>
      </c>
      <c r="O29" s="8">
        <v>895359987</v>
      </c>
      <c r="P29" s="8">
        <v>862542343</v>
      </c>
      <c r="Q29" s="8">
        <v>1767859947</v>
      </c>
      <c r="R29" s="8">
        <v>3525762277</v>
      </c>
      <c r="S29" s="8">
        <v>17648619</v>
      </c>
      <c r="T29" s="8">
        <v>691721690</v>
      </c>
      <c r="U29" s="8">
        <v>1382870832</v>
      </c>
      <c r="V29" s="8">
        <v>2092241141</v>
      </c>
      <c r="W29" s="8">
        <v>12055498268</v>
      </c>
      <c r="X29" s="8">
        <v>12208821860</v>
      </c>
      <c r="Y29" s="8">
        <v>-153323592</v>
      </c>
      <c r="Z29" s="2">
        <v>-1.2558426501605127</v>
      </c>
      <c r="AA29" s="6">
        <v>12208821860</v>
      </c>
    </row>
    <row r="30" spans="1:27" ht="13.5" x14ac:dyDescent="0.25">
      <c r="A30" s="25" t="s">
        <v>56</v>
      </c>
      <c r="B30" s="24" t="s">
        <v>32</v>
      </c>
      <c r="C30" s="6">
        <v>354755821</v>
      </c>
      <c r="D30" s="6"/>
      <c r="E30" s="7">
        <v>286265630</v>
      </c>
      <c r="F30" s="8">
        <v>299076860</v>
      </c>
      <c r="G30" s="8">
        <v>32480571</v>
      </c>
      <c r="H30" s="8">
        <v>23755260</v>
      </c>
      <c r="I30" s="8">
        <v>40858429</v>
      </c>
      <c r="J30" s="8">
        <v>97094260</v>
      </c>
      <c r="K30" s="8">
        <v>58384021</v>
      </c>
      <c r="L30" s="8">
        <v>20374113</v>
      </c>
      <c r="M30" s="8">
        <v>20311709</v>
      </c>
      <c r="N30" s="8">
        <v>99069843</v>
      </c>
      <c r="O30" s="8">
        <v>19411825</v>
      </c>
      <c r="P30" s="8">
        <v>27460037</v>
      </c>
      <c r="Q30" s="8">
        <v>33169837</v>
      </c>
      <c r="R30" s="8">
        <v>80041699</v>
      </c>
      <c r="S30" s="8">
        <v>49873765</v>
      </c>
      <c r="T30" s="8">
        <v>42922826</v>
      </c>
      <c r="U30" s="8">
        <v>112272170</v>
      </c>
      <c r="V30" s="8">
        <v>205068761</v>
      </c>
      <c r="W30" s="8">
        <v>481274563</v>
      </c>
      <c r="X30" s="8">
        <v>299076860</v>
      </c>
      <c r="Y30" s="8">
        <v>182197703</v>
      </c>
      <c r="Z30" s="2">
        <v>60.920026711528266</v>
      </c>
      <c r="AA30" s="6">
        <v>299076860</v>
      </c>
    </row>
    <row r="31" spans="1:27" ht="13.5" x14ac:dyDescent="0.25">
      <c r="A31" s="25" t="s">
        <v>57</v>
      </c>
      <c r="B31" s="24" t="s">
        <v>32</v>
      </c>
      <c r="C31" s="6">
        <v>505046478</v>
      </c>
      <c r="D31" s="6"/>
      <c r="E31" s="7">
        <v>718507860</v>
      </c>
      <c r="F31" s="8">
        <v>754506080</v>
      </c>
      <c r="G31" s="8">
        <v>13149498</v>
      </c>
      <c r="H31" s="8">
        <v>59080531</v>
      </c>
      <c r="I31" s="8">
        <v>61465418</v>
      </c>
      <c r="J31" s="8">
        <v>133695447</v>
      </c>
      <c r="K31" s="8">
        <v>58304080</v>
      </c>
      <c r="L31" s="8">
        <v>55130874</v>
      </c>
      <c r="M31" s="8">
        <v>52068937</v>
      </c>
      <c r="N31" s="8">
        <v>165503891</v>
      </c>
      <c r="O31" s="8">
        <v>37479077</v>
      </c>
      <c r="P31" s="8">
        <v>30661146</v>
      </c>
      <c r="Q31" s="8">
        <v>40926316</v>
      </c>
      <c r="R31" s="8">
        <v>109066539</v>
      </c>
      <c r="S31" s="8">
        <v>-30974349</v>
      </c>
      <c r="T31" s="8">
        <v>82866565</v>
      </c>
      <c r="U31" s="8">
        <v>121003742</v>
      </c>
      <c r="V31" s="8">
        <v>172895958</v>
      </c>
      <c r="W31" s="8">
        <v>581161835</v>
      </c>
      <c r="X31" s="8">
        <v>754506080</v>
      </c>
      <c r="Y31" s="8">
        <v>-173344245</v>
      </c>
      <c r="Z31" s="2">
        <v>-22.974532557776076</v>
      </c>
      <c r="AA31" s="6">
        <v>754506080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79510208</v>
      </c>
      <c r="D33" s="6"/>
      <c r="E33" s="7">
        <v>109949220</v>
      </c>
      <c r="F33" s="8">
        <v>90226676</v>
      </c>
      <c r="G33" s="8">
        <v>2330804</v>
      </c>
      <c r="H33" s="8">
        <v>8435922</v>
      </c>
      <c r="I33" s="8">
        <v>7629049</v>
      </c>
      <c r="J33" s="8">
        <v>18395775</v>
      </c>
      <c r="K33" s="8">
        <v>7102919</v>
      </c>
      <c r="L33" s="8">
        <v>4109665</v>
      </c>
      <c r="M33" s="8">
        <v>3818181</v>
      </c>
      <c r="N33" s="8">
        <v>15030765</v>
      </c>
      <c r="O33" s="8">
        <v>2630286</v>
      </c>
      <c r="P33" s="8">
        <v>10212676</v>
      </c>
      <c r="Q33" s="8">
        <v>-682738</v>
      </c>
      <c r="R33" s="8">
        <v>12160224</v>
      </c>
      <c r="S33" s="8">
        <v>113950</v>
      </c>
      <c r="T33" s="8">
        <v>10113115</v>
      </c>
      <c r="U33" s="8">
        <v>10737122</v>
      </c>
      <c r="V33" s="8">
        <v>20964187</v>
      </c>
      <c r="W33" s="8">
        <v>66550951</v>
      </c>
      <c r="X33" s="8">
        <v>90226676</v>
      </c>
      <c r="Y33" s="8">
        <v>-23675725</v>
      </c>
      <c r="Z33" s="2">
        <v>-26.240271779490136</v>
      </c>
      <c r="AA33" s="6">
        <v>90226676</v>
      </c>
    </row>
    <row r="34" spans="1:27" ht="13.5" x14ac:dyDescent="0.25">
      <c r="A34" s="23" t="s">
        <v>59</v>
      </c>
      <c r="B34" s="29" t="s">
        <v>32</v>
      </c>
      <c r="C34" s="6">
        <v>56248945</v>
      </c>
      <c r="D34" s="6"/>
      <c r="E34" s="7"/>
      <c r="F34" s="8"/>
      <c r="G34" s="8">
        <v>-33397</v>
      </c>
      <c r="H34" s="8"/>
      <c r="I34" s="8">
        <v>-37417</v>
      </c>
      <c r="J34" s="8">
        <v>-70814</v>
      </c>
      <c r="K34" s="8">
        <v>14528</v>
      </c>
      <c r="L34" s="8">
        <v>-43185</v>
      </c>
      <c r="M34" s="8">
        <v>861771</v>
      </c>
      <c r="N34" s="8">
        <v>833114</v>
      </c>
      <c r="O34" s="8">
        <v>-51696</v>
      </c>
      <c r="P34" s="8">
        <v>3684</v>
      </c>
      <c r="Q34" s="8">
        <v>-179347</v>
      </c>
      <c r="R34" s="8">
        <v>-227359</v>
      </c>
      <c r="S34" s="8">
        <v>-135832</v>
      </c>
      <c r="T34" s="8">
        <v>3762391</v>
      </c>
      <c r="U34" s="8">
        <v>752602</v>
      </c>
      <c r="V34" s="8">
        <v>4379161</v>
      </c>
      <c r="W34" s="8">
        <v>4914102</v>
      </c>
      <c r="X34" s="8"/>
      <c r="Y34" s="8">
        <v>4914102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14047468309</v>
      </c>
      <c r="D35" s="33">
        <f>SUM(D24:D34)</f>
        <v>0</v>
      </c>
      <c r="E35" s="34">
        <f t="shared" si="1"/>
        <v>15804083140</v>
      </c>
      <c r="F35" s="35">
        <f t="shared" si="1"/>
        <v>15497655714</v>
      </c>
      <c r="G35" s="35">
        <f t="shared" si="1"/>
        <v>1749675860</v>
      </c>
      <c r="H35" s="35">
        <f t="shared" si="1"/>
        <v>1593075776</v>
      </c>
      <c r="I35" s="35">
        <f t="shared" si="1"/>
        <v>1216115674</v>
      </c>
      <c r="J35" s="35">
        <f t="shared" si="1"/>
        <v>4558867310</v>
      </c>
      <c r="K35" s="35">
        <f t="shared" si="1"/>
        <v>1249144343</v>
      </c>
      <c r="L35" s="35">
        <f t="shared" si="1"/>
        <v>1174504141</v>
      </c>
      <c r="M35" s="35">
        <f t="shared" si="1"/>
        <v>1064633966</v>
      </c>
      <c r="N35" s="35">
        <f t="shared" si="1"/>
        <v>3488282450</v>
      </c>
      <c r="O35" s="35">
        <f t="shared" si="1"/>
        <v>1127506641</v>
      </c>
      <c r="P35" s="35">
        <f t="shared" si="1"/>
        <v>1094149048</v>
      </c>
      <c r="Q35" s="35">
        <f t="shared" si="1"/>
        <v>2014110539</v>
      </c>
      <c r="R35" s="35">
        <f t="shared" si="1"/>
        <v>4235766228</v>
      </c>
      <c r="S35" s="35">
        <f t="shared" si="1"/>
        <v>-4913709</v>
      </c>
      <c r="T35" s="35">
        <f t="shared" si="1"/>
        <v>986063880</v>
      </c>
      <c r="U35" s="35">
        <f t="shared" si="1"/>
        <v>1757308497</v>
      </c>
      <c r="V35" s="35">
        <f t="shared" si="1"/>
        <v>2738458668</v>
      </c>
      <c r="W35" s="35">
        <f t="shared" si="1"/>
        <v>15021374656</v>
      </c>
      <c r="X35" s="35">
        <f t="shared" si="1"/>
        <v>15497655714</v>
      </c>
      <c r="Y35" s="35">
        <f t="shared" si="1"/>
        <v>-476281058</v>
      </c>
      <c r="Z35" s="36">
        <f>+IF(X35&lt;&gt;0,+(Y35/X35)*100,0)</f>
        <v>-3.0732458301402681</v>
      </c>
      <c r="AA35" s="33">
        <f>SUM(AA24:AA34)</f>
        <v>15497655714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-49968368</v>
      </c>
      <c r="D37" s="46">
        <f>+D21-D35</f>
        <v>0</v>
      </c>
      <c r="E37" s="47">
        <f t="shared" si="2"/>
        <v>551921960</v>
      </c>
      <c r="F37" s="48">
        <f t="shared" si="2"/>
        <v>540741386</v>
      </c>
      <c r="G37" s="48">
        <f t="shared" si="2"/>
        <v>-298149417</v>
      </c>
      <c r="H37" s="48">
        <f t="shared" si="2"/>
        <v>-469022657</v>
      </c>
      <c r="I37" s="48">
        <f t="shared" si="2"/>
        <v>428805357</v>
      </c>
      <c r="J37" s="48">
        <f t="shared" si="2"/>
        <v>-338366717</v>
      </c>
      <c r="K37" s="48">
        <f t="shared" si="2"/>
        <v>-35654032</v>
      </c>
      <c r="L37" s="48">
        <f t="shared" si="2"/>
        <v>70383819</v>
      </c>
      <c r="M37" s="48">
        <f t="shared" si="2"/>
        <v>121095127</v>
      </c>
      <c r="N37" s="48">
        <f t="shared" si="2"/>
        <v>155824914</v>
      </c>
      <c r="O37" s="48">
        <f t="shared" si="2"/>
        <v>65455261</v>
      </c>
      <c r="P37" s="48">
        <f t="shared" si="2"/>
        <v>200217920</v>
      </c>
      <c r="Q37" s="48">
        <f t="shared" si="2"/>
        <v>-739693726</v>
      </c>
      <c r="R37" s="48">
        <f t="shared" si="2"/>
        <v>-474020545</v>
      </c>
      <c r="S37" s="48">
        <f t="shared" si="2"/>
        <v>1313896772</v>
      </c>
      <c r="T37" s="48">
        <f t="shared" si="2"/>
        <v>220132674</v>
      </c>
      <c r="U37" s="48">
        <f t="shared" si="2"/>
        <v>-609069419</v>
      </c>
      <c r="V37" s="48">
        <f t="shared" si="2"/>
        <v>924960027</v>
      </c>
      <c r="W37" s="48">
        <f t="shared" si="2"/>
        <v>268397679</v>
      </c>
      <c r="X37" s="48">
        <f>IF(F21=F35,0,X21-X35)</f>
        <v>540741386</v>
      </c>
      <c r="Y37" s="48">
        <f t="shared" si="2"/>
        <v>-272343707</v>
      </c>
      <c r="Z37" s="49">
        <f>+IF(X37&lt;&gt;0,+(Y37/X37)*100,0)</f>
        <v>-50.364872016657515</v>
      </c>
      <c r="AA37" s="46">
        <f>+AA21-AA35</f>
        <v>540741386</v>
      </c>
    </row>
    <row r="38" spans="1:27" ht="23.1" customHeight="1" x14ac:dyDescent="0.25">
      <c r="A38" s="50" t="s">
        <v>62</v>
      </c>
      <c r="B38" s="29" t="s">
        <v>32</v>
      </c>
      <c r="C38" s="6">
        <v>313239952</v>
      </c>
      <c r="D38" s="6"/>
      <c r="E38" s="7">
        <v>430505020</v>
      </c>
      <c r="F38" s="8">
        <v>358958630</v>
      </c>
      <c r="G38" s="8"/>
      <c r="H38" s="8">
        <v>19422000</v>
      </c>
      <c r="I38" s="8">
        <v>24835000</v>
      </c>
      <c r="J38" s="8">
        <v>44257000</v>
      </c>
      <c r="K38" s="8">
        <v>27972000</v>
      </c>
      <c r="L38" s="8">
        <v>28000000</v>
      </c>
      <c r="M38" s="8">
        <v>32408000</v>
      </c>
      <c r="N38" s="8">
        <v>88380000</v>
      </c>
      <c r="O38" s="8"/>
      <c r="P38" s="8">
        <v>39678000</v>
      </c>
      <c r="Q38" s="8"/>
      <c r="R38" s="8">
        <v>39678000</v>
      </c>
      <c r="S38" s="8">
        <v>29267000</v>
      </c>
      <c r="T38" s="8">
        <v>41594000</v>
      </c>
      <c r="U38" s="8">
        <v>12106000</v>
      </c>
      <c r="V38" s="8">
        <v>82967000</v>
      </c>
      <c r="W38" s="8">
        <v>255282000</v>
      </c>
      <c r="X38" s="8">
        <v>358958630</v>
      </c>
      <c r="Y38" s="8">
        <v>-103676630</v>
      </c>
      <c r="Z38" s="2">
        <v>-28.882612461497303</v>
      </c>
      <c r="AA38" s="6">
        <v>358958630</v>
      </c>
    </row>
    <row r="39" spans="1:27" ht="57" customHeight="1" x14ac:dyDescent="0.25">
      <c r="A39" s="50" t="s">
        <v>63</v>
      </c>
      <c r="B39" s="29" t="s">
        <v>32</v>
      </c>
      <c r="C39" s="28">
        <v>3526257</v>
      </c>
      <c r="D39" s="28"/>
      <c r="E39" s="7">
        <v>1000000</v>
      </c>
      <c r="F39" s="26">
        <v>1000000</v>
      </c>
      <c r="G39" s="26"/>
      <c r="H39" s="26"/>
      <c r="I39" s="26"/>
      <c r="J39" s="26"/>
      <c r="K39" s="26">
        <v>547332</v>
      </c>
      <c r="L39" s="26">
        <v>11497</v>
      </c>
      <c r="M39" s="26"/>
      <c r="N39" s="26">
        <v>558829</v>
      </c>
      <c r="O39" s="26">
        <v>4296027</v>
      </c>
      <c r="P39" s="26">
        <v>507852</v>
      </c>
      <c r="Q39" s="26">
        <v>1309807</v>
      </c>
      <c r="R39" s="26">
        <v>6113686</v>
      </c>
      <c r="S39" s="26">
        <v>238335</v>
      </c>
      <c r="T39" s="26"/>
      <c r="U39" s="26">
        <v>2925516</v>
      </c>
      <c r="V39" s="26">
        <v>3163851</v>
      </c>
      <c r="W39" s="26">
        <v>9836366</v>
      </c>
      <c r="X39" s="26">
        <v>1000000</v>
      </c>
      <c r="Y39" s="26">
        <v>8836366</v>
      </c>
      <c r="Z39" s="27">
        <v>883.63660000000004</v>
      </c>
      <c r="AA39" s="28">
        <v>1000000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266797841</v>
      </c>
      <c r="D41" s="56">
        <f>SUM(D37:D40)</f>
        <v>0</v>
      </c>
      <c r="E41" s="57">
        <f t="shared" si="3"/>
        <v>983426980</v>
      </c>
      <c r="F41" s="58">
        <f t="shared" si="3"/>
        <v>900700016</v>
      </c>
      <c r="G41" s="58">
        <f t="shared" si="3"/>
        <v>-298149417</v>
      </c>
      <c r="H41" s="58">
        <f t="shared" si="3"/>
        <v>-449600657</v>
      </c>
      <c r="I41" s="58">
        <f t="shared" si="3"/>
        <v>453640357</v>
      </c>
      <c r="J41" s="58">
        <f t="shared" si="3"/>
        <v>-294109717</v>
      </c>
      <c r="K41" s="58">
        <f t="shared" si="3"/>
        <v>-7134700</v>
      </c>
      <c r="L41" s="58">
        <f t="shared" si="3"/>
        <v>98395316</v>
      </c>
      <c r="M41" s="58">
        <f t="shared" si="3"/>
        <v>153503127</v>
      </c>
      <c r="N41" s="58">
        <f t="shared" si="3"/>
        <v>244763743</v>
      </c>
      <c r="O41" s="58">
        <f t="shared" si="3"/>
        <v>69751288</v>
      </c>
      <c r="P41" s="58">
        <f t="shared" si="3"/>
        <v>240403772</v>
      </c>
      <c r="Q41" s="58">
        <f t="shared" si="3"/>
        <v>-738383919</v>
      </c>
      <c r="R41" s="58">
        <f t="shared" si="3"/>
        <v>-428228859</v>
      </c>
      <c r="S41" s="58">
        <f t="shared" si="3"/>
        <v>1343402107</v>
      </c>
      <c r="T41" s="58">
        <f t="shared" si="3"/>
        <v>261726674</v>
      </c>
      <c r="U41" s="58">
        <f t="shared" si="3"/>
        <v>-594037903</v>
      </c>
      <c r="V41" s="58">
        <f t="shared" si="3"/>
        <v>1011090878</v>
      </c>
      <c r="W41" s="58">
        <f t="shared" si="3"/>
        <v>533516045</v>
      </c>
      <c r="X41" s="58">
        <f t="shared" si="3"/>
        <v>900700016</v>
      </c>
      <c r="Y41" s="58">
        <f t="shared" si="3"/>
        <v>-367183971</v>
      </c>
      <c r="Z41" s="59">
        <f>+IF(X41&lt;&gt;0,+(Y41/X41)*100,0)</f>
        <v>-40.766510988937299</v>
      </c>
      <c r="AA41" s="56">
        <f>SUM(AA37:AA40)</f>
        <v>900700016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266797841</v>
      </c>
      <c r="D43" s="64">
        <f>+D41-D42</f>
        <v>0</v>
      </c>
      <c r="E43" s="65">
        <f t="shared" si="4"/>
        <v>983426980</v>
      </c>
      <c r="F43" s="66">
        <f t="shared" si="4"/>
        <v>900700016</v>
      </c>
      <c r="G43" s="66">
        <f t="shared" si="4"/>
        <v>-298149417</v>
      </c>
      <c r="H43" s="66">
        <f t="shared" si="4"/>
        <v>-449600657</v>
      </c>
      <c r="I43" s="66">
        <f t="shared" si="4"/>
        <v>453640357</v>
      </c>
      <c r="J43" s="66">
        <f t="shared" si="4"/>
        <v>-294109717</v>
      </c>
      <c r="K43" s="66">
        <f t="shared" si="4"/>
        <v>-7134700</v>
      </c>
      <c r="L43" s="66">
        <f t="shared" si="4"/>
        <v>98395316</v>
      </c>
      <c r="M43" s="66">
        <f t="shared" si="4"/>
        <v>153503127</v>
      </c>
      <c r="N43" s="66">
        <f t="shared" si="4"/>
        <v>244763743</v>
      </c>
      <c r="O43" s="66">
        <f t="shared" si="4"/>
        <v>69751288</v>
      </c>
      <c r="P43" s="66">
        <f t="shared" si="4"/>
        <v>240403772</v>
      </c>
      <c r="Q43" s="66">
        <f t="shared" si="4"/>
        <v>-738383919</v>
      </c>
      <c r="R43" s="66">
        <f t="shared" si="4"/>
        <v>-428228859</v>
      </c>
      <c r="S43" s="66">
        <f t="shared" si="4"/>
        <v>1343402107</v>
      </c>
      <c r="T43" s="66">
        <f t="shared" si="4"/>
        <v>261726674</v>
      </c>
      <c r="U43" s="66">
        <f t="shared" si="4"/>
        <v>-594037903</v>
      </c>
      <c r="V43" s="66">
        <f t="shared" si="4"/>
        <v>1011090878</v>
      </c>
      <c r="W43" s="66">
        <f t="shared" si="4"/>
        <v>533516045</v>
      </c>
      <c r="X43" s="66">
        <f t="shared" si="4"/>
        <v>900700016</v>
      </c>
      <c r="Y43" s="66">
        <f t="shared" si="4"/>
        <v>-367183971</v>
      </c>
      <c r="Z43" s="67">
        <f>+IF(X43&lt;&gt;0,+(Y43/X43)*100,0)</f>
        <v>-40.766510988937299</v>
      </c>
      <c r="AA43" s="64">
        <f>+AA41-AA42</f>
        <v>900700016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266797841</v>
      </c>
      <c r="D45" s="56">
        <f>SUM(D43:D44)</f>
        <v>0</v>
      </c>
      <c r="E45" s="57">
        <f t="shared" si="5"/>
        <v>983426980</v>
      </c>
      <c r="F45" s="58">
        <f t="shared" si="5"/>
        <v>900700016</v>
      </c>
      <c r="G45" s="58">
        <f t="shared" si="5"/>
        <v>-298149417</v>
      </c>
      <c r="H45" s="58">
        <f t="shared" si="5"/>
        <v>-449600657</v>
      </c>
      <c r="I45" s="58">
        <f t="shared" si="5"/>
        <v>453640357</v>
      </c>
      <c r="J45" s="58">
        <f t="shared" si="5"/>
        <v>-294109717</v>
      </c>
      <c r="K45" s="58">
        <f t="shared" si="5"/>
        <v>-7134700</v>
      </c>
      <c r="L45" s="58">
        <f t="shared" si="5"/>
        <v>98395316</v>
      </c>
      <c r="M45" s="58">
        <f t="shared" si="5"/>
        <v>153503127</v>
      </c>
      <c r="N45" s="58">
        <f t="shared" si="5"/>
        <v>244763743</v>
      </c>
      <c r="O45" s="58">
        <f t="shared" si="5"/>
        <v>69751288</v>
      </c>
      <c r="P45" s="58">
        <f t="shared" si="5"/>
        <v>240403772</v>
      </c>
      <c r="Q45" s="58">
        <f t="shared" si="5"/>
        <v>-738383919</v>
      </c>
      <c r="R45" s="58">
        <f t="shared" si="5"/>
        <v>-428228859</v>
      </c>
      <c r="S45" s="58">
        <f t="shared" si="5"/>
        <v>1343402107</v>
      </c>
      <c r="T45" s="58">
        <f t="shared" si="5"/>
        <v>261726674</v>
      </c>
      <c r="U45" s="58">
        <f t="shared" si="5"/>
        <v>-594037903</v>
      </c>
      <c r="V45" s="58">
        <f t="shared" si="5"/>
        <v>1011090878</v>
      </c>
      <c r="W45" s="58">
        <f t="shared" si="5"/>
        <v>533516045</v>
      </c>
      <c r="X45" s="58">
        <f t="shared" si="5"/>
        <v>900700016</v>
      </c>
      <c r="Y45" s="58">
        <f t="shared" si="5"/>
        <v>-367183971</v>
      </c>
      <c r="Z45" s="59">
        <f>+IF(X45&lt;&gt;0,+(Y45/X45)*100,0)</f>
        <v>-40.766510988937299</v>
      </c>
      <c r="AA45" s="56">
        <f>SUM(AA43:AA44)</f>
        <v>900700016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266797841</v>
      </c>
      <c r="D47" s="71">
        <f>SUM(D45:D46)</f>
        <v>0</v>
      </c>
      <c r="E47" s="72">
        <f t="shared" si="6"/>
        <v>983426980</v>
      </c>
      <c r="F47" s="73">
        <f t="shared" si="6"/>
        <v>900700016</v>
      </c>
      <c r="G47" s="73">
        <f t="shared" si="6"/>
        <v>-298149417</v>
      </c>
      <c r="H47" s="74">
        <f t="shared" si="6"/>
        <v>-449600657</v>
      </c>
      <c r="I47" s="74">
        <f t="shared" si="6"/>
        <v>453640357</v>
      </c>
      <c r="J47" s="74">
        <f t="shared" si="6"/>
        <v>-294109717</v>
      </c>
      <c r="K47" s="74">
        <f t="shared" si="6"/>
        <v>-7134700</v>
      </c>
      <c r="L47" s="74">
        <f t="shared" si="6"/>
        <v>98395316</v>
      </c>
      <c r="M47" s="73">
        <f t="shared" si="6"/>
        <v>153503127</v>
      </c>
      <c r="N47" s="73">
        <f t="shared" si="6"/>
        <v>244763743</v>
      </c>
      <c r="O47" s="74">
        <f t="shared" si="6"/>
        <v>69751288</v>
      </c>
      <c r="P47" s="74">
        <f t="shared" si="6"/>
        <v>240403772</v>
      </c>
      <c r="Q47" s="74">
        <f t="shared" si="6"/>
        <v>-738383919</v>
      </c>
      <c r="R47" s="74">
        <f t="shared" si="6"/>
        <v>-428228859</v>
      </c>
      <c r="S47" s="74">
        <f t="shared" si="6"/>
        <v>1343402107</v>
      </c>
      <c r="T47" s="73">
        <f t="shared" si="6"/>
        <v>261726674</v>
      </c>
      <c r="U47" s="73">
        <f t="shared" si="6"/>
        <v>-594037903</v>
      </c>
      <c r="V47" s="74">
        <f t="shared" si="6"/>
        <v>1011090878</v>
      </c>
      <c r="W47" s="74">
        <f t="shared" si="6"/>
        <v>533516045</v>
      </c>
      <c r="X47" s="74">
        <f t="shared" si="6"/>
        <v>900700016</v>
      </c>
      <c r="Y47" s="74">
        <f t="shared" si="6"/>
        <v>-367183971</v>
      </c>
      <c r="Z47" s="75">
        <f>+IF(X47&lt;&gt;0,+(Y47/X47)*100,0)</f>
        <v>-40.766510988937299</v>
      </c>
      <c r="AA47" s="76">
        <f>SUM(AA45:AA46)</f>
        <v>900700016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-110216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-110216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2022669</v>
      </c>
      <c r="D31" s="6"/>
      <c r="E31" s="7">
        <v>800200</v>
      </c>
      <c r="F31" s="8">
        <v>800200</v>
      </c>
      <c r="G31" s="8"/>
      <c r="H31" s="8"/>
      <c r="I31" s="8"/>
      <c r="J31" s="8"/>
      <c r="K31" s="8"/>
      <c r="L31" s="8"/>
      <c r="M31" s="8"/>
      <c r="N31" s="8"/>
      <c r="O31" s="8"/>
      <c r="P31" s="8">
        <v>200000</v>
      </c>
      <c r="Q31" s="8">
        <v>173913</v>
      </c>
      <c r="R31" s="8">
        <v>373913</v>
      </c>
      <c r="S31" s="8">
        <v>400000</v>
      </c>
      <c r="T31" s="8"/>
      <c r="U31" s="8"/>
      <c r="V31" s="8">
        <v>400000</v>
      </c>
      <c r="W31" s="8">
        <v>773913</v>
      </c>
      <c r="X31" s="8">
        <v>800200</v>
      </c>
      <c r="Y31" s="8">
        <v>-26287</v>
      </c>
      <c r="Z31" s="2">
        <v>-3.2850537365658585</v>
      </c>
      <c r="AA31" s="6">
        <v>800200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527782</v>
      </c>
      <c r="D33" s="6"/>
      <c r="E33" s="7">
        <v>997563</v>
      </c>
      <c r="F33" s="8">
        <v>997563</v>
      </c>
      <c r="G33" s="8"/>
      <c r="H33" s="8"/>
      <c r="I33" s="8">
        <v>8452</v>
      </c>
      <c r="J33" s="8">
        <v>8452</v>
      </c>
      <c r="K33" s="8"/>
      <c r="L33" s="8">
        <v>117152</v>
      </c>
      <c r="M33" s="8">
        <v>113727</v>
      </c>
      <c r="N33" s="8">
        <v>230879</v>
      </c>
      <c r="O33" s="8"/>
      <c r="P33" s="8">
        <v>153387</v>
      </c>
      <c r="Q33" s="8">
        <v>114151</v>
      </c>
      <c r="R33" s="8">
        <v>267538</v>
      </c>
      <c r="S33" s="8">
        <v>223697</v>
      </c>
      <c r="T33" s="8"/>
      <c r="U33" s="8">
        <v>104581</v>
      </c>
      <c r="V33" s="8">
        <v>328278</v>
      </c>
      <c r="W33" s="8">
        <v>835147</v>
      </c>
      <c r="X33" s="8">
        <v>997563</v>
      </c>
      <c r="Y33" s="8">
        <v>-162416</v>
      </c>
      <c r="Z33" s="2">
        <v>-16.281277473202195</v>
      </c>
      <c r="AA33" s="6">
        <v>997563</v>
      </c>
    </row>
    <row r="34" spans="1:27" ht="13.5" x14ac:dyDescent="0.25">
      <c r="A34" s="23" t="s">
        <v>59</v>
      </c>
      <c r="B34" s="29" t="s">
        <v>32</v>
      </c>
      <c r="C34" s="6">
        <v>380977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2931428</v>
      </c>
      <c r="D35" s="33">
        <f>SUM(D24:D34)</f>
        <v>0</v>
      </c>
      <c r="E35" s="34">
        <f t="shared" si="1"/>
        <v>1797763</v>
      </c>
      <c r="F35" s="35">
        <f t="shared" si="1"/>
        <v>1797763</v>
      </c>
      <c r="G35" s="35">
        <f t="shared" si="1"/>
        <v>0</v>
      </c>
      <c r="H35" s="35">
        <f t="shared" si="1"/>
        <v>0</v>
      </c>
      <c r="I35" s="35">
        <f t="shared" si="1"/>
        <v>8452</v>
      </c>
      <c r="J35" s="35">
        <f t="shared" si="1"/>
        <v>8452</v>
      </c>
      <c r="K35" s="35">
        <f t="shared" si="1"/>
        <v>0</v>
      </c>
      <c r="L35" s="35">
        <f t="shared" si="1"/>
        <v>117152</v>
      </c>
      <c r="M35" s="35">
        <f t="shared" si="1"/>
        <v>113727</v>
      </c>
      <c r="N35" s="35">
        <f t="shared" si="1"/>
        <v>230879</v>
      </c>
      <c r="O35" s="35">
        <f t="shared" si="1"/>
        <v>0</v>
      </c>
      <c r="P35" s="35">
        <f t="shared" si="1"/>
        <v>353387</v>
      </c>
      <c r="Q35" s="35">
        <f t="shared" si="1"/>
        <v>288064</v>
      </c>
      <c r="R35" s="35">
        <f t="shared" si="1"/>
        <v>641451</v>
      </c>
      <c r="S35" s="35">
        <f t="shared" si="1"/>
        <v>623697</v>
      </c>
      <c r="T35" s="35">
        <f t="shared" si="1"/>
        <v>0</v>
      </c>
      <c r="U35" s="35">
        <f t="shared" si="1"/>
        <v>104581</v>
      </c>
      <c r="V35" s="35">
        <f t="shared" si="1"/>
        <v>728278</v>
      </c>
      <c r="W35" s="35">
        <f t="shared" si="1"/>
        <v>1609060</v>
      </c>
      <c r="X35" s="35">
        <f t="shared" si="1"/>
        <v>1797763</v>
      </c>
      <c r="Y35" s="35">
        <f t="shared" si="1"/>
        <v>-188703</v>
      </c>
      <c r="Z35" s="36">
        <f>+IF(X35&lt;&gt;0,+(Y35/X35)*100,0)</f>
        <v>-10.496544872711253</v>
      </c>
      <c r="AA35" s="33">
        <f>SUM(AA24:AA34)</f>
        <v>1797763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-3041644</v>
      </c>
      <c r="D37" s="46">
        <f>+D21-D35</f>
        <v>0</v>
      </c>
      <c r="E37" s="47">
        <f t="shared" si="2"/>
        <v>-1797763</v>
      </c>
      <c r="F37" s="48">
        <f t="shared" si="2"/>
        <v>-1797763</v>
      </c>
      <c r="G37" s="48">
        <f t="shared" si="2"/>
        <v>0</v>
      </c>
      <c r="H37" s="48">
        <f t="shared" si="2"/>
        <v>0</v>
      </c>
      <c r="I37" s="48">
        <f t="shared" si="2"/>
        <v>-8452</v>
      </c>
      <c r="J37" s="48">
        <f t="shared" si="2"/>
        <v>-8452</v>
      </c>
      <c r="K37" s="48">
        <f t="shared" si="2"/>
        <v>0</v>
      </c>
      <c r="L37" s="48">
        <f t="shared" si="2"/>
        <v>-117152</v>
      </c>
      <c r="M37" s="48">
        <f t="shared" si="2"/>
        <v>-113727</v>
      </c>
      <c r="N37" s="48">
        <f t="shared" si="2"/>
        <v>-230879</v>
      </c>
      <c r="O37" s="48">
        <f t="shared" si="2"/>
        <v>0</v>
      </c>
      <c r="P37" s="48">
        <f t="shared" si="2"/>
        <v>-353387</v>
      </c>
      <c r="Q37" s="48">
        <f t="shared" si="2"/>
        <v>-288064</v>
      </c>
      <c r="R37" s="48">
        <f t="shared" si="2"/>
        <v>-641451</v>
      </c>
      <c r="S37" s="48">
        <f t="shared" si="2"/>
        <v>-623697</v>
      </c>
      <c r="T37" s="48">
        <f t="shared" si="2"/>
        <v>0</v>
      </c>
      <c r="U37" s="48">
        <f t="shared" si="2"/>
        <v>-104581</v>
      </c>
      <c r="V37" s="48">
        <f t="shared" si="2"/>
        <v>-728278</v>
      </c>
      <c r="W37" s="48">
        <f t="shared" si="2"/>
        <v>-1609060</v>
      </c>
      <c r="X37" s="48">
        <f>IF(F21=F35,0,X21-X35)</f>
        <v>-1797763</v>
      </c>
      <c r="Y37" s="48">
        <f t="shared" si="2"/>
        <v>188703</v>
      </c>
      <c r="Z37" s="49">
        <f>+IF(X37&lt;&gt;0,+(Y37/X37)*100,0)</f>
        <v>-10.496544872711253</v>
      </c>
      <c r="AA37" s="46">
        <f>+AA21-AA35</f>
        <v>-1797763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-3041644</v>
      </c>
      <c r="D41" s="56">
        <f>SUM(D37:D40)</f>
        <v>0</v>
      </c>
      <c r="E41" s="57">
        <f t="shared" si="3"/>
        <v>-1797763</v>
      </c>
      <c r="F41" s="58">
        <f t="shared" si="3"/>
        <v>-1797763</v>
      </c>
      <c r="G41" s="58">
        <f t="shared" si="3"/>
        <v>0</v>
      </c>
      <c r="H41" s="58">
        <f t="shared" si="3"/>
        <v>0</v>
      </c>
      <c r="I41" s="58">
        <f t="shared" si="3"/>
        <v>-8452</v>
      </c>
      <c r="J41" s="58">
        <f t="shared" si="3"/>
        <v>-8452</v>
      </c>
      <c r="K41" s="58">
        <f t="shared" si="3"/>
        <v>0</v>
      </c>
      <c r="L41" s="58">
        <f t="shared" si="3"/>
        <v>-117152</v>
      </c>
      <c r="M41" s="58">
        <f t="shared" si="3"/>
        <v>-113727</v>
      </c>
      <c r="N41" s="58">
        <f t="shared" si="3"/>
        <v>-230879</v>
      </c>
      <c r="O41" s="58">
        <f t="shared" si="3"/>
        <v>0</v>
      </c>
      <c r="P41" s="58">
        <f t="shared" si="3"/>
        <v>-353387</v>
      </c>
      <c r="Q41" s="58">
        <f t="shared" si="3"/>
        <v>-288064</v>
      </c>
      <c r="R41" s="58">
        <f t="shared" si="3"/>
        <v>-641451</v>
      </c>
      <c r="S41" s="58">
        <f t="shared" si="3"/>
        <v>-623697</v>
      </c>
      <c r="T41" s="58">
        <f t="shared" si="3"/>
        <v>0</v>
      </c>
      <c r="U41" s="58">
        <f t="shared" si="3"/>
        <v>-104581</v>
      </c>
      <c r="V41" s="58">
        <f t="shared" si="3"/>
        <v>-728278</v>
      </c>
      <c r="W41" s="58">
        <f t="shared" si="3"/>
        <v>-1609060</v>
      </c>
      <c r="X41" s="58">
        <f t="shared" si="3"/>
        <v>-1797763</v>
      </c>
      <c r="Y41" s="58">
        <f t="shared" si="3"/>
        <v>188703</v>
      </c>
      <c r="Z41" s="59">
        <f>+IF(X41&lt;&gt;0,+(Y41/X41)*100,0)</f>
        <v>-10.496544872711253</v>
      </c>
      <c r="AA41" s="56">
        <f>SUM(AA37:AA40)</f>
        <v>-1797763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-3041644</v>
      </c>
      <c r="D43" s="64">
        <f>+D41-D42</f>
        <v>0</v>
      </c>
      <c r="E43" s="65">
        <f t="shared" si="4"/>
        <v>-1797763</v>
      </c>
      <c r="F43" s="66">
        <f t="shared" si="4"/>
        <v>-1797763</v>
      </c>
      <c r="G43" s="66">
        <f t="shared" si="4"/>
        <v>0</v>
      </c>
      <c r="H43" s="66">
        <f t="shared" si="4"/>
        <v>0</v>
      </c>
      <c r="I43" s="66">
        <f t="shared" si="4"/>
        <v>-8452</v>
      </c>
      <c r="J43" s="66">
        <f t="shared" si="4"/>
        <v>-8452</v>
      </c>
      <c r="K43" s="66">
        <f t="shared" si="4"/>
        <v>0</v>
      </c>
      <c r="L43" s="66">
        <f t="shared" si="4"/>
        <v>-117152</v>
      </c>
      <c r="M43" s="66">
        <f t="shared" si="4"/>
        <v>-113727</v>
      </c>
      <c r="N43" s="66">
        <f t="shared" si="4"/>
        <v>-230879</v>
      </c>
      <c r="O43" s="66">
        <f t="shared" si="4"/>
        <v>0</v>
      </c>
      <c r="P43" s="66">
        <f t="shared" si="4"/>
        <v>-353387</v>
      </c>
      <c r="Q43" s="66">
        <f t="shared" si="4"/>
        <v>-288064</v>
      </c>
      <c r="R43" s="66">
        <f t="shared" si="4"/>
        <v>-641451</v>
      </c>
      <c r="S43" s="66">
        <f t="shared" si="4"/>
        <v>-623697</v>
      </c>
      <c r="T43" s="66">
        <f t="shared" si="4"/>
        <v>0</v>
      </c>
      <c r="U43" s="66">
        <f t="shared" si="4"/>
        <v>-104581</v>
      </c>
      <c r="V43" s="66">
        <f t="shared" si="4"/>
        <v>-728278</v>
      </c>
      <c r="W43" s="66">
        <f t="shared" si="4"/>
        <v>-1609060</v>
      </c>
      <c r="X43" s="66">
        <f t="shared" si="4"/>
        <v>-1797763</v>
      </c>
      <c r="Y43" s="66">
        <f t="shared" si="4"/>
        <v>188703</v>
      </c>
      <c r="Z43" s="67">
        <f>+IF(X43&lt;&gt;0,+(Y43/X43)*100,0)</f>
        <v>-10.496544872711253</v>
      </c>
      <c r="AA43" s="64">
        <f>+AA41-AA42</f>
        <v>-1797763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-3041644</v>
      </c>
      <c r="D45" s="56">
        <f>SUM(D43:D44)</f>
        <v>0</v>
      </c>
      <c r="E45" s="57">
        <f t="shared" si="5"/>
        <v>-1797763</v>
      </c>
      <c r="F45" s="58">
        <f t="shared" si="5"/>
        <v>-1797763</v>
      </c>
      <c r="G45" s="58">
        <f t="shared" si="5"/>
        <v>0</v>
      </c>
      <c r="H45" s="58">
        <f t="shared" si="5"/>
        <v>0</v>
      </c>
      <c r="I45" s="58">
        <f t="shared" si="5"/>
        <v>-8452</v>
      </c>
      <c r="J45" s="58">
        <f t="shared" si="5"/>
        <v>-8452</v>
      </c>
      <c r="K45" s="58">
        <f t="shared" si="5"/>
        <v>0</v>
      </c>
      <c r="L45" s="58">
        <f t="shared" si="5"/>
        <v>-117152</v>
      </c>
      <c r="M45" s="58">
        <f t="shared" si="5"/>
        <v>-113727</v>
      </c>
      <c r="N45" s="58">
        <f t="shared" si="5"/>
        <v>-230879</v>
      </c>
      <c r="O45" s="58">
        <f t="shared" si="5"/>
        <v>0</v>
      </c>
      <c r="P45" s="58">
        <f t="shared" si="5"/>
        <v>-353387</v>
      </c>
      <c r="Q45" s="58">
        <f t="shared" si="5"/>
        <v>-288064</v>
      </c>
      <c r="R45" s="58">
        <f t="shared" si="5"/>
        <v>-641451</v>
      </c>
      <c r="S45" s="58">
        <f t="shared" si="5"/>
        <v>-623697</v>
      </c>
      <c r="T45" s="58">
        <f t="shared" si="5"/>
        <v>0</v>
      </c>
      <c r="U45" s="58">
        <f t="shared" si="5"/>
        <v>-104581</v>
      </c>
      <c r="V45" s="58">
        <f t="shared" si="5"/>
        <v>-728278</v>
      </c>
      <c r="W45" s="58">
        <f t="shared" si="5"/>
        <v>-1609060</v>
      </c>
      <c r="X45" s="58">
        <f t="shared" si="5"/>
        <v>-1797763</v>
      </c>
      <c r="Y45" s="58">
        <f t="shared" si="5"/>
        <v>188703</v>
      </c>
      <c r="Z45" s="59">
        <f>+IF(X45&lt;&gt;0,+(Y45/X45)*100,0)</f>
        <v>-10.496544872711253</v>
      </c>
      <c r="AA45" s="56">
        <f>SUM(AA43:AA44)</f>
        <v>-1797763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-3041644</v>
      </c>
      <c r="D47" s="71">
        <f>SUM(D45:D46)</f>
        <v>0</v>
      </c>
      <c r="E47" s="72">
        <f t="shared" si="6"/>
        <v>-1797763</v>
      </c>
      <c r="F47" s="73">
        <f t="shared" si="6"/>
        <v>-1797763</v>
      </c>
      <c r="G47" s="73">
        <f t="shared" si="6"/>
        <v>0</v>
      </c>
      <c r="H47" s="74">
        <f t="shared" si="6"/>
        <v>0</v>
      </c>
      <c r="I47" s="74">
        <f t="shared" si="6"/>
        <v>-8452</v>
      </c>
      <c r="J47" s="74">
        <f t="shared" si="6"/>
        <v>-8452</v>
      </c>
      <c r="K47" s="74">
        <f t="shared" si="6"/>
        <v>0</v>
      </c>
      <c r="L47" s="74">
        <f t="shared" si="6"/>
        <v>-117152</v>
      </c>
      <c r="M47" s="73">
        <f t="shared" si="6"/>
        <v>-113727</v>
      </c>
      <c r="N47" s="73">
        <f t="shared" si="6"/>
        <v>-230879</v>
      </c>
      <c r="O47" s="74">
        <f t="shared" si="6"/>
        <v>0</v>
      </c>
      <c r="P47" s="74">
        <f t="shared" si="6"/>
        <v>-353387</v>
      </c>
      <c r="Q47" s="74">
        <f t="shared" si="6"/>
        <v>-288064</v>
      </c>
      <c r="R47" s="74">
        <f t="shared" si="6"/>
        <v>-641451</v>
      </c>
      <c r="S47" s="74">
        <f t="shared" si="6"/>
        <v>-623697</v>
      </c>
      <c r="T47" s="73">
        <f t="shared" si="6"/>
        <v>0</v>
      </c>
      <c r="U47" s="73">
        <f t="shared" si="6"/>
        <v>-104581</v>
      </c>
      <c r="V47" s="74">
        <f t="shared" si="6"/>
        <v>-728278</v>
      </c>
      <c r="W47" s="74">
        <f t="shared" si="6"/>
        <v>-1609060</v>
      </c>
      <c r="X47" s="74">
        <f t="shared" si="6"/>
        <v>-1797763</v>
      </c>
      <c r="Y47" s="74">
        <f t="shared" si="6"/>
        <v>188703</v>
      </c>
      <c r="Z47" s="75">
        <f>+IF(X47&lt;&gt;0,+(Y47/X47)*100,0)</f>
        <v>-10.496544872711253</v>
      </c>
      <c r="AA47" s="76">
        <f>SUM(AA45:AA46)</f>
        <v>-1797763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8489286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8278511</v>
      </c>
      <c r="U18" s="8"/>
      <c r="V18" s="8">
        <v>8278511</v>
      </c>
      <c r="W18" s="8">
        <v>8278511</v>
      </c>
      <c r="X18" s="8">
        <v>8489286</v>
      </c>
      <c r="Y18" s="8">
        <v>-210775</v>
      </c>
      <c r="Z18" s="2">
        <v>-2.4828354233795396</v>
      </c>
      <c r="AA18" s="6">
        <v>8489286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8489286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8278511</v>
      </c>
      <c r="U21" s="35">
        <f t="shared" si="0"/>
        <v>0</v>
      </c>
      <c r="V21" s="35">
        <f t="shared" si="0"/>
        <v>8278511</v>
      </c>
      <c r="W21" s="35">
        <f t="shared" si="0"/>
        <v>8278511</v>
      </c>
      <c r="X21" s="35">
        <f t="shared" si="0"/>
        <v>8489286</v>
      </c>
      <c r="Y21" s="35">
        <f t="shared" si="0"/>
        <v>-210775</v>
      </c>
      <c r="Z21" s="36">
        <f>+IF(X21&lt;&gt;0,+(Y21/X21)*100,0)</f>
        <v>-2.4828354233795396</v>
      </c>
      <c r="AA21" s="33">
        <f>SUM(AA5:AA20)</f>
        <v>8489286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26500000</v>
      </c>
      <c r="F31" s="8">
        <v>44849956</v>
      </c>
      <c r="G31" s="8">
        <v>5509065</v>
      </c>
      <c r="H31" s="8"/>
      <c r="I31" s="8">
        <v>2936248</v>
      </c>
      <c r="J31" s="8">
        <v>8445313</v>
      </c>
      <c r="K31" s="8">
        <v>5247863</v>
      </c>
      <c r="L31" s="8">
        <v>2500882</v>
      </c>
      <c r="M31" s="8">
        <v>6155239</v>
      </c>
      <c r="N31" s="8">
        <v>13903984</v>
      </c>
      <c r="O31" s="8"/>
      <c r="P31" s="8">
        <v>4361207</v>
      </c>
      <c r="Q31" s="8">
        <v>1632837</v>
      </c>
      <c r="R31" s="8">
        <v>5994044</v>
      </c>
      <c r="S31" s="8"/>
      <c r="T31" s="8">
        <v>3625786</v>
      </c>
      <c r="U31" s="8">
        <v>720158</v>
      </c>
      <c r="V31" s="8">
        <v>4345944</v>
      </c>
      <c r="W31" s="8">
        <v>32689285</v>
      </c>
      <c r="X31" s="8">
        <v>44849956</v>
      </c>
      <c r="Y31" s="8">
        <v>-12160671</v>
      </c>
      <c r="Z31" s="2">
        <v>-27.114120245736693</v>
      </c>
      <c r="AA31" s="6">
        <v>44849956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586766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586766</v>
      </c>
      <c r="D35" s="33">
        <f>SUM(D24:D34)</f>
        <v>0</v>
      </c>
      <c r="E35" s="34">
        <f t="shared" si="1"/>
        <v>26500000</v>
      </c>
      <c r="F35" s="35">
        <f t="shared" si="1"/>
        <v>44849956</v>
      </c>
      <c r="G35" s="35">
        <f t="shared" si="1"/>
        <v>5509065</v>
      </c>
      <c r="H35" s="35">
        <f t="shared" si="1"/>
        <v>0</v>
      </c>
      <c r="I35" s="35">
        <f t="shared" si="1"/>
        <v>2936248</v>
      </c>
      <c r="J35" s="35">
        <f t="shared" si="1"/>
        <v>8445313</v>
      </c>
      <c r="K35" s="35">
        <f t="shared" si="1"/>
        <v>5247863</v>
      </c>
      <c r="L35" s="35">
        <f t="shared" si="1"/>
        <v>2500882</v>
      </c>
      <c r="M35" s="35">
        <f t="shared" si="1"/>
        <v>6155239</v>
      </c>
      <c r="N35" s="35">
        <f t="shared" si="1"/>
        <v>13903984</v>
      </c>
      <c r="O35" s="35">
        <f t="shared" si="1"/>
        <v>0</v>
      </c>
      <c r="P35" s="35">
        <f t="shared" si="1"/>
        <v>4361207</v>
      </c>
      <c r="Q35" s="35">
        <f t="shared" si="1"/>
        <v>1632837</v>
      </c>
      <c r="R35" s="35">
        <f t="shared" si="1"/>
        <v>5994044</v>
      </c>
      <c r="S35" s="35">
        <f t="shared" si="1"/>
        <v>0</v>
      </c>
      <c r="T35" s="35">
        <f t="shared" si="1"/>
        <v>3625786</v>
      </c>
      <c r="U35" s="35">
        <f t="shared" si="1"/>
        <v>720158</v>
      </c>
      <c r="V35" s="35">
        <f t="shared" si="1"/>
        <v>4345944</v>
      </c>
      <c r="W35" s="35">
        <f t="shared" si="1"/>
        <v>32689285</v>
      </c>
      <c r="X35" s="35">
        <f t="shared" si="1"/>
        <v>44849956</v>
      </c>
      <c r="Y35" s="35">
        <f t="shared" si="1"/>
        <v>-12160671</v>
      </c>
      <c r="Z35" s="36">
        <f>+IF(X35&lt;&gt;0,+(Y35/X35)*100,0)</f>
        <v>-27.114120245736693</v>
      </c>
      <c r="AA35" s="33">
        <f>SUM(AA24:AA34)</f>
        <v>44849956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-586766</v>
      </c>
      <c r="D37" s="46">
        <f>+D21-D35</f>
        <v>0</v>
      </c>
      <c r="E37" s="47">
        <f t="shared" si="2"/>
        <v>-26500000</v>
      </c>
      <c r="F37" s="48">
        <f t="shared" si="2"/>
        <v>-36360670</v>
      </c>
      <c r="G37" s="48">
        <f t="shared" si="2"/>
        <v>-5509065</v>
      </c>
      <c r="H37" s="48">
        <f t="shared" si="2"/>
        <v>0</v>
      </c>
      <c r="I37" s="48">
        <f t="shared" si="2"/>
        <v>-2936248</v>
      </c>
      <c r="J37" s="48">
        <f t="shared" si="2"/>
        <v>-8445313</v>
      </c>
      <c r="K37" s="48">
        <f t="shared" si="2"/>
        <v>-5247863</v>
      </c>
      <c r="L37" s="48">
        <f t="shared" si="2"/>
        <v>-2500882</v>
      </c>
      <c r="M37" s="48">
        <f t="shared" si="2"/>
        <v>-6155239</v>
      </c>
      <c r="N37" s="48">
        <f t="shared" si="2"/>
        <v>-13903984</v>
      </c>
      <c r="O37" s="48">
        <f t="shared" si="2"/>
        <v>0</v>
      </c>
      <c r="P37" s="48">
        <f t="shared" si="2"/>
        <v>-4361207</v>
      </c>
      <c r="Q37" s="48">
        <f t="shared" si="2"/>
        <v>-1632837</v>
      </c>
      <c r="R37" s="48">
        <f t="shared" si="2"/>
        <v>-5994044</v>
      </c>
      <c r="S37" s="48">
        <f t="shared" si="2"/>
        <v>0</v>
      </c>
      <c r="T37" s="48">
        <f t="shared" si="2"/>
        <v>4652725</v>
      </c>
      <c r="U37" s="48">
        <f t="shared" si="2"/>
        <v>-720158</v>
      </c>
      <c r="V37" s="48">
        <f t="shared" si="2"/>
        <v>3932567</v>
      </c>
      <c r="W37" s="48">
        <f t="shared" si="2"/>
        <v>-24410774</v>
      </c>
      <c r="X37" s="48">
        <f>IF(F21=F35,0,X21-X35)</f>
        <v>-36360670</v>
      </c>
      <c r="Y37" s="48">
        <f t="shared" si="2"/>
        <v>11949896</v>
      </c>
      <c r="Z37" s="49">
        <f>+IF(X37&lt;&gt;0,+(Y37/X37)*100,0)</f>
        <v>-32.864894953805859</v>
      </c>
      <c r="AA37" s="46">
        <f>+AA21-AA35</f>
        <v>-36360670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>
        <v>6335427</v>
      </c>
      <c r="I38" s="8">
        <v>3376685</v>
      </c>
      <c r="J38" s="8">
        <v>9712112</v>
      </c>
      <c r="K38" s="8">
        <v>-3376685</v>
      </c>
      <c r="L38" s="8"/>
      <c r="M38" s="8"/>
      <c r="N38" s="8">
        <v>-3376685</v>
      </c>
      <c r="O38" s="8"/>
      <c r="P38" s="8"/>
      <c r="Q38" s="8"/>
      <c r="R38" s="8"/>
      <c r="S38" s="8"/>
      <c r="T38" s="8"/>
      <c r="U38" s="8"/>
      <c r="V38" s="8"/>
      <c r="W38" s="8">
        <v>6335427</v>
      </c>
      <c r="X38" s="8"/>
      <c r="Y38" s="8">
        <v>6335427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-586766</v>
      </c>
      <c r="D41" s="56">
        <f>SUM(D37:D40)</f>
        <v>0</v>
      </c>
      <c r="E41" s="57">
        <f t="shared" si="3"/>
        <v>-26500000</v>
      </c>
      <c r="F41" s="58">
        <f t="shared" si="3"/>
        <v>-36360670</v>
      </c>
      <c r="G41" s="58">
        <f t="shared" si="3"/>
        <v>-5509065</v>
      </c>
      <c r="H41" s="58">
        <f t="shared" si="3"/>
        <v>6335427</v>
      </c>
      <c r="I41" s="58">
        <f t="shared" si="3"/>
        <v>440437</v>
      </c>
      <c r="J41" s="58">
        <f t="shared" si="3"/>
        <v>1266799</v>
      </c>
      <c r="K41" s="58">
        <f t="shared" si="3"/>
        <v>-8624548</v>
      </c>
      <c r="L41" s="58">
        <f t="shared" si="3"/>
        <v>-2500882</v>
      </c>
      <c r="M41" s="58">
        <f t="shared" si="3"/>
        <v>-6155239</v>
      </c>
      <c r="N41" s="58">
        <f t="shared" si="3"/>
        <v>-17280669</v>
      </c>
      <c r="O41" s="58">
        <f t="shared" si="3"/>
        <v>0</v>
      </c>
      <c r="P41" s="58">
        <f t="shared" si="3"/>
        <v>-4361207</v>
      </c>
      <c r="Q41" s="58">
        <f t="shared" si="3"/>
        <v>-1632837</v>
      </c>
      <c r="R41" s="58">
        <f t="shared" si="3"/>
        <v>-5994044</v>
      </c>
      <c r="S41" s="58">
        <f t="shared" si="3"/>
        <v>0</v>
      </c>
      <c r="T41" s="58">
        <f t="shared" si="3"/>
        <v>4652725</v>
      </c>
      <c r="U41" s="58">
        <f t="shared" si="3"/>
        <v>-720158</v>
      </c>
      <c r="V41" s="58">
        <f t="shared" si="3"/>
        <v>3932567</v>
      </c>
      <c r="W41" s="58">
        <f t="shared" si="3"/>
        <v>-18075347</v>
      </c>
      <c r="X41" s="58">
        <f t="shared" si="3"/>
        <v>-36360670</v>
      </c>
      <c r="Y41" s="58">
        <f t="shared" si="3"/>
        <v>18285323</v>
      </c>
      <c r="Z41" s="59">
        <f>+IF(X41&lt;&gt;0,+(Y41/X41)*100,0)</f>
        <v>-50.288740554010694</v>
      </c>
      <c r="AA41" s="56">
        <f>SUM(AA37:AA40)</f>
        <v>-36360670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-586766</v>
      </c>
      <c r="D43" s="64">
        <f>+D41-D42</f>
        <v>0</v>
      </c>
      <c r="E43" s="65">
        <f t="shared" si="4"/>
        <v>-26500000</v>
      </c>
      <c r="F43" s="66">
        <f t="shared" si="4"/>
        <v>-36360670</v>
      </c>
      <c r="G43" s="66">
        <f t="shared" si="4"/>
        <v>-5509065</v>
      </c>
      <c r="H43" s="66">
        <f t="shared" si="4"/>
        <v>6335427</v>
      </c>
      <c r="I43" s="66">
        <f t="shared" si="4"/>
        <v>440437</v>
      </c>
      <c r="J43" s="66">
        <f t="shared" si="4"/>
        <v>1266799</v>
      </c>
      <c r="K43" s="66">
        <f t="shared" si="4"/>
        <v>-8624548</v>
      </c>
      <c r="L43" s="66">
        <f t="shared" si="4"/>
        <v>-2500882</v>
      </c>
      <c r="M43" s="66">
        <f t="shared" si="4"/>
        <v>-6155239</v>
      </c>
      <c r="N43" s="66">
        <f t="shared" si="4"/>
        <v>-17280669</v>
      </c>
      <c r="O43" s="66">
        <f t="shared" si="4"/>
        <v>0</v>
      </c>
      <c r="P43" s="66">
        <f t="shared" si="4"/>
        <v>-4361207</v>
      </c>
      <c r="Q43" s="66">
        <f t="shared" si="4"/>
        <v>-1632837</v>
      </c>
      <c r="R43" s="66">
        <f t="shared" si="4"/>
        <v>-5994044</v>
      </c>
      <c r="S43" s="66">
        <f t="shared" si="4"/>
        <v>0</v>
      </c>
      <c r="T43" s="66">
        <f t="shared" si="4"/>
        <v>4652725</v>
      </c>
      <c r="U43" s="66">
        <f t="shared" si="4"/>
        <v>-720158</v>
      </c>
      <c r="V43" s="66">
        <f t="shared" si="4"/>
        <v>3932567</v>
      </c>
      <c r="W43" s="66">
        <f t="shared" si="4"/>
        <v>-18075347</v>
      </c>
      <c r="X43" s="66">
        <f t="shared" si="4"/>
        <v>-36360670</v>
      </c>
      <c r="Y43" s="66">
        <f t="shared" si="4"/>
        <v>18285323</v>
      </c>
      <c r="Z43" s="67">
        <f>+IF(X43&lt;&gt;0,+(Y43/X43)*100,0)</f>
        <v>-50.288740554010694</v>
      </c>
      <c r="AA43" s="64">
        <f>+AA41-AA42</f>
        <v>-36360670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-586766</v>
      </c>
      <c r="D45" s="56">
        <f>SUM(D43:D44)</f>
        <v>0</v>
      </c>
      <c r="E45" s="57">
        <f t="shared" si="5"/>
        <v>-26500000</v>
      </c>
      <c r="F45" s="58">
        <f t="shared" si="5"/>
        <v>-36360670</v>
      </c>
      <c r="G45" s="58">
        <f t="shared" si="5"/>
        <v>-5509065</v>
      </c>
      <c r="H45" s="58">
        <f t="shared" si="5"/>
        <v>6335427</v>
      </c>
      <c r="I45" s="58">
        <f t="shared" si="5"/>
        <v>440437</v>
      </c>
      <c r="J45" s="58">
        <f t="shared" si="5"/>
        <v>1266799</v>
      </c>
      <c r="K45" s="58">
        <f t="shared" si="5"/>
        <v>-8624548</v>
      </c>
      <c r="L45" s="58">
        <f t="shared" si="5"/>
        <v>-2500882</v>
      </c>
      <c r="M45" s="58">
        <f t="shared" si="5"/>
        <v>-6155239</v>
      </c>
      <c r="N45" s="58">
        <f t="shared" si="5"/>
        <v>-17280669</v>
      </c>
      <c r="O45" s="58">
        <f t="shared" si="5"/>
        <v>0</v>
      </c>
      <c r="P45" s="58">
        <f t="shared" si="5"/>
        <v>-4361207</v>
      </c>
      <c r="Q45" s="58">
        <f t="shared" si="5"/>
        <v>-1632837</v>
      </c>
      <c r="R45" s="58">
        <f t="shared" si="5"/>
        <v>-5994044</v>
      </c>
      <c r="S45" s="58">
        <f t="shared" si="5"/>
        <v>0</v>
      </c>
      <c r="T45" s="58">
        <f t="shared" si="5"/>
        <v>4652725</v>
      </c>
      <c r="U45" s="58">
        <f t="shared" si="5"/>
        <v>-720158</v>
      </c>
      <c r="V45" s="58">
        <f t="shared" si="5"/>
        <v>3932567</v>
      </c>
      <c r="W45" s="58">
        <f t="shared" si="5"/>
        <v>-18075347</v>
      </c>
      <c r="X45" s="58">
        <f t="shared" si="5"/>
        <v>-36360670</v>
      </c>
      <c r="Y45" s="58">
        <f t="shared" si="5"/>
        <v>18285323</v>
      </c>
      <c r="Z45" s="59">
        <f>+IF(X45&lt;&gt;0,+(Y45/X45)*100,0)</f>
        <v>-50.288740554010694</v>
      </c>
      <c r="AA45" s="56">
        <f>SUM(AA43:AA44)</f>
        <v>-36360670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-586766</v>
      </c>
      <c r="D47" s="71">
        <f>SUM(D45:D46)</f>
        <v>0</v>
      </c>
      <c r="E47" s="72">
        <f t="shared" si="6"/>
        <v>-26500000</v>
      </c>
      <c r="F47" s="73">
        <f t="shared" si="6"/>
        <v>-36360670</v>
      </c>
      <c r="G47" s="73">
        <f t="shared" si="6"/>
        <v>-5509065</v>
      </c>
      <c r="H47" s="74">
        <f t="shared" si="6"/>
        <v>6335427</v>
      </c>
      <c r="I47" s="74">
        <f t="shared" si="6"/>
        <v>440437</v>
      </c>
      <c r="J47" s="74">
        <f t="shared" si="6"/>
        <v>1266799</v>
      </c>
      <c r="K47" s="74">
        <f t="shared" si="6"/>
        <v>-8624548</v>
      </c>
      <c r="L47" s="74">
        <f t="shared" si="6"/>
        <v>-2500882</v>
      </c>
      <c r="M47" s="73">
        <f t="shared" si="6"/>
        <v>-6155239</v>
      </c>
      <c r="N47" s="73">
        <f t="shared" si="6"/>
        <v>-17280669</v>
      </c>
      <c r="O47" s="74">
        <f t="shared" si="6"/>
        <v>0</v>
      </c>
      <c r="P47" s="74">
        <f t="shared" si="6"/>
        <v>-4361207</v>
      </c>
      <c r="Q47" s="74">
        <f t="shared" si="6"/>
        <v>-1632837</v>
      </c>
      <c r="R47" s="74">
        <f t="shared" si="6"/>
        <v>-5994044</v>
      </c>
      <c r="S47" s="74">
        <f t="shared" si="6"/>
        <v>0</v>
      </c>
      <c r="T47" s="73">
        <f t="shared" si="6"/>
        <v>4652725</v>
      </c>
      <c r="U47" s="73">
        <f t="shared" si="6"/>
        <v>-720158</v>
      </c>
      <c r="V47" s="74">
        <f t="shared" si="6"/>
        <v>3932567</v>
      </c>
      <c r="W47" s="74">
        <f t="shared" si="6"/>
        <v>-18075347</v>
      </c>
      <c r="X47" s="74">
        <f t="shared" si="6"/>
        <v>-36360670</v>
      </c>
      <c r="Y47" s="74">
        <f t="shared" si="6"/>
        <v>18285323</v>
      </c>
      <c r="Z47" s="75">
        <f>+IF(X47&lt;&gt;0,+(Y47/X47)*100,0)</f>
        <v>-50.288740554010694</v>
      </c>
      <c r="AA47" s="76">
        <f>SUM(AA45:AA46)</f>
        <v>-36360670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34222259</v>
      </c>
      <c r="D6" s="6"/>
      <c r="E6" s="7">
        <v>41140114</v>
      </c>
      <c r="F6" s="8">
        <v>41140114</v>
      </c>
      <c r="G6" s="8">
        <v>2399783</v>
      </c>
      <c r="H6" s="8">
        <v>2995419</v>
      </c>
      <c r="I6" s="8">
        <v>3402101</v>
      </c>
      <c r="J6" s="8">
        <v>8797303</v>
      </c>
      <c r="K6" s="8">
        <v>3182285</v>
      </c>
      <c r="L6" s="8">
        <v>3128341</v>
      </c>
      <c r="M6" s="8">
        <v>3130313</v>
      </c>
      <c r="N6" s="8">
        <v>9440939</v>
      </c>
      <c r="O6" s="8">
        <v>3198173</v>
      </c>
      <c r="P6" s="8">
        <v>3181971</v>
      </c>
      <c r="Q6" s="8">
        <v>2736358</v>
      </c>
      <c r="R6" s="8">
        <v>9116502</v>
      </c>
      <c r="S6" s="8">
        <v>3302537</v>
      </c>
      <c r="T6" s="8">
        <v>3020076</v>
      </c>
      <c r="U6" s="8">
        <v>4685421</v>
      </c>
      <c r="V6" s="8">
        <v>11008034</v>
      </c>
      <c r="W6" s="8">
        <v>38362778</v>
      </c>
      <c r="X6" s="8">
        <v>41140114</v>
      </c>
      <c r="Y6" s="8">
        <v>-2777336</v>
      </c>
      <c r="Z6" s="2">
        <v>-6.7509195526293393</v>
      </c>
      <c r="AA6" s="6">
        <v>41140114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1063950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7918599</v>
      </c>
      <c r="D18" s="6"/>
      <c r="E18" s="7">
        <v>14274384</v>
      </c>
      <c r="F18" s="8">
        <v>16774384</v>
      </c>
      <c r="G18" s="8">
        <v>398894</v>
      </c>
      <c r="H18" s="8"/>
      <c r="I18" s="8"/>
      <c r="J18" s="8">
        <v>398894</v>
      </c>
      <c r="K18" s="8">
        <v>7443316</v>
      </c>
      <c r="L18" s="8">
        <v>573882</v>
      </c>
      <c r="M18" s="8">
        <v>147607</v>
      </c>
      <c r="N18" s="8">
        <v>8164805</v>
      </c>
      <c r="O18" s="8">
        <v>1952677</v>
      </c>
      <c r="P18" s="8">
        <v>291321</v>
      </c>
      <c r="Q18" s="8"/>
      <c r="R18" s="8">
        <v>2243998</v>
      </c>
      <c r="S18" s="8">
        <v>1622791</v>
      </c>
      <c r="T18" s="8"/>
      <c r="U18" s="8">
        <v>823213</v>
      </c>
      <c r="V18" s="8">
        <v>2446004</v>
      </c>
      <c r="W18" s="8">
        <v>13253701</v>
      </c>
      <c r="X18" s="8">
        <v>16774384</v>
      </c>
      <c r="Y18" s="8">
        <v>-3520683</v>
      </c>
      <c r="Z18" s="2">
        <v>-20.988448815765754</v>
      </c>
      <c r="AA18" s="6">
        <v>16774384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43204808</v>
      </c>
      <c r="D21" s="33">
        <f t="shared" si="0"/>
        <v>0</v>
      </c>
      <c r="E21" s="34">
        <f t="shared" si="0"/>
        <v>55414498</v>
      </c>
      <c r="F21" s="35">
        <f t="shared" si="0"/>
        <v>57914498</v>
      </c>
      <c r="G21" s="35">
        <f t="shared" si="0"/>
        <v>2798677</v>
      </c>
      <c r="H21" s="35">
        <f t="shared" si="0"/>
        <v>2995419</v>
      </c>
      <c r="I21" s="35">
        <f t="shared" si="0"/>
        <v>3402101</v>
      </c>
      <c r="J21" s="35">
        <f t="shared" si="0"/>
        <v>9196197</v>
      </c>
      <c r="K21" s="35">
        <f t="shared" si="0"/>
        <v>10625601</v>
      </c>
      <c r="L21" s="35">
        <f t="shared" si="0"/>
        <v>3702223</v>
      </c>
      <c r="M21" s="35">
        <f t="shared" si="0"/>
        <v>3277920</v>
      </c>
      <c r="N21" s="35">
        <f t="shared" si="0"/>
        <v>17605744</v>
      </c>
      <c r="O21" s="35">
        <f t="shared" si="0"/>
        <v>5150850</v>
      </c>
      <c r="P21" s="35">
        <f t="shared" si="0"/>
        <v>3473292</v>
      </c>
      <c r="Q21" s="35">
        <f t="shared" si="0"/>
        <v>2736358</v>
      </c>
      <c r="R21" s="35">
        <f t="shared" si="0"/>
        <v>11360500</v>
      </c>
      <c r="S21" s="35">
        <f t="shared" si="0"/>
        <v>4925328</v>
      </c>
      <c r="T21" s="35">
        <f t="shared" si="0"/>
        <v>3020076</v>
      </c>
      <c r="U21" s="35">
        <f t="shared" si="0"/>
        <v>5508634</v>
      </c>
      <c r="V21" s="35">
        <f t="shared" si="0"/>
        <v>13454038</v>
      </c>
      <c r="W21" s="35">
        <f t="shared" si="0"/>
        <v>51616479</v>
      </c>
      <c r="X21" s="35">
        <f t="shared" si="0"/>
        <v>57914498</v>
      </c>
      <c r="Y21" s="35">
        <f t="shared" si="0"/>
        <v>-6298019</v>
      </c>
      <c r="Z21" s="36">
        <f>+IF(X21&lt;&gt;0,+(Y21/X21)*100,0)</f>
        <v>-10.874684608334169</v>
      </c>
      <c r="AA21" s="33">
        <f>SUM(AA5:AA20)</f>
        <v>57914498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5971966</v>
      </c>
      <c r="D24" s="6"/>
      <c r="E24" s="7">
        <v>6016368</v>
      </c>
      <c r="F24" s="8">
        <v>6016368</v>
      </c>
      <c r="G24" s="8">
        <v>402102</v>
      </c>
      <c r="H24" s="8">
        <v>389574</v>
      </c>
      <c r="I24" s="8">
        <v>387072</v>
      </c>
      <c r="J24" s="8">
        <v>1178748</v>
      </c>
      <c r="K24" s="8">
        <v>430641</v>
      </c>
      <c r="L24" s="8">
        <v>600805</v>
      </c>
      <c r="M24" s="8">
        <v>442734</v>
      </c>
      <c r="N24" s="8">
        <v>1474180</v>
      </c>
      <c r="O24" s="8">
        <v>401944</v>
      </c>
      <c r="P24" s="8">
        <v>420962</v>
      </c>
      <c r="Q24" s="8">
        <v>426448</v>
      </c>
      <c r="R24" s="8">
        <v>1249354</v>
      </c>
      <c r="S24" s="8"/>
      <c r="T24" s="8">
        <v>854224</v>
      </c>
      <c r="U24" s="8">
        <v>403113</v>
      </c>
      <c r="V24" s="8">
        <v>1257337</v>
      </c>
      <c r="W24" s="8">
        <v>5159619</v>
      </c>
      <c r="X24" s="8">
        <v>6016368</v>
      </c>
      <c r="Y24" s="8">
        <v>-856749</v>
      </c>
      <c r="Z24" s="2">
        <v>-14.240302454903025</v>
      </c>
      <c r="AA24" s="6">
        <v>6016368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60475</v>
      </c>
      <c r="D28" s="6"/>
      <c r="E28" s="7">
        <v>239820</v>
      </c>
      <c r="F28" s="8">
        <v>139818</v>
      </c>
      <c r="G28" s="8"/>
      <c r="H28" s="8">
        <v>84</v>
      </c>
      <c r="I28" s="8"/>
      <c r="J28" s="8">
        <v>84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84</v>
      </c>
      <c r="X28" s="8">
        <v>139818</v>
      </c>
      <c r="Y28" s="8">
        <v>-139734</v>
      </c>
      <c r="Z28" s="2">
        <v>-99.939921898468015</v>
      </c>
      <c r="AA28" s="6">
        <v>139818</v>
      </c>
    </row>
    <row r="29" spans="1:27" ht="13.5" x14ac:dyDescent="0.25">
      <c r="A29" s="25" t="s">
        <v>55</v>
      </c>
      <c r="B29" s="24" t="s">
        <v>32</v>
      </c>
      <c r="C29" s="6">
        <v>34400914</v>
      </c>
      <c r="D29" s="6"/>
      <c r="E29" s="7">
        <v>39675000</v>
      </c>
      <c r="F29" s="8">
        <v>39675000</v>
      </c>
      <c r="G29" s="8">
        <v>4582309</v>
      </c>
      <c r="H29" s="8">
        <v>4816364</v>
      </c>
      <c r="I29" s="8">
        <v>4759016</v>
      </c>
      <c r="J29" s="8">
        <v>14157689</v>
      </c>
      <c r="K29" s="8">
        <v>3335960</v>
      </c>
      <c r="L29" s="8">
        <v>3051804</v>
      </c>
      <c r="M29" s="8">
        <v>2923638</v>
      </c>
      <c r="N29" s="8">
        <v>9311402</v>
      </c>
      <c r="O29" s="8">
        <v>2921525</v>
      </c>
      <c r="P29" s="8">
        <v>10167</v>
      </c>
      <c r="Q29" s="8">
        <v>5382731</v>
      </c>
      <c r="R29" s="8">
        <v>8314423</v>
      </c>
      <c r="S29" s="8">
        <v>3184896</v>
      </c>
      <c r="T29" s="8">
        <v>2737279</v>
      </c>
      <c r="U29" s="8">
        <v>3499241</v>
      </c>
      <c r="V29" s="8">
        <v>9421416</v>
      </c>
      <c r="W29" s="8">
        <v>41204930</v>
      </c>
      <c r="X29" s="8">
        <v>39675000</v>
      </c>
      <c r="Y29" s="8">
        <v>1529930</v>
      </c>
      <c r="Z29" s="2">
        <v>3.8561562696912413</v>
      </c>
      <c r="AA29" s="6">
        <v>39675000</v>
      </c>
    </row>
    <row r="30" spans="1:27" ht="13.5" x14ac:dyDescent="0.25">
      <c r="A30" s="25" t="s">
        <v>56</v>
      </c>
      <c r="B30" s="24" t="s">
        <v>32</v>
      </c>
      <c r="C30" s="6">
        <v>2191005</v>
      </c>
      <c r="D30" s="6"/>
      <c r="E30" s="7">
        <v>784488</v>
      </c>
      <c r="F30" s="8">
        <v>784488</v>
      </c>
      <c r="G30" s="8">
        <v>91259</v>
      </c>
      <c r="H30" s="8">
        <v>14094</v>
      </c>
      <c r="I30" s="8">
        <v>37971</v>
      </c>
      <c r="J30" s="8">
        <v>143324</v>
      </c>
      <c r="K30" s="8">
        <v>42140</v>
      </c>
      <c r="L30" s="8">
        <v>21264</v>
      </c>
      <c r="M30" s="8">
        <v>57386</v>
      </c>
      <c r="N30" s="8">
        <v>120790</v>
      </c>
      <c r="O30" s="8">
        <v>74974</v>
      </c>
      <c r="P30" s="8">
        <v>53389</v>
      </c>
      <c r="Q30" s="8">
        <v>182704</v>
      </c>
      <c r="R30" s="8">
        <v>311067</v>
      </c>
      <c r="S30" s="8">
        <v>130157</v>
      </c>
      <c r="T30" s="8">
        <v>40294</v>
      </c>
      <c r="U30" s="8">
        <v>2352197</v>
      </c>
      <c r="V30" s="8">
        <v>2522648</v>
      </c>
      <c r="W30" s="8">
        <v>3097829</v>
      </c>
      <c r="X30" s="8">
        <v>784488</v>
      </c>
      <c r="Y30" s="8">
        <v>2313341</v>
      </c>
      <c r="Z30" s="2">
        <v>294.8854539521318</v>
      </c>
      <c r="AA30" s="6">
        <v>784488</v>
      </c>
    </row>
    <row r="31" spans="1:27" ht="13.5" x14ac:dyDescent="0.25">
      <c r="A31" s="25" t="s">
        <v>57</v>
      </c>
      <c r="B31" s="24" t="s">
        <v>32</v>
      </c>
      <c r="C31" s="6">
        <v>198873</v>
      </c>
      <c r="D31" s="6"/>
      <c r="E31" s="7">
        <v>8857500</v>
      </c>
      <c r="F31" s="8">
        <v>11040904</v>
      </c>
      <c r="G31" s="8">
        <v>1722955</v>
      </c>
      <c r="H31" s="8"/>
      <c r="I31" s="8">
        <v>947602</v>
      </c>
      <c r="J31" s="8">
        <v>2670557</v>
      </c>
      <c r="K31" s="8">
        <v>672019</v>
      </c>
      <c r="L31" s="8">
        <v>501783</v>
      </c>
      <c r="M31" s="8">
        <v>1343007</v>
      </c>
      <c r="N31" s="8">
        <v>2516809</v>
      </c>
      <c r="O31" s="8">
        <v>395264</v>
      </c>
      <c r="P31" s="8">
        <v>-1720911</v>
      </c>
      <c r="Q31" s="8">
        <v>1226309</v>
      </c>
      <c r="R31" s="8">
        <v>-99338</v>
      </c>
      <c r="S31" s="8">
        <v>186815</v>
      </c>
      <c r="T31" s="8">
        <v>3034</v>
      </c>
      <c r="U31" s="8">
        <v>860640</v>
      </c>
      <c r="V31" s="8">
        <v>1050489</v>
      </c>
      <c r="W31" s="8">
        <v>6138517</v>
      </c>
      <c r="X31" s="8">
        <v>11040904</v>
      </c>
      <c r="Y31" s="8">
        <v>-4902387</v>
      </c>
      <c r="Z31" s="2">
        <v>-44.402043528319787</v>
      </c>
      <c r="AA31" s="6">
        <v>11040904</v>
      </c>
    </row>
    <row r="32" spans="1:27" ht="13.5" x14ac:dyDescent="0.25">
      <c r="A32" s="25" t="s">
        <v>45</v>
      </c>
      <c r="B32" s="24" t="s">
        <v>32</v>
      </c>
      <c r="C32" s="6">
        <v>3753285</v>
      </c>
      <c r="D32" s="6"/>
      <c r="E32" s="7">
        <v>2450004</v>
      </c>
      <c r="F32" s="8"/>
      <c r="G32" s="8">
        <v>71011</v>
      </c>
      <c r="H32" s="8">
        <v>54687</v>
      </c>
      <c r="I32" s="8">
        <v>58117</v>
      </c>
      <c r="J32" s="8">
        <v>183815</v>
      </c>
      <c r="K32" s="8">
        <v>48675</v>
      </c>
      <c r="L32" s="8">
        <v>44210</v>
      </c>
      <c r="M32" s="8">
        <v>47233</v>
      </c>
      <c r="N32" s="8">
        <v>140118</v>
      </c>
      <c r="O32" s="8">
        <v>49036</v>
      </c>
      <c r="P32" s="8">
        <v>-372970</v>
      </c>
      <c r="Q32" s="8"/>
      <c r="R32" s="8">
        <v>-323934</v>
      </c>
      <c r="S32" s="8"/>
      <c r="T32" s="8">
        <v>39135</v>
      </c>
      <c r="U32" s="8">
        <v>28936</v>
      </c>
      <c r="V32" s="8">
        <v>68071</v>
      </c>
      <c r="W32" s="8">
        <v>68070</v>
      </c>
      <c r="X32" s="8"/>
      <c r="Y32" s="8">
        <v>68070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426897</v>
      </c>
      <c r="D33" s="6"/>
      <c r="E33" s="7">
        <v>832764</v>
      </c>
      <c r="F33" s="8">
        <v>732966</v>
      </c>
      <c r="G33" s="8"/>
      <c r="H33" s="8">
        <v>5757</v>
      </c>
      <c r="I33" s="8">
        <v>817</v>
      </c>
      <c r="J33" s="8">
        <v>6574</v>
      </c>
      <c r="K33" s="8">
        <v>1793</v>
      </c>
      <c r="L33" s="8">
        <v>1013</v>
      </c>
      <c r="M33" s="8">
        <v>2333</v>
      </c>
      <c r="N33" s="8">
        <v>5139</v>
      </c>
      <c r="O33" s="8">
        <v>5222</v>
      </c>
      <c r="P33" s="8">
        <v>16701</v>
      </c>
      <c r="Q33" s="8">
        <v>3335</v>
      </c>
      <c r="R33" s="8">
        <v>25258</v>
      </c>
      <c r="S33" s="8">
        <v>6735</v>
      </c>
      <c r="T33" s="8">
        <v>1675</v>
      </c>
      <c r="U33" s="8">
        <v>492128</v>
      </c>
      <c r="V33" s="8">
        <v>500538</v>
      </c>
      <c r="W33" s="8">
        <v>537509</v>
      </c>
      <c r="X33" s="8">
        <v>732966</v>
      </c>
      <c r="Y33" s="8">
        <v>-195457</v>
      </c>
      <c r="Z33" s="2">
        <v>-26.666584807480838</v>
      </c>
      <c r="AA33" s="6">
        <v>732966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47003415</v>
      </c>
      <c r="D35" s="33">
        <f>SUM(D24:D34)</f>
        <v>0</v>
      </c>
      <c r="E35" s="34">
        <f t="shared" si="1"/>
        <v>58855944</v>
      </c>
      <c r="F35" s="35">
        <f t="shared" si="1"/>
        <v>58389544</v>
      </c>
      <c r="G35" s="35">
        <f t="shared" si="1"/>
        <v>6869636</v>
      </c>
      <c r="H35" s="35">
        <f t="shared" si="1"/>
        <v>5280560</v>
      </c>
      <c r="I35" s="35">
        <f t="shared" si="1"/>
        <v>6190595</v>
      </c>
      <c r="J35" s="35">
        <f t="shared" si="1"/>
        <v>18340791</v>
      </c>
      <c r="K35" s="35">
        <f t="shared" si="1"/>
        <v>4531228</v>
      </c>
      <c r="L35" s="35">
        <f t="shared" si="1"/>
        <v>4220879</v>
      </c>
      <c r="M35" s="35">
        <f t="shared" si="1"/>
        <v>4816331</v>
      </c>
      <c r="N35" s="35">
        <f t="shared" si="1"/>
        <v>13568438</v>
      </c>
      <c r="O35" s="35">
        <f t="shared" si="1"/>
        <v>3847965</v>
      </c>
      <c r="P35" s="35">
        <f t="shared" si="1"/>
        <v>-1592662</v>
      </c>
      <c r="Q35" s="35">
        <f t="shared" si="1"/>
        <v>7221527</v>
      </c>
      <c r="R35" s="35">
        <f t="shared" si="1"/>
        <v>9476830</v>
      </c>
      <c r="S35" s="35">
        <f t="shared" si="1"/>
        <v>3508603</v>
      </c>
      <c r="T35" s="35">
        <f t="shared" si="1"/>
        <v>3675641</v>
      </c>
      <c r="U35" s="35">
        <f t="shared" si="1"/>
        <v>7636255</v>
      </c>
      <c r="V35" s="35">
        <f t="shared" si="1"/>
        <v>14820499</v>
      </c>
      <c r="W35" s="35">
        <f t="shared" si="1"/>
        <v>56206558</v>
      </c>
      <c r="X35" s="35">
        <f t="shared" si="1"/>
        <v>58389544</v>
      </c>
      <c r="Y35" s="35">
        <f t="shared" si="1"/>
        <v>-2182986</v>
      </c>
      <c r="Z35" s="36">
        <f>+IF(X35&lt;&gt;0,+(Y35/X35)*100,0)</f>
        <v>-3.7386590996497588</v>
      </c>
      <c r="AA35" s="33">
        <f>SUM(AA24:AA34)</f>
        <v>58389544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-3798607</v>
      </c>
      <c r="D37" s="46">
        <f>+D21-D35</f>
        <v>0</v>
      </c>
      <c r="E37" s="47">
        <f t="shared" si="2"/>
        <v>-3441446</v>
      </c>
      <c r="F37" s="48">
        <f t="shared" si="2"/>
        <v>-475046</v>
      </c>
      <c r="G37" s="48">
        <f t="shared" si="2"/>
        <v>-4070959</v>
      </c>
      <c r="H37" s="48">
        <f t="shared" si="2"/>
        <v>-2285141</v>
      </c>
      <c r="I37" s="48">
        <f t="shared" si="2"/>
        <v>-2788494</v>
      </c>
      <c r="J37" s="48">
        <f t="shared" si="2"/>
        <v>-9144594</v>
      </c>
      <c r="K37" s="48">
        <f t="shared" si="2"/>
        <v>6094373</v>
      </c>
      <c r="L37" s="48">
        <f t="shared" si="2"/>
        <v>-518656</v>
      </c>
      <c r="M37" s="48">
        <f t="shared" si="2"/>
        <v>-1538411</v>
      </c>
      <c r="N37" s="48">
        <f t="shared" si="2"/>
        <v>4037306</v>
      </c>
      <c r="O37" s="48">
        <f t="shared" si="2"/>
        <v>1302885</v>
      </c>
      <c r="P37" s="48">
        <f t="shared" si="2"/>
        <v>5065954</v>
      </c>
      <c r="Q37" s="48">
        <f t="shared" si="2"/>
        <v>-4485169</v>
      </c>
      <c r="R37" s="48">
        <f t="shared" si="2"/>
        <v>1883670</v>
      </c>
      <c r="S37" s="48">
        <f t="shared" si="2"/>
        <v>1416725</v>
      </c>
      <c r="T37" s="48">
        <f t="shared" si="2"/>
        <v>-655565</v>
      </c>
      <c r="U37" s="48">
        <f t="shared" si="2"/>
        <v>-2127621</v>
      </c>
      <c r="V37" s="48">
        <f t="shared" si="2"/>
        <v>-1366461</v>
      </c>
      <c r="W37" s="48">
        <f t="shared" si="2"/>
        <v>-4590079</v>
      </c>
      <c r="X37" s="48">
        <f>IF(F21=F35,0,X21-X35)</f>
        <v>-475046</v>
      </c>
      <c r="Y37" s="48">
        <f t="shared" si="2"/>
        <v>-4115033</v>
      </c>
      <c r="Z37" s="49">
        <f>+IF(X37&lt;&gt;0,+(Y37/X37)*100,0)</f>
        <v>866.23884844836084</v>
      </c>
      <c r="AA37" s="46">
        <f>+AA21-AA35</f>
        <v>-475046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-3798607</v>
      </c>
      <c r="D41" s="56">
        <f>SUM(D37:D40)</f>
        <v>0</v>
      </c>
      <c r="E41" s="57">
        <f t="shared" si="3"/>
        <v>-3441446</v>
      </c>
      <c r="F41" s="58">
        <f t="shared" si="3"/>
        <v>-475046</v>
      </c>
      <c r="G41" s="58">
        <f t="shared" si="3"/>
        <v>-4070959</v>
      </c>
      <c r="H41" s="58">
        <f t="shared" si="3"/>
        <v>-2285141</v>
      </c>
      <c r="I41" s="58">
        <f t="shared" si="3"/>
        <v>-2788494</v>
      </c>
      <c r="J41" s="58">
        <f t="shared" si="3"/>
        <v>-9144594</v>
      </c>
      <c r="K41" s="58">
        <f t="shared" si="3"/>
        <v>6094373</v>
      </c>
      <c r="L41" s="58">
        <f t="shared" si="3"/>
        <v>-518656</v>
      </c>
      <c r="M41" s="58">
        <f t="shared" si="3"/>
        <v>-1538411</v>
      </c>
      <c r="N41" s="58">
        <f t="shared" si="3"/>
        <v>4037306</v>
      </c>
      <c r="O41" s="58">
        <f t="shared" si="3"/>
        <v>1302885</v>
      </c>
      <c r="P41" s="58">
        <f t="shared" si="3"/>
        <v>5065954</v>
      </c>
      <c r="Q41" s="58">
        <f t="shared" si="3"/>
        <v>-4485169</v>
      </c>
      <c r="R41" s="58">
        <f t="shared" si="3"/>
        <v>1883670</v>
      </c>
      <c r="S41" s="58">
        <f t="shared" si="3"/>
        <v>1416725</v>
      </c>
      <c r="T41" s="58">
        <f t="shared" si="3"/>
        <v>-655565</v>
      </c>
      <c r="U41" s="58">
        <f t="shared" si="3"/>
        <v>-2127621</v>
      </c>
      <c r="V41" s="58">
        <f t="shared" si="3"/>
        <v>-1366461</v>
      </c>
      <c r="W41" s="58">
        <f t="shared" si="3"/>
        <v>-4590079</v>
      </c>
      <c r="X41" s="58">
        <f t="shared" si="3"/>
        <v>-475046</v>
      </c>
      <c r="Y41" s="58">
        <f t="shared" si="3"/>
        <v>-4115033</v>
      </c>
      <c r="Z41" s="59">
        <f>+IF(X41&lt;&gt;0,+(Y41/X41)*100,0)</f>
        <v>866.23884844836084</v>
      </c>
      <c r="AA41" s="56">
        <f>SUM(AA37:AA40)</f>
        <v>-475046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-3798607</v>
      </c>
      <c r="D43" s="64">
        <f>+D41-D42</f>
        <v>0</v>
      </c>
      <c r="E43" s="65">
        <f t="shared" si="4"/>
        <v>-3441446</v>
      </c>
      <c r="F43" s="66">
        <f t="shared" si="4"/>
        <v>-475046</v>
      </c>
      <c r="G43" s="66">
        <f t="shared" si="4"/>
        <v>-4070959</v>
      </c>
      <c r="H43" s="66">
        <f t="shared" si="4"/>
        <v>-2285141</v>
      </c>
      <c r="I43" s="66">
        <f t="shared" si="4"/>
        <v>-2788494</v>
      </c>
      <c r="J43" s="66">
        <f t="shared" si="4"/>
        <v>-9144594</v>
      </c>
      <c r="K43" s="66">
        <f t="shared" si="4"/>
        <v>6094373</v>
      </c>
      <c r="L43" s="66">
        <f t="shared" si="4"/>
        <v>-518656</v>
      </c>
      <c r="M43" s="66">
        <f t="shared" si="4"/>
        <v>-1538411</v>
      </c>
      <c r="N43" s="66">
        <f t="shared" si="4"/>
        <v>4037306</v>
      </c>
      <c r="O43" s="66">
        <f t="shared" si="4"/>
        <v>1302885</v>
      </c>
      <c r="P43" s="66">
        <f t="shared" si="4"/>
        <v>5065954</v>
      </c>
      <c r="Q43" s="66">
        <f t="shared" si="4"/>
        <v>-4485169</v>
      </c>
      <c r="R43" s="66">
        <f t="shared" si="4"/>
        <v>1883670</v>
      </c>
      <c r="S43" s="66">
        <f t="shared" si="4"/>
        <v>1416725</v>
      </c>
      <c r="T43" s="66">
        <f t="shared" si="4"/>
        <v>-655565</v>
      </c>
      <c r="U43" s="66">
        <f t="shared" si="4"/>
        <v>-2127621</v>
      </c>
      <c r="V43" s="66">
        <f t="shared" si="4"/>
        <v>-1366461</v>
      </c>
      <c r="W43" s="66">
        <f t="shared" si="4"/>
        <v>-4590079</v>
      </c>
      <c r="X43" s="66">
        <f t="shared" si="4"/>
        <v>-475046</v>
      </c>
      <c r="Y43" s="66">
        <f t="shared" si="4"/>
        <v>-4115033</v>
      </c>
      <c r="Z43" s="67">
        <f>+IF(X43&lt;&gt;0,+(Y43/X43)*100,0)</f>
        <v>866.23884844836084</v>
      </c>
      <c r="AA43" s="64">
        <f>+AA41-AA42</f>
        <v>-475046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-3798607</v>
      </c>
      <c r="D45" s="56">
        <f>SUM(D43:D44)</f>
        <v>0</v>
      </c>
      <c r="E45" s="57">
        <f t="shared" si="5"/>
        <v>-3441446</v>
      </c>
      <c r="F45" s="58">
        <f t="shared" si="5"/>
        <v>-475046</v>
      </c>
      <c r="G45" s="58">
        <f t="shared" si="5"/>
        <v>-4070959</v>
      </c>
      <c r="H45" s="58">
        <f t="shared" si="5"/>
        <v>-2285141</v>
      </c>
      <c r="I45" s="58">
        <f t="shared" si="5"/>
        <v>-2788494</v>
      </c>
      <c r="J45" s="58">
        <f t="shared" si="5"/>
        <v>-9144594</v>
      </c>
      <c r="K45" s="58">
        <f t="shared" si="5"/>
        <v>6094373</v>
      </c>
      <c r="L45" s="58">
        <f t="shared" si="5"/>
        <v>-518656</v>
      </c>
      <c r="M45" s="58">
        <f t="shared" si="5"/>
        <v>-1538411</v>
      </c>
      <c r="N45" s="58">
        <f t="shared" si="5"/>
        <v>4037306</v>
      </c>
      <c r="O45" s="58">
        <f t="shared" si="5"/>
        <v>1302885</v>
      </c>
      <c r="P45" s="58">
        <f t="shared" si="5"/>
        <v>5065954</v>
      </c>
      <c r="Q45" s="58">
        <f t="shared" si="5"/>
        <v>-4485169</v>
      </c>
      <c r="R45" s="58">
        <f t="shared" si="5"/>
        <v>1883670</v>
      </c>
      <c r="S45" s="58">
        <f t="shared" si="5"/>
        <v>1416725</v>
      </c>
      <c r="T45" s="58">
        <f t="shared" si="5"/>
        <v>-655565</v>
      </c>
      <c r="U45" s="58">
        <f t="shared" si="5"/>
        <v>-2127621</v>
      </c>
      <c r="V45" s="58">
        <f t="shared" si="5"/>
        <v>-1366461</v>
      </c>
      <c r="W45" s="58">
        <f t="shared" si="5"/>
        <v>-4590079</v>
      </c>
      <c r="X45" s="58">
        <f t="shared" si="5"/>
        <v>-475046</v>
      </c>
      <c r="Y45" s="58">
        <f t="shared" si="5"/>
        <v>-4115033</v>
      </c>
      <c r="Z45" s="59">
        <f>+IF(X45&lt;&gt;0,+(Y45/X45)*100,0)</f>
        <v>866.23884844836084</v>
      </c>
      <c r="AA45" s="56">
        <f>SUM(AA43:AA44)</f>
        <v>-475046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-3798607</v>
      </c>
      <c r="D47" s="71">
        <f>SUM(D45:D46)</f>
        <v>0</v>
      </c>
      <c r="E47" s="72">
        <f t="shared" si="6"/>
        <v>-3441446</v>
      </c>
      <c r="F47" s="73">
        <f t="shared" si="6"/>
        <v>-475046</v>
      </c>
      <c r="G47" s="73">
        <f t="shared" si="6"/>
        <v>-4070959</v>
      </c>
      <c r="H47" s="74">
        <f t="shared" si="6"/>
        <v>-2285141</v>
      </c>
      <c r="I47" s="74">
        <f t="shared" si="6"/>
        <v>-2788494</v>
      </c>
      <c r="J47" s="74">
        <f t="shared" si="6"/>
        <v>-9144594</v>
      </c>
      <c r="K47" s="74">
        <f t="shared" si="6"/>
        <v>6094373</v>
      </c>
      <c r="L47" s="74">
        <f t="shared" si="6"/>
        <v>-518656</v>
      </c>
      <c r="M47" s="73">
        <f t="shared" si="6"/>
        <v>-1538411</v>
      </c>
      <c r="N47" s="73">
        <f t="shared" si="6"/>
        <v>4037306</v>
      </c>
      <c r="O47" s="74">
        <f t="shared" si="6"/>
        <v>1302885</v>
      </c>
      <c r="P47" s="74">
        <f t="shared" si="6"/>
        <v>5065954</v>
      </c>
      <c r="Q47" s="74">
        <f t="shared" si="6"/>
        <v>-4485169</v>
      </c>
      <c r="R47" s="74">
        <f t="shared" si="6"/>
        <v>1883670</v>
      </c>
      <c r="S47" s="74">
        <f t="shared" si="6"/>
        <v>1416725</v>
      </c>
      <c r="T47" s="73">
        <f t="shared" si="6"/>
        <v>-655565</v>
      </c>
      <c r="U47" s="73">
        <f t="shared" si="6"/>
        <v>-2127621</v>
      </c>
      <c r="V47" s="74">
        <f t="shared" si="6"/>
        <v>-1366461</v>
      </c>
      <c r="W47" s="74">
        <f t="shared" si="6"/>
        <v>-4590079</v>
      </c>
      <c r="X47" s="74">
        <f t="shared" si="6"/>
        <v>-475046</v>
      </c>
      <c r="Y47" s="74">
        <f t="shared" si="6"/>
        <v>-4115033</v>
      </c>
      <c r="Z47" s="75">
        <f>+IF(X47&lt;&gt;0,+(Y47/X47)*100,0)</f>
        <v>866.23884844836084</v>
      </c>
      <c r="AA47" s="76">
        <f>SUM(AA45:AA46)</f>
        <v>-475046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141263295</v>
      </c>
      <c r="D6" s="6"/>
      <c r="E6" s="7">
        <v>169514178</v>
      </c>
      <c r="F6" s="8">
        <v>170147153</v>
      </c>
      <c r="G6" s="8">
        <v>13870535</v>
      </c>
      <c r="H6" s="8">
        <v>14796302</v>
      </c>
      <c r="I6" s="8">
        <v>12653076</v>
      </c>
      <c r="J6" s="8">
        <v>41319913</v>
      </c>
      <c r="K6" s="8">
        <v>12877445</v>
      </c>
      <c r="L6" s="8">
        <v>12543782</v>
      </c>
      <c r="M6" s="8">
        <v>13719848</v>
      </c>
      <c r="N6" s="8">
        <v>39141075</v>
      </c>
      <c r="O6" s="8">
        <v>11976857</v>
      </c>
      <c r="P6" s="8">
        <v>15711075</v>
      </c>
      <c r="Q6" s="8">
        <v>12571165</v>
      </c>
      <c r="R6" s="8">
        <v>40259097</v>
      </c>
      <c r="S6" s="8">
        <v>11831158</v>
      </c>
      <c r="T6" s="8">
        <v>11618681</v>
      </c>
      <c r="U6" s="8">
        <v>13283955</v>
      </c>
      <c r="V6" s="8">
        <v>36733794</v>
      </c>
      <c r="W6" s="8">
        <v>157453879</v>
      </c>
      <c r="X6" s="8">
        <v>170147153</v>
      </c>
      <c r="Y6" s="8">
        <v>-12693274</v>
      </c>
      <c r="Z6" s="2">
        <v>-7.4601741940401434</v>
      </c>
      <c r="AA6" s="6">
        <v>170147153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742301</v>
      </c>
      <c r="D13" s="6"/>
      <c r="E13" s="7">
        <v>1019088</v>
      </c>
      <c r="F13" s="8">
        <v>1019088</v>
      </c>
      <c r="G13" s="8">
        <v>75647</v>
      </c>
      <c r="H13" s="8">
        <v>72229</v>
      </c>
      <c r="I13" s="8">
        <v>74025</v>
      </c>
      <c r="J13" s="8">
        <v>221901</v>
      </c>
      <c r="K13" s="8">
        <v>81460</v>
      </c>
      <c r="L13" s="8">
        <v>84384</v>
      </c>
      <c r="M13" s="8">
        <v>86359</v>
      </c>
      <c r="N13" s="8">
        <v>252203</v>
      </c>
      <c r="O13" s="8">
        <v>82477</v>
      </c>
      <c r="P13" s="8">
        <v>90288</v>
      </c>
      <c r="Q13" s="8">
        <v>91808</v>
      </c>
      <c r="R13" s="8">
        <v>264573</v>
      </c>
      <c r="S13" s="8">
        <v>95590</v>
      </c>
      <c r="T13" s="8">
        <v>91893</v>
      </c>
      <c r="U13" s="8">
        <v>91762</v>
      </c>
      <c r="V13" s="8">
        <v>279245</v>
      </c>
      <c r="W13" s="8">
        <v>1017922</v>
      </c>
      <c r="X13" s="8">
        <v>1019088</v>
      </c>
      <c r="Y13" s="8">
        <v>-1166</v>
      </c>
      <c r="Z13" s="2">
        <v>-0.11441602687893489</v>
      </c>
      <c r="AA13" s="6">
        <v>1019088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116131</v>
      </c>
      <c r="D15" s="6"/>
      <c r="E15" s="7">
        <v>505704</v>
      </c>
      <c r="F15" s="8">
        <v>255704</v>
      </c>
      <c r="G15" s="8">
        <v>15358</v>
      </c>
      <c r="H15" s="8">
        <v>11355</v>
      </c>
      <c r="I15" s="8">
        <v>13343</v>
      </c>
      <c r="J15" s="8">
        <v>40056</v>
      </c>
      <c r="K15" s="8">
        <v>19892</v>
      </c>
      <c r="L15" s="8">
        <v>33530</v>
      </c>
      <c r="M15" s="8">
        <v>21632</v>
      </c>
      <c r="N15" s="8">
        <v>75054</v>
      </c>
      <c r="O15" s="8">
        <v>6813</v>
      </c>
      <c r="P15" s="8">
        <v>6282</v>
      </c>
      <c r="Q15" s="8">
        <v>52531</v>
      </c>
      <c r="R15" s="8">
        <v>65626</v>
      </c>
      <c r="S15" s="8">
        <v>-8126</v>
      </c>
      <c r="T15" s="8">
        <v>9085</v>
      </c>
      <c r="U15" s="8">
        <v>15899</v>
      </c>
      <c r="V15" s="8">
        <v>16858</v>
      </c>
      <c r="W15" s="8">
        <v>197594</v>
      </c>
      <c r="X15" s="8">
        <v>255704</v>
      </c>
      <c r="Y15" s="8">
        <v>-58110</v>
      </c>
      <c r="Z15" s="2">
        <v>-22.725495103713669</v>
      </c>
      <c r="AA15" s="6">
        <v>255704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142121727</v>
      </c>
      <c r="D21" s="33">
        <f t="shared" si="0"/>
        <v>0</v>
      </c>
      <c r="E21" s="34">
        <f t="shared" si="0"/>
        <v>171038970</v>
      </c>
      <c r="F21" s="35">
        <f t="shared" si="0"/>
        <v>171421945</v>
      </c>
      <c r="G21" s="35">
        <f t="shared" si="0"/>
        <v>13961540</v>
      </c>
      <c r="H21" s="35">
        <f t="shared" si="0"/>
        <v>14879886</v>
      </c>
      <c r="I21" s="35">
        <f t="shared" si="0"/>
        <v>12740444</v>
      </c>
      <c r="J21" s="35">
        <f t="shared" si="0"/>
        <v>41581870</v>
      </c>
      <c r="K21" s="35">
        <f t="shared" si="0"/>
        <v>12978797</v>
      </c>
      <c r="L21" s="35">
        <f t="shared" si="0"/>
        <v>12661696</v>
      </c>
      <c r="M21" s="35">
        <f t="shared" si="0"/>
        <v>13827839</v>
      </c>
      <c r="N21" s="35">
        <f t="shared" si="0"/>
        <v>39468332</v>
      </c>
      <c r="O21" s="35">
        <f t="shared" si="0"/>
        <v>12066147</v>
      </c>
      <c r="P21" s="35">
        <f t="shared" si="0"/>
        <v>15807645</v>
      </c>
      <c r="Q21" s="35">
        <f t="shared" si="0"/>
        <v>12715504</v>
      </c>
      <c r="R21" s="35">
        <f t="shared" si="0"/>
        <v>40589296</v>
      </c>
      <c r="S21" s="35">
        <f t="shared" si="0"/>
        <v>11918622</v>
      </c>
      <c r="T21" s="35">
        <f t="shared" si="0"/>
        <v>11719659</v>
      </c>
      <c r="U21" s="35">
        <f t="shared" si="0"/>
        <v>13391616</v>
      </c>
      <c r="V21" s="35">
        <f t="shared" si="0"/>
        <v>37029897</v>
      </c>
      <c r="W21" s="35">
        <f t="shared" si="0"/>
        <v>158669395</v>
      </c>
      <c r="X21" s="35">
        <f t="shared" si="0"/>
        <v>171421945</v>
      </c>
      <c r="Y21" s="35">
        <f t="shared" si="0"/>
        <v>-12752550</v>
      </c>
      <c r="Z21" s="36">
        <f>+IF(X21&lt;&gt;0,+(Y21/X21)*100,0)</f>
        <v>-7.4392750589780094</v>
      </c>
      <c r="AA21" s="33">
        <f>SUM(AA5:AA20)</f>
        <v>171421945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11385677</v>
      </c>
      <c r="D24" s="6"/>
      <c r="E24" s="7">
        <v>10362948</v>
      </c>
      <c r="F24" s="8">
        <v>11500048</v>
      </c>
      <c r="G24" s="8">
        <v>945359</v>
      </c>
      <c r="H24" s="8">
        <v>911084</v>
      </c>
      <c r="I24" s="8">
        <v>976574</v>
      </c>
      <c r="J24" s="8">
        <v>2833017</v>
      </c>
      <c r="K24" s="8">
        <v>1092528</v>
      </c>
      <c r="L24" s="8">
        <v>1169145</v>
      </c>
      <c r="M24" s="8">
        <v>1088667</v>
      </c>
      <c r="N24" s="8">
        <v>3350340</v>
      </c>
      <c r="O24" s="8">
        <v>961859</v>
      </c>
      <c r="P24" s="8">
        <v>1125758</v>
      </c>
      <c r="Q24" s="8"/>
      <c r="R24" s="8">
        <v>2087617</v>
      </c>
      <c r="S24" s="8">
        <v>2223967</v>
      </c>
      <c r="T24" s="8">
        <v>1102926</v>
      </c>
      <c r="U24" s="8">
        <v>1120361</v>
      </c>
      <c r="V24" s="8">
        <v>4447254</v>
      </c>
      <c r="W24" s="8">
        <v>12718228</v>
      </c>
      <c r="X24" s="8">
        <v>11500048</v>
      </c>
      <c r="Y24" s="8">
        <v>1218180</v>
      </c>
      <c r="Z24" s="2">
        <v>10.592825351685489</v>
      </c>
      <c r="AA24" s="6">
        <v>11500048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50262</v>
      </c>
      <c r="D28" s="6"/>
      <c r="E28" s="7">
        <v>892120</v>
      </c>
      <c r="F28" s="8">
        <v>892120</v>
      </c>
      <c r="G28" s="8"/>
      <c r="H28" s="8"/>
      <c r="I28" s="8">
        <v>81732</v>
      </c>
      <c r="J28" s="8">
        <v>81732</v>
      </c>
      <c r="K28" s="8"/>
      <c r="L28" s="8"/>
      <c r="M28" s="8">
        <v>84496</v>
      </c>
      <c r="N28" s="8">
        <v>84496</v>
      </c>
      <c r="O28" s="8"/>
      <c r="P28" s="8"/>
      <c r="Q28" s="8">
        <v>77251</v>
      </c>
      <c r="R28" s="8">
        <v>77251</v>
      </c>
      <c r="S28" s="8"/>
      <c r="T28" s="8"/>
      <c r="U28" s="8">
        <v>76654</v>
      </c>
      <c r="V28" s="8">
        <v>76654</v>
      </c>
      <c r="W28" s="8">
        <v>320133</v>
      </c>
      <c r="X28" s="8">
        <v>892120</v>
      </c>
      <c r="Y28" s="8">
        <v>-571987</v>
      </c>
      <c r="Z28" s="2">
        <v>-64.11547773842085</v>
      </c>
      <c r="AA28" s="6">
        <v>892120</v>
      </c>
    </row>
    <row r="29" spans="1:27" ht="13.5" x14ac:dyDescent="0.25">
      <c r="A29" s="25" t="s">
        <v>55</v>
      </c>
      <c r="B29" s="24" t="s">
        <v>32</v>
      </c>
      <c r="C29" s="6">
        <v>108129488</v>
      </c>
      <c r="D29" s="6"/>
      <c r="E29" s="7">
        <v>125067084</v>
      </c>
      <c r="F29" s="8">
        <v>125067084</v>
      </c>
      <c r="G29" s="8"/>
      <c r="H29" s="8">
        <v>13694995</v>
      </c>
      <c r="I29" s="8">
        <v>14474035</v>
      </c>
      <c r="J29" s="8">
        <v>28169030</v>
      </c>
      <c r="K29" s="8">
        <v>9103944</v>
      </c>
      <c r="L29" s="8">
        <v>8823764</v>
      </c>
      <c r="M29" s="8">
        <v>8983147</v>
      </c>
      <c r="N29" s="8">
        <v>26910855</v>
      </c>
      <c r="O29" s="8">
        <v>9318742</v>
      </c>
      <c r="P29" s="8">
        <v>9804766</v>
      </c>
      <c r="Q29" s="8">
        <v>9575407</v>
      </c>
      <c r="R29" s="8">
        <v>28698915</v>
      </c>
      <c r="S29" s="8">
        <v>9917012</v>
      </c>
      <c r="T29" s="8">
        <v>8096469</v>
      </c>
      <c r="U29" s="8">
        <v>8605993</v>
      </c>
      <c r="V29" s="8">
        <v>26619474</v>
      </c>
      <c r="W29" s="8">
        <v>110398274</v>
      </c>
      <c r="X29" s="8">
        <v>125067084</v>
      </c>
      <c r="Y29" s="8">
        <v>-14668810</v>
      </c>
      <c r="Z29" s="2">
        <v>-11.728753506398213</v>
      </c>
      <c r="AA29" s="6">
        <v>125067084</v>
      </c>
    </row>
    <row r="30" spans="1:27" ht="13.5" x14ac:dyDescent="0.25">
      <c r="A30" s="25" t="s">
        <v>56</v>
      </c>
      <c r="B30" s="24" t="s">
        <v>32</v>
      </c>
      <c r="C30" s="6">
        <v>43336</v>
      </c>
      <c r="D30" s="6"/>
      <c r="E30" s="7">
        <v>58308</v>
      </c>
      <c r="F30" s="8">
        <v>58308</v>
      </c>
      <c r="G30" s="8"/>
      <c r="H30" s="8">
        <v>9800</v>
      </c>
      <c r="I30" s="8">
        <v>925</v>
      </c>
      <c r="J30" s="8">
        <v>10725</v>
      </c>
      <c r="K30" s="8"/>
      <c r="L30" s="8">
        <v>1685</v>
      </c>
      <c r="M30" s="8"/>
      <c r="N30" s="8">
        <v>1685</v>
      </c>
      <c r="O30" s="8">
        <v>6864</v>
      </c>
      <c r="P30" s="8">
        <v>11281</v>
      </c>
      <c r="Q30" s="8">
        <v>8205</v>
      </c>
      <c r="R30" s="8">
        <v>26350</v>
      </c>
      <c r="S30" s="8">
        <v>3298</v>
      </c>
      <c r="T30" s="8">
        <v>630</v>
      </c>
      <c r="U30" s="8">
        <v>10840</v>
      </c>
      <c r="V30" s="8">
        <v>14768</v>
      </c>
      <c r="W30" s="8">
        <v>53528</v>
      </c>
      <c r="X30" s="8">
        <v>58308</v>
      </c>
      <c r="Y30" s="8">
        <v>-4780</v>
      </c>
      <c r="Z30" s="2">
        <v>-8.1978459216574056</v>
      </c>
      <c r="AA30" s="6">
        <v>58308</v>
      </c>
    </row>
    <row r="31" spans="1:27" ht="13.5" x14ac:dyDescent="0.25">
      <c r="A31" s="25" t="s">
        <v>57</v>
      </c>
      <c r="B31" s="24" t="s">
        <v>32</v>
      </c>
      <c r="C31" s="6">
        <v>6068840</v>
      </c>
      <c r="D31" s="6"/>
      <c r="E31" s="7">
        <v>7267828</v>
      </c>
      <c r="F31" s="8">
        <v>7237504</v>
      </c>
      <c r="G31" s="8">
        <v>305795</v>
      </c>
      <c r="H31" s="8">
        <v>595112</v>
      </c>
      <c r="I31" s="8">
        <v>149407</v>
      </c>
      <c r="J31" s="8">
        <v>1050314</v>
      </c>
      <c r="K31" s="8">
        <v>1091349</v>
      </c>
      <c r="L31" s="8">
        <v>588011</v>
      </c>
      <c r="M31" s="8">
        <v>520123</v>
      </c>
      <c r="N31" s="8">
        <v>2199483</v>
      </c>
      <c r="O31" s="8">
        <v>518607</v>
      </c>
      <c r="P31" s="8">
        <v>13787</v>
      </c>
      <c r="Q31" s="8">
        <v>300811</v>
      </c>
      <c r="R31" s="8">
        <v>833205</v>
      </c>
      <c r="S31" s="8">
        <v>-13935</v>
      </c>
      <c r="T31" s="8">
        <v>181696</v>
      </c>
      <c r="U31" s="8">
        <v>1306269</v>
      </c>
      <c r="V31" s="8">
        <v>1474030</v>
      </c>
      <c r="W31" s="8">
        <v>5557032</v>
      </c>
      <c r="X31" s="8">
        <v>7237504</v>
      </c>
      <c r="Y31" s="8">
        <v>-1680472</v>
      </c>
      <c r="Z31" s="2">
        <v>-23.218943989530093</v>
      </c>
      <c r="AA31" s="6">
        <v>7237504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5630310</v>
      </c>
      <c r="D33" s="6"/>
      <c r="E33" s="7">
        <v>7368142</v>
      </c>
      <c r="F33" s="8">
        <v>7395142</v>
      </c>
      <c r="G33" s="8">
        <v>168609</v>
      </c>
      <c r="H33" s="8">
        <v>210457</v>
      </c>
      <c r="I33" s="8">
        <v>633019</v>
      </c>
      <c r="J33" s="8">
        <v>1012085</v>
      </c>
      <c r="K33" s="8">
        <v>299341</v>
      </c>
      <c r="L33" s="8">
        <v>285285</v>
      </c>
      <c r="M33" s="8">
        <v>190214</v>
      </c>
      <c r="N33" s="8">
        <v>774840</v>
      </c>
      <c r="O33" s="8">
        <v>282474</v>
      </c>
      <c r="P33" s="8">
        <v>227768</v>
      </c>
      <c r="Q33" s="8">
        <v>1648566</v>
      </c>
      <c r="R33" s="8">
        <v>2158808</v>
      </c>
      <c r="S33" s="8">
        <v>674216</v>
      </c>
      <c r="T33" s="8">
        <v>178971</v>
      </c>
      <c r="U33" s="8">
        <v>802352</v>
      </c>
      <c r="V33" s="8">
        <v>1655539</v>
      </c>
      <c r="W33" s="8">
        <v>5601272</v>
      </c>
      <c r="X33" s="8">
        <v>7395142</v>
      </c>
      <c r="Y33" s="8">
        <v>-1793870</v>
      </c>
      <c r="Z33" s="2">
        <v>-24.257411149103021</v>
      </c>
      <c r="AA33" s="6">
        <v>7395142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131307913</v>
      </c>
      <c r="D35" s="33">
        <f>SUM(D24:D34)</f>
        <v>0</v>
      </c>
      <c r="E35" s="34">
        <f t="shared" si="1"/>
        <v>151016430</v>
      </c>
      <c r="F35" s="35">
        <f t="shared" si="1"/>
        <v>152150206</v>
      </c>
      <c r="G35" s="35">
        <f t="shared" si="1"/>
        <v>1419763</v>
      </c>
      <c r="H35" s="35">
        <f t="shared" si="1"/>
        <v>15421448</v>
      </c>
      <c r="I35" s="35">
        <f t="shared" si="1"/>
        <v>16315692</v>
      </c>
      <c r="J35" s="35">
        <f t="shared" si="1"/>
        <v>33156903</v>
      </c>
      <c r="K35" s="35">
        <f t="shared" si="1"/>
        <v>11587162</v>
      </c>
      <c r="L35" s="35">
        <f t="shared" si="1"/>
        <v>10867890</v>
      </c>
      <c r="M35" s="35">
        <f t="shared" si="1"/>
        <v>10866647</v>
      </c>
      <c r="N35" s="35">
        <f t="shared" si="1"/>
        <v>33321699</v>
      </c>
      <c r="O35" s="35">
        <f t="shared" si="1"/>
        <v>11088546</v>
      </c>
      <c r="P35" s="35">
        <f t="shared" si="1"/>
        <v>11183360</v>
      </c>
      <c r="Q35" s="35">
        <f t="shared" si="1"/>
        <v>11610240</v>
      </c>
      <c r="R35" s="35">
        <f t="shared" si="1"/>
        <v>33882146</v>
      </c>
      <c r="S35" s="35">
        <f t="shared" si="1"/>
        <v>12804558</v>
      </c>
      <c r="T35" s="35">
        <f t="shared" si="1"/>
        <v>9560692</v>
      </c>
      <c r="U35" s="35">
        <f t="shared" si="1"/>
        <v>11922469</v>
      </c>
      <c r="V35" s="35">
        <f t="shared" si="1"/>
        <v>34287719</v>
      </c>
      <c r="W35" s="35">
        <f t="shared" si="1"/>
        <v>134648467</v>
      </c>
      <c r="X35" s="35">
        <f t="shared" si="1"/>
        <v>152150206</v>
      </c>
      <c r="Y35" s="35">
        <f t="shared" si="1"/>
        <v>-17501739</v>
      </c>
      <c r="Z35" s="36">
        <f>+IF(X35&lt;&gt;0,+(Y35/X35)*100,0)</f>
        <v>-11.502934803781994</v>
      </c>
      <c r="AA35" s="33">
        <f>SUM(AA24:AA34)</f>
        <v>152150206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10813814</v>
      </c>
      <c r="D37" s="46">
        <f>+D21-D35</f>
        <v>0</v>
      </c>
      <c r="E37" s="47">
        <f t="shared" si="2"/>
        <v>20022540</v>
      </c>
      <c r="F37" s="48">
        <f t="shared" si="2"/>
        <v>19271739</v>
      </c>
      <c r="G37" s="48">
        <f t="shared" si="2"/>
        <v>12541777</v>
      </c>
      <c r="H37" s="48">
        <f t="shared" si="2"/>
        <v>-541562</v>
      </c>
      <c r="I37" s="48">
        <f t="shared" si="2"/>
        <v>-3575248</v>
      </c>
      <c r="J37" s="48">
        <f t="shared" si="2"/>
        <v>8424967</v>
      </c>
      <c r="K37" s="48">
        <f t="shared" si="2"/>
        <v>1391635</v>
      </c>
      <c r="L37" s="48">
        <f t="shared" si="2"/>
        <v>1793806</v>
      </c>
      <c r="M37" s="48">
        <f t="shared" si="2"/>
        <v>2961192</v>
      </c>
      <c r="N37" s="48">
        <f t="shared" si="2"/>
        <v>6146633</v>
      </c>
      <c r="O37" s="48">
        <f t="shared" si="2"/>
        <v>977601</v>
      </c>
      <c r="P37" s="48">
        <f t="shared" si="2"/>
        <v>4624285</v>
      </c>
      <c r="Q37" s="48">
        <f t="shared" si="2"/>
        <v>1105264</v>
      </c>
      <c r="R37" s="48">
        <f t="shared" si="2"/>
        <v>6707150</v>
      </c>
      <c r="S37" s="48">
        <f t="shared" si="2"/>
        <v>-885936</v>
      </c>
      <c r="T37" s="48">
        <f t="shared" si="2"/>
        <v>2158967</v>
      </c>
      <c r="U37" s="48">
        <f t="shared" si="2"/>
        <v>1469147</v>
      </c>
      <c r="V37" s="48">
        <f t="shared" si="2"/>
        <v>2742178</v>
      </c>
      <c r="W37" s="48">
        <f t="shared" si="2"/>
        <v>24020928</v>
      </c>
      <c r="X37" s="48">
        <f>IF(F21=F35,0,X21-X35)</f>
        <v>19271739</v>
      </c>
      <c r="Y37" s="48">
        <f t="shared" si="2"/>
        <v>4749189</v>
      </c>
      <c r="Z37" s="49">
        <f>+IF(X37&lt;&gt;0,+(Y37/X37)*100,0)</f>
        <v>24.643282061883465</v>
      </c>
      <c r="AA37" s="46">
        <f>+AA21-AA35</f>
        <v>19271739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>
        <v>330000</v>
      </c>
      <c r="J38" s="8">
        <v>330000</v>
      </c>
      <c r="K38" s="8">
        <v>2229480</v>
      </c>
      <c r="L38" s="8"/>
      <c r="M38" s="8">
        <v>-5529</v>
      </c>
      <c r="N38" s="8">
        <v>2223951</v>
      </c>
      <c r="O38" s="8"/>
      <c r="P38" s="8"/>
      <c r="Q38" s="8"/>
      <c r="R38" s="8"/>
      <c r="S38" s="8">
        <v>1212758</v>
      </c>
      <c r="T38" s="8"/>
      <c r="U38" s="8"/>
      <c r="V38" s="8">
        <v>1212758</v>
      </c>
      <c r="W38" s="8">
        <v>3766709</v>
      </c>
      <c r="X38" s="8">
        <v>4000000</v>
      </c>
      <c r="Y38" s="8">
        <v>-233291</v>
      </c>
      <c r="Z38" s="2">
        <v>-5.8322750000000001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10813814</v>
      </c>
      <c r="D41" s="56">
        <f>SUM(D37:D40)</f>
        <v>0</v>
      </c>
      <c r="E41" s="57">
        <f t="shared" si="3"/>
        <v>24022540</v>
      </c>
      <c r="F41" s="58">
        <f t="shared" si="3"/>
        <v>23271739</v>
      </c>
      <c r="G41" s="58">
        <f t="shared" si="3"/>
        <v>12541777</v>
      </c>
      <c r="H41" s="58">
        <f t="shared" si="3"/>
        <v>-541562</v>
      </c>
      <c r="I41" s="58">
        <f t="shared" si="3"/>
        <v>-3245248</v>
      </c>
      <c r="J41" s="58">
        <f t="shared" si="3"/>
        <v>8754967</v>
      </c>
      <c r="K41" s="58">
        <f t="shared" si="3"/>
        <v>3621115</v>
      </c>
      <c r="L41" s="58">
        <f t="shared" si="3"/>
        <v>1793806</v>
      </c>
      <c r="M41" s="58">
        <f t="shared" si="3"/>
        <v>2955663</v>
      </c>
      <c r="N41" s="58">
        <f t="shared" si="3"/>
        <v>8370584</v>
      </c>
      <c r="O41" s="58">
        <f t="shared" si="3"/>
        <v>977601</v>
      </c>
      <c r="P41" s="58">
        <f t="shared" si="3"/>
        <v>4624285</v>
      </c>
      <c r="Q41" s="58">
        <f t="shared" si="3"/>
        <v>1105264</v>
      </c>
      <c r="R41" s="58">
        <f t="shared" si="3"/>
        <v>6707150</v>
      </c>
      <c r="S41" s="58">
        <f t="shared" si="3"/>
        <v>326822</v>
      </c>
      <c r="T41" s="58">
        <f t="shared" si="3"/>
        <v>2158967</v>
      </c>
      <c r="U41" s="58">
        <f t="shared" si="3"/>
        <v>1469147</v>
      </c>
      <c r="V41" s="58">
        <f t="shared" si="3"/>
        <v>3954936</v>
      </c>
      <c r="W41" s="58">
        <f t="shared" si="3"/>
        <v>27787637</v>
      </c>
      <c r="X41" s="58">
        <f t="shared" si="3"/>
        <v>23271739</v>
      </c>
      <c r="Y41" s="58">
        <f t="shared" si="3"/>
        <v>4515898</v>
      </c>
      <c r="Z41" s="59">
        <f>+IF(X41&lt;&gt;0,+(Y41/X41)*100,0)</f>
        <v>19.40507325215361</v>
      </c>
      <c r="AA41" s="56">
        <f>SUM(AA37:AA40)</f>
        <v>23271739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10813814</v>
      </c>
      <c r="D43" s="64">
        <f>+D41-D42</f>
        <v>0</v>
      </c>
      <c r="E43" s="65">
        <f t="shared" si="4"/>
        <v>24022540</v>
      </c>
      <c r="F43" s="66">
        <f t="shared" si="4"/>
        <v>23271739</v>
      </c>
      <c r="G43" s="66">
        <f t="shared" si="4"/>
        <v>12541777</v>
      </c>
      <c r="H43" s="66">
        <f t="shared" si="4"/>
        <v>-541562</v>
      </c>
      <c r="I43" s="66">
        <f t="shared" si="4"/>
        <v>-3245248</v>
      </c>
      <c r="J43" s="66">
        <f t="shared" si="4"/>
        <v>8754967</v>
      </c>
      <c r="K43" s="66">
        <f t="shared" si="4"/>
        <v>3621115</v>
      </c>
      <c r="L43" s="66">
        <f t="shared" si="4"/>
        <v>1793806</v>
      </c>
      <c r="M43" s="66">
        <f t="shared" si="4"/>
        <v>2955663</v>
      </c>
      <c r="N43" s="66">
        <f t="shared" si="4"/>
        <v>8370584</v>
      </c>
      <c r="O43" s="66">
        <f t="shared" si="4"/>
        <v>977601</v>
      </c>
      <c r="P43" s="66">
        <f t="shared" si="4"/>
        <v>4624285</v>
      </c>
      <c r="Q43" s="66">
        <f t="shared" si="4"/>
        <v>1105264</v>
      </c>
      <c r="R43" s="66">
        <f t="shared" si="4"/>
        <v>6707150</v>
      </c>
      <c r="S43" s="66">
        <f t="shared" si="4"/>
        <v>326822</v>
      </c>
      <c r="T43" s="66">
        <f t="shared" si="4"/>
        <v>2158967</v>
      </c>
      <c r="U43" s="66">
        <f t="shared" si="4"/>
        <v>1469147</v>
      </c>
      <c r="V43" s="66">
        <f t="shared" si="4"/>
        <v>3954936</v>
      </c>
      <c r="W43" s="66">
        <f t="shared" si="4"/>
        <v>27787637</v>
      </c>
      <c r="X43" s="66">
        <f t="shared" si="4"/>
        <v>23271739</v>
      </c>
      <c r="Y43" s="66">
        <f t="shared" si="4"/>
        <v>4515898</v>
      </c>
      <c r="Z43" s="67">
        <f>+IF(X43&lt;&gt;0,+(Y43/X43)*100,0)</f>
        <v>19.40507325215361</v>
      </c>
      <c r="AA43" s="64">
        <f>+AA41-AA42</f>
        <v>23271739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10813814</v>
      </c>
      <c r="D45" s="56">
        <f>SUM(D43:D44)</f>
        <v>0</v>
      </c>
      <c r="E45" s="57">
        <f t="shared" si="5"/>
        <v>24022540</v>
      </c>
      <c r="F45" s="58">
        <f t="shared" si="5"/>
        <v>23271739</v>
      </c>
      <c r="G45" s="58">
        <f t="shared" si="5"/>
        <v>12541777</v>
      </c>
      <c r="H45" s="58">
        <f t="shared" si="5"/>
        <v>-541562</v>
      </c>
      <c r="I45" s="58">
        <f t="shared" si="5"/>
        <v>-3245248</v>
      </c>
      <c r="J45" s="58">
        <f t="shared" si="5"/>
        <v>8754967</v>
      </c>
      <c r="K45" s="58">
        <f t="shared" si="5"/>
        <v>3621115</v>
      </c>
      <c r="L45" s="58">
        <f t="shared" si="5"/>
        <v>1793806</v>
      </c>
      <c r="M45" s="58">
        <f t="shared" si="5"/>
        <v>2955663</v>
      </c>
      <c r="N45" s="58">
        <f t="shared" si="5"/>
        <v>8370584</v>
      </c>
      <c r="O45" s="58">
        <f t="shared" si="5"/>
        <v>977601</v>
      </c>
      <c r="P45" s="58">
        <f t="shared" si="5"/>
        <v>4624285</v>
      </c>
      <c r="Q45" s="58">
        <f t="shared" si="5"/>
        <v>1105264</v>
      </c>
      <c r="R45" s="58">
        <f t="shared" si="5"/>
        <v>6707150</v>
      </c>
      <c r="S45" s="58">
        <f t="shared" si="5"/>
        <v>326822</v>
      </c>
      <c r="T45" s="58">
        <f t="shared" si="5"/>
        <v>2158967</v>
      </c>
      <c r="U45" s="58">
        <f t="shared" si="5"/>
        <v>1469147</v>
      </c>
      <c r="V45" s="58">
        <f t="shared" si="5"/>
        <v>3954936</v>
      </c>
      <c r="W45" s="58">
        <f t="shared" si="5"/>
        <v>27787637</v>
      </c>
      <c r="X45" s="58">
        <f t="shared" si="5"/>
        <v>23271739</v>
      </c>
      <c r="Y45" s="58">
        <f t="shared" si="5"/>
        <v>4515898</v>
      </c>
      <c r="Z45" s="59">
        <f>+IF(X45&lt;&gt;0,+(Y45/X45)*100,0)</f>
        <v>19.40507325215361</v>
      </c>
      <c r="AA45" s="56">
        <f>SUM(AA43:AA44)</f>
        <v>23271739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10813814</v>
      </c>
      <c r="D47" s="71">
        <f>SUM(D45:D46)</f>
        <v>0</v>
      </c>
      <c r="E47" s="72">
        <f t="shared" si="6"/>
        <v>24022540</v>
      </c>
      <c r="F47" s="73">
        <f t="shared" si="6"/>
        <v>23271739</v>
      </c>
      <c r="G47" s="73">
        <f t="shared" si="6"/>
        <v>12541777</v>
      </c>
      <c r="H47" s="74">
        <f t="shared" si="6"/>
        <v>-541562</v>
      </c>
      <c r="I47" s="74">
        <f t="shared" si="6"/>
        <v>-3245248</v>
      </c>
      <c r="J47" s="74">
        <f t="shared" si="6"/>
        <v>8754967</v>
      </c>
      <c r="K47" s="74">
        <f t="shared" si="6"/>
        <v>3621115</v>
      </c>
      <c r="L47" s="74">
        <f t="shared" si="6"/>
        <v>1793806</v>
      </c>
      <c r="M47" s="73">
        <f t="shared" si="6"/>
        <v>2955663</v>
      </c>
      <c r="N47" s="73">
        <f t="shared" si="6"/>
        <v>8370584</v>
      </c>
      <c r="O47" s="74">
        <f t="shared" si="6"/>
        <v>977601</v>
      </c>
      <c r="P47" s="74">
        <f t="shared" si="6"/>
        <v>4624285</v>
      </c>
      <c r="Q47" s="74">
        <f t="shared" si="6"/>
        <v>1105264</v>
      </c>
      <c r="R47" s="74">
        <f t="shared" si="6"/>
        <v>6707150</v>
      </c>
      <c r="S47" s="74">
        <f t="shared" si="6"/>
        <v>326822</v>
      </c>
      <c r="T47" s="73">
        <f t="shared" si="6"/>
        <v>2158967</v>
      </c>
      <c r="U47" s="73">
        <f t="shared" si="6"/>
        <v>1469147</v>
      </c>
      <c r="V47" s="74">
        <f t="shared" si="6"/>
        <v>3954936</v>
      </c>
      <c r="W47" s="74">
        <f t="shared" si="6"/>
        <v>27787637</v>
      </c>
      <c r="X47" s="74">
        <f t="shared" si="6"/>
        <v>23271739</v>
      </c>
      <c r="Y47" s="74">
        <f t="shared" si="6"/>
        <v>4515898</v>
      </c>
      <c r="Z47" s="75">
        <f>+IF(X47&lt;&gt;0,+(Y47/X47)*100,0)</f>
        <v>19.40507325215361</v>
      </c>
      <c r="AA47" s="76">
        <f>SUM(AA45:AA46)</f>
        <v>23271739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8600000</v>
      </c>
      <c r="F18" s="8">
        <v>8600000</v>
      </c>
      <c r="G18" s="8"/>
      <c r="H18" s="8"/>
      <c r="I18" s="8"/>
      <c r="J18" s="8"/>
      <c r="K18" s="8"/>
      <c r="L18" s="8"/>
      <c r="M18" s="8"/>
      <c r="N18" s="8"/>
      <c r="O18" s="8">
        <v>7800000</v>
      </c>
      <c r="P18" s="8"/>
      <c r="Q18" s="8"/>
      <c r="R18" s="8">
        <v>7800000</v>
      </c>
      <c r="S18" s="8"/>
      <c r="T18" s="8"/>
      <c r="U18" s="8"/>
      <c r="V18" s="8"/>
      <c r="W18" s="8">
        <v>7800000</v>
      </c>
      <c r="X18" s="8">
        <v>8600000</v>
      </c>
      <c r="Y18" s="8">
        <v>-800000</v>
      </c>
      <c r="Z18" s="2">
        <v>-9.3023255813953494</v>
      </c>
      <c r="AA18" s="6">
        <v>8600000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8600000</v>
      </c>
      <c r="F21" s="35">
        <f t="shared" si="0"/>
        <v>8600000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7800000</v>
      </c>
      <c r="P21" s="35">
        <f t="shared" si="0"/>
        <v>0</v>
      </c>
      <c r="Q21" s="35">
        <f t="shared" si="0"/>
        <v>0</v>
      </c>
      <c r="R21" s="35">
        <f t="shared" si="0"/>
        <v>7800000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7800000</v>
      </c>
      <c r="X21" s="35">
        <f t="shared" si="0"/>
        <v>8600000</v>
      </c>
      <c r="Y21" s="35">
        <f t="shared" si="0"/>
        <v>-800000</v>
      </c>
      <c r="Z21" s="36">
        <f>+IF(X21&lt;&gt;0,+(Y21/X21)*100,0)</f>
        <v>-9.3023255813953494</v>
      </c>
      <c r="AA21" s="33">
        <f>SUM(AA5:AA20)</f>
        <v>8600000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1201218</v>
      </c>
      <c r="D29" s="6"/>
      <c r="E29" s="7"/>
      <c r="F29" s="8"/>
      <c r="G29" s="8"/>
      <c r="H29" s="8"/>
      <c r="I29" s="8">
        <v>96880</v>
      </c>
      <c r="J29" s="8">
        <v>96880</v>
      </c>
      <c r="K29" s="8">
        <v>150914</v>
      </c>
      <c r="L29" s="8"/>
      <c r="M29" s="8"/>
      <c r="N29" s="8">
        <v>150914</v>
      </c>
      <c r="O29" s="8">
        <v>371719</v>
      </c>
      <c r="P29" s="8"/>
      <c r="Q29" s="8">
        <v>341963</v>
      </c>
      <c r="R29" s="8">
        <v>713682</v>
      </c>
      <c r="S29" s="8">
        <v>248135</v>
      </c>
      <c r="T29" s="8">
        <v>87043</v>
      </c>
      <c r="U29" s="8">
        <v>87724</v>
      </c>
      <c r="V29" s="8">
        <v>422902</v>
      </c>
      <c r="W29" s="8">
        <v>1384378</v>
      </c>
      <c r="X29" s="8"/>
      <c r="Y29" s="8">
        <v>1384378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2381757</v>
      </c>
      <c r="D31" s="6"/>
      <c r="E31" s="7">
        <v>8600000</v>
      </c>
      <c r="F31" s="8">
        <v>8600000</v>
      </c>
      <c r="G31" s="8">
        <v>189888</v>
      </c>
      <c r="H31" s="8">
        <v>1310073</v>
      </c>
      <c r="I31" s="8">
        <v>347385</v>
      </c>
      <c r="J31" s="8">
        <v>1847346</v>
      </c>
      <c r="K31" s="8">
        <v>348577</v>
      </c>
      <c r="L31" s="8"/>
      <c r="M31" s="8"/>
      <c r="N31" s="8">
        <v>348577</v>
      </c>
      <c r="O31" s="8"/>
      <c r="P31" s="8">
        <v>-1567642</v>
      </c>
      <c r="Q31" s="8">
        <v>1106726</v>
      </c>
      <c r="R31" s="8">
        <v>-460916</v>
      </c>
      <c r="S31" s="8">
        <v>1549830</v>
      </c>
      <c r="T31" s="8">
        <v>767721</v>
      </c>
      <c r="U31" s="8">
        <v>1931461</v>
      </c>
      <c r="V31" s="8">
        <v>4249012</v>
      </c>
      <c r="W31" s="8">
        <v>5984019</v>
      </c>
      <c r="X31" s="8">
        <v>8600000</v>
      </c>
      <c r="Y31" s="8">
        <v>-2615981</v>
      </c>
      <c r="Z31" s="2">
        <v>-30.41838372093023</v>
      </c>
      <c r="AA31" s="6">
        <v>8600000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3130000</v>
      </c>
      <c r="F33" s="8">
        <v>3200000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1567642</v>
      </c>
      <c r="Q33" s="8"/>
      <c r="R33" s="8">
        <v>1567642</v>
      </c>
      <c r="S33" s="8"/>
      <c r="T33" s="8">
        <v>270285</v>
      </c>
      <c r="U33" s="8">
        <v>249730</v>
      </c>
      <c r="V33" s="8">
        <v>520015</v>
      </c>
      <c r="W33" s="8">
        <v>2087657</v>
      </c>
      <c r="X33" s="8">
        <v>3200000</v>
      </c>
      <c r="Y33" s="8">
        <v>-1112343</v>
      </c>
      <c r="Z33" s="2">
        <v>-34.760718750000002</v>
      </c>
      <c r="AA33" s="6">
        <v>3200000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3582975</v>
      </c>
      <c r="D35" s="33">
        <f>SUM(D24:D34)</f>
        <v>0</v>
      </c>
      <c r="E35" s="34">
        <f t="shared" si="1"/>
        <v>11730000</v>
      </c>
      <c r="F35" s="35">
        <f t="shared" si="1"/>
        <v>11800000</v>
      </c>
      <c r="G35" s="35">
        <f t="shared" si="1"/>
        <v>189888</v>
      </c>
      <c r="H35" s="35">
        <f t="shared" si="1"/>
        <v>1310073</v>
      </c>
      <c r="I35" s="35">
        <f t="shared" si="1"/>
        <v>444265</v>
      </c>
      <c r="J35" s="35">
        <f t="shared" si="1"/>
        <v>1944226</v>
      </c>
      <c r="K35" s="35">
        <f t="shared" si="1"/>
        <v>499491</v>
      </c>
      <c r="L35" s="35">
        <f t="shared" si="1"/>
        <v>0</v>
      </c>
      <c r="M35" s="35">
        <f t="shared" si="1"/>
        <v>0</v>
      </c>
      <c r="N35" s="35">
        <f t="shared" si="1"/>
        <v>499491</v>
      </c>
      <c r="O35" s="35">
        <f t="shared" si="1"/>
        <v>371719</v>
      </c>
      <c r="P35" s="35">
        <f t="shared" si="1"/>
        <v>0</v>
      </c>
      <c r="Q35" s="35">
        <f t="shared" si="1"/>
        <v>1448689</v>
      </c>
      <c r="R35" s="35">
        <f t="shared" si="1"/>
        <v>1820408</v>
      </c>
      <c r="S35" s="35">
        <f t="shared" si="1"/>
        <v>1797965</v>
      </c>
      <c r="T35" s="35">
        <f t="shared" si="1"/>
        <v>1125049</v>
      </c>
      <c r="U35" s="35">
        <f t="shared" si="1"/>
        <v>2268915</v>
      </c>
      <c r="V35" s="35">
        <f t="shared" si="1"/>
        <v>5191929</v>
      </c>
      <c r="W35" s="35">
        <f t="shared" si="1"/>
        <v>9456054</v>
      </c>
      <c r="X35" s="35">
        <f t="shared" si="1"/>
        <v>11800000</v>
      </c>
      <c r="Y35" s="35">
        <f t="shared" si="1"/>
        <v>-2343946</v>
      </c>
      <c r="Z35" s="36">
        <f>+IF(X35&lt;&gt;0,+(Y35/X35)*100,0)</f>
        <v>-19.863949152542375</v>
      </c>
      <c r="AA35" s="33">
        <f>SUM(AA24:AA34)</f>
        <v>11800000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-3582975</v>
      </c>
      <c r="D37" s="46">
        <f>+D21-D35</f>
        <v>0</v>
      </c>
      <c r="E37" s="47">
        <f t="shared" si="2"/>
        <v>-3130000</v>
      </c>
      <c r="F37" s="48">
        <f t="shared" si="2"/>
        <v>-3200000</v>
      </c>
      <c r="G37" s="48">
        <f t="shared" si="2"/>
        <v>-189888</v>
      </c>
      <c r="H37" s="48">
        <f t="shared" si="2"/>
        <v>-1310073</v>
      </c>
      <c r="I37" s="48">
        <f t="shared" si="2"/>
        <v>-444265</v>
      </c>
      <c r="J37" s="48">
        <f t="shared" si="2"/>
        <v>-1944226</v>
      </c>
      <c r="K37" s="48">
        <f t="shared" si="2"/>
        <v>-499491</v>
      </c>
      <c r="L37" s="48">
        <f t="shared" si="2"/>
        <v>0</v>
      </c>
      <c r="M37" s="48">
        <f t="shared" si="2"/>
        <v>0</v>
      </c>
      <c r="N37" s="48">
        <f t="shared" si="2"/>
        <v>-499491</v>
      </c>
      <c r="O37" s="48">
        <f t="shared" si="2"/>
        <v>7428281</v>
      </c>
      <c r="P37" s="48">
        <f t="shared" si="2"/>
        <v>0</v>
      </c>
      <c r="Q37" s="48">
        <f t="shared" si="2"/>
        <v>-1448689</v>
      </c>
      <c r="R37" s="48">
        <f t="shared" si="2"/>
        <v>5979592</v>
      </c>
      <c r="S37" s="48">
        <f t="shared" si="2"/>
        <v>-1797965</v>
      </c>
      <c r="T37" s="48">
        <f t="shared" si="2"/>
        <v>-1125049</v>
      </c>
      <c r="U37" s="48">
        <f t="shared" si="2"/>
        <v>-2268915</v>
      </c>
      <c r="V37" s="48">
        <f t="shared" si="2"/>
        <v>-5191929</v>
      </c>
      <c r="W37" s="48">
        <f t="shared" si="2"/>
        <v>-1656054</v>
      </c>
      <c r="X37" s="48">
        <f>IF(F21=F35,0,X21-X35)</f>
        <v>-3200000</v>
      </c>
      <c r="Y37" s="48">
        <f t="shared" si="2"/>
        <v>1543946</v>
      </c>
      <c r="Z37" s="49">
        <f>+IF(X37&lt;&gt;0,+(Y37/X37)*100,0)</f>
        <v>-48.248312500000004</v>
      </c>
      <c r="AA37" s="46">
        <f>+AA21-AA35</f>
        <v>-3200000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>
        <v>-7800000</v>
      </c>
      <c r="P38" s="8">
        <v>800000</v>
      </c>
      <c r="Q38" s="8"/>
      <c r="R38" s="8">
        <v>-7000000</v>
      </c>
      <c r="S38" s="8"/>
      <c r="T38" s="8"/>
      <c r="U38" s="8"/>
      <c r="V38" s="8"/>
      <c r="W38" s="8">
        <v>-7000000</v>
      </c>
      <c r="X38" s="8"/>
      <c r="Y38" s="8">
        <v>-7000000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-3582975</v>
      </c>
      <c r="D41" s="56">
        <f>SUM(D37:D40)</f>
        <v>0</v>
      </c>
      <c r="E41" s="57">
        <f t="shared" si="3"/>
        <v>-3130000</v>
      </c>
      <c r="F41" s="58">
        <f t="shared" si="3"/>
        <v>-3200000</v>
      </c>
      <c r="G41" s="58">
        <f t="shared" si="3"/>
        <v>-189888</v>
      </c>
      <c r="H41" s="58">
        <f t="shared" si="3"/>
        <v>-1310073</v>
      </c>
      <c r="I41" s="58">
        <f t="shared" si="3"/>
        <v>-444265</v>
      </c>
      <c r="J41" s="58">
        <f t="shared" si="3"/>
        <v>-1944226</v>
      </c>
      <c r="K41" s="58">
        <f t="shared" si="3"/>
        <v>-499491</v>
      </c>
      <c r="L41" s="58">
        <f t="shared" si="3"/>
        <v>0</v>
      </c>
      <c r="M41" s="58">
        <f t="shared" si="3"/>
        <v>0</v>
      </c>
      <c r="N41" s="58">
        <f t="shared" si="3"/>
        <v>-499491</v>
      </c>
      <c r="O41" s="58">
        <f t="shared" si="3"/>
        <v>-371719</v>
      </c>
      <c r="P41" s="58">
        <f t="shared" si="3"/>
        <v>800000</v>
      </c>
      <c r="Q41" s="58">
        <f t="shared" si="3"/>
        <v>-1448689</v>
      </c>
      <c r="R41" s="58">
        <f t="shared" si="3"/>
        <v>-1020408</v>
      </c>
      <c r="S41" s="58">
        <f t="shared" si="3"/>
        <v>-1797965</v>
      </c>
      <c r="T41" s="58">
        <f t="shared" si="3"/>
        <v>-1125049</v>
      </c>
      <c r="U41" s="58">
        <f t="shared" si="3"/>
        <v>-2268915</v>
      </c>
      <c r="V41" s="58">
        <f t="shared" si="3"/>
        <v>-5191929</v>
      </c>
      <c r="W41" s="58">
        <f t="shared" si="3"/>
        <v>-8656054</v>
      </c>
      <c r="X41" s="58">
        <f t="shared" si="3"/>
        <v>-3200000</v>
      </c>
      <c r="Y41" s="58">
        <f t="shared" si="3"/>
        <v>-5456054</v>
      </c>
      <c r="Z41" s="59">
        <f>+IF(X41&lt;&gt;0,+(Y41/X41)*100,0)</f>
        <v>170.5016875</v>
      </c>
      <c r="AA41" s="56">
        <f>SUM(AA37:AA40)</f>
        <v>-3200000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-3582975</v>
      </c>
      <c r="D43" s="64">
        <f>+D41-D42</f>
        <v>0</v>
      </c>
      <c r="E43" s="65">
        <f t="shared" si="4"/>
        <v>-3130000</v>
      </c>
      <c r="F43" s="66">
        <f t="shared" si="4"/>
        <v>-3200000</v>
      </c>
      <c r="G43" s="66">
        <f t="shared" si="4"/>
        <v>-189888</v>
      </c>
      <c r="H43" s="66">
        <f t="shared" si="4"/>
        <v>-1310073</v>
      </c>
      <c r="I43" s="66">
        <f t="shared" si="4"/>
        <v>-444265</v>
      </c>
      <c r="J43" s="66">
        <f t="shared" si="4"/>
        <v>-1944226</v>
      </c>
      <c r="K43" s="66">
        <f t="shared" si="4"/>
        <v>-499491</v>
      </c>
      <c r="L43" s="66">
        <f t="shared" si="4"/>
        <v>0</v>
      </c>
      <c r="M43" s="66">
        <f t="shared" si="4"/>
        <v>0</v>
      </c>
      <c r="N43" s="66">
        <f t="shared" si="4"/>
        <v>-499491</v>
      </c>
      <c r="O43" s="66">
        <f t="shared" si="4"/>
        <v>-371719</v>
      </c>
      <c r="P43" s="66">
        <f t="shared" si="4"/>
        <v>800000</v>
      </c>
      <c r="Q43" s="66">
        <f t="shared" si="4"/>
        <v>-1448689</v>
      </c>
      <c r="R43" s="66">
        <f t="shared" si="4"/>
        <v>-1020408</v>
      </c>
      <c r="S43" s="66">
        <f t="shared" si="4"/>
        <v>-1797965</v>
      </c>
      <c r="T43" s="66">
        <f t="shared" si="4"/>
        <v>-1125049</v>
      </c>
      <c r="U43" s="66">
        <f t="shared" si="4"/>
        <v>-2268915</v>
      </c>
      <c r="V43" s="66">
        <f t="shared" si="4"/>
        <v>-5191929</v>
      </c>
      <c r="W43" s="66">
        <f t="shared" si="4"/>
        <v>-8656054</v>
      </c>
      <c r="X43" s="66">
        <f t="shared" si="4"/>
        <v>-3200000</v>
      </c>
      <c r="Y43" s="66">
        <f t="shared" si="4"/>
        <v>-5456054</v>
      </c>
      <c r="Z43" s="67">
        <f>+IF(X43&lt;&gt;0,+(Y43/X43)*100,0)</f>
        <v>170.5016875</v>
      </c>
      <c r="AA43" s="64">
        <f>+AA41-AA42</f>
        <v>-3200000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-3582975</v>
      </c>
      <c r="D45" s="56">
        <f>SUM(D43:D44)</f>
        <v>0</v>
      </c>
      <c r="E45" s="57">
        <f t="shared" si="5"/>
        <v>-3130000</v>
      </c>
      <c r="F45" s="58">
        <f t="shared" si="5"/>
        <v>-3200000</v>
      </c>
      <c r="G45" s="58">
        <f t="shared" si="5"/>
        <v>-189888</v>
      </c>
      <c r="H45" s="58">
        <f t="shared" si="5"/>
        <v>-1310073</v>
      </c>
      <c r="I45" s="58">
        <f t="shared" si="5"/>
        <v>-444265</v>
      </c>
      <c r="J45" s="58">
        <f t="shared" si="5"/>
        <v>-1944226</v>
      </c>
      <c r="K45" s="58">
        <f t="shared" si="5"/>
        <v>-499491</v>
      </c>
      <c r="L45" s="58">
        <f t="shared" si="5"/>
        <v>0</v>
      </c>
      <c r="M45" s="58">
        <f t="shared" si="5"/>
        <v>0</v>
      </c>
      <c r="N45" s="58">
        <f t="shared" si="5"/>
        <v>-499491</v>
      </c>
      <c r="O45" s="58">
        <f t="shared" si="5"/>
        <v>-371719</v>
      </c>
      <c r="P45" s="58">
        <f t="shared" si="5"/>
        <v>800000</v>
      </c>
      <c r="Q45" s="58">
        <f t="shared" si="5"/>
        <v>-1448689</v>
      </c>
      <c r="R45" s="58">
        <f t="shared" si="5"/>
        <v>-1020408</v>
      </c>
      <c r="S45" s="58">
        <f t="shared" si="5"/>
        <v>-1797965</v>
      </c>
      <c r="T45" s="58">
        <f t="shared" si="5"/>
        <v>-1125049</v>
      </c>
      <c r="U45" s="58">
        <f t="shared" si="5"/>
        <v>-2268915</v>
      </c>
      <c r="V45" s="58">
        <f t="shared" si="5"/>
        <v>-5191929</v>
      </c>
      <c r="W45" s="58">
        <f t="shared" si="5"/>
        <v>-8656054</v>
      </c>
      <c r="X45" s="58">
        <f t="shared" si="5"/>
        <v>-3200000</v>
      </c>
      <c r="Y45" s="58">
        <f t="shared" si="5"/>
        <v>-5456054</v>
      </c>
      <c r="Z45" s="59">
        <f>+IF(X45&lt;&gt;0,+(Y45/X45)*100,0)</f>
        <v>170.5016875</v>
      </c>
      <c r="AA45" s="56">
        <f>SUM(AA43:AA44)</f>
        <v>-3200000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-3582975</v>
      </c>
      <c r="D47" s="71">
        <f>SUM(D45:D46)</f>
        <v>0</v>
      </c>
      <c r="E47" s="72">
        <f t="shared" si="6"/>
        <v>-3130000</v>
      </c>
      <c r="F47" s="73">
        <f t="shared" si="6"/>
        <v>-3200000</v>
      </c>
      <c r="G47" s="73">
        <f t="shared" si="6"/>
        <v>-189888</v>
      </c>
      <c r="H47" s="74">
        <f t="shared" si="6"/>
        <v>-1310073</v>
      </c>
      <c r="I47" s="74">
        <f t="shared" si="6"/>
        <v>-444265</v>
      </c>
      <c r="J47" s="74">
        <f t="shared" si="6"/>
        <v>-1944226</v>
      </c>
      <c r="K47" s="74">
        <f t="shared" si="6"/>
        <v>-499491</v>
      </c>
      <c r="L47" s="74">
        <f t="shared" si="6"/>
        <v>0</v>
      </c>
      <c r="M47" s="73">
        <f t="shared" si="6"/>
        <v>0</v>
      </c>
      <c r="N47" s="73">
        <f t="shared" si="6"/>
        <v>-499491</v>
      </c>
      <c r="O47" s="74">
        <f t="shared" si="6"/>
        <v>-371719</v>
      </c>
      <c r="P47" s="74">
        <f t="shared" si="6"/>
        <v>800000</v>
      </c>
      <c r="Q47" s="74">
        <f t="shared" si="6"/>
        <v>-1448689</v>
      </c>
      <c r="R47" s="74">
        <f t="shared" si="6"/>
        <v>-1020408</v>
      </c>
      <c r="S47" s="74">
        <f t="shared" si="6"/>
        <v>-1797965</v>
      </c>
      <c r="T47" s="73">
        <f t="shared" si="6"/>
        <v>-1125049</v>
      </c>
      <c r="U47" s="73">
        <f t="shared" si="6"/>
        <v>-2268915</v>
      </c>
      <c r="V47" s="74">
        <f t="shared" si="6"/>
        <v>-5191929</v>
      </c>
      <c r="W47" s="74">
        <f t="shared" si="6"/>
        <v>-8656054</v>
      </c>
      <c r="X47" s="74">
        <f t="shared" si="6"/>
        <v>-3200000</v>
      </c>
      <c r="Y47" s="74">
        <f t="shared" si="6"/>
        <v>-5456054</v>
      </c>
      <c r="Z47" s="75">
        <f>+IF(X47&lt;&gt;0,+(Y47/X47)*100,0)</f>
        <v>170.5016875</v>
      </c>
      <c r="AA47" s="76">
        <f>SUM(AA45:AA46)</f>
        <v>-3200000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83432608</v>
      </c>
      <c r="D6" s="6"/>
      <c r="E6" s="7">
        <v>121031111</v>
      </c>
      <c r="F6" s="8">
        <v>120832455</v>
      </c>
      <c r="G6" s="8">
        <v>8745482</v>
      </c>
      <c r="H6" s="8">
        <v>9013666</v>
      </c>
      <c r="I6" s="8">
        <v>9574697</v>
      </c>
      <c r="J6" s="8">
        <v>27333845</v>
      </c>
      <c r="K6" s="8">
        <v>5651812</v>
      </c>
      <c r="L6" s="8">
        <v>7334359</v>
      </c>
      <c r="M6" s="8">
        <v>7700759</v>
      </c>
      <c r="N6" s="8">
        <v>20686930</v>
      </c>
      <c r="O6" s="8">
        <v>7780628</v>
      </c>
      <c r="P6" s="8">
        <v>6602124</v>
      </c>
      <c r="Q6" s="8">
        <v>5992761</v>
      </c>
      <c r="R6" s="8">
        <v>20375513</v>
      </c>
      <c r="S6" s="8">
        <v>7302790</v>
      </c>
      <c r="T6" s="8">
        <v>7384296</v>
      </c>
      <c r="U6" s="8">
        <v>10049097</v>
      </c>
      <c r="V6" s="8">
        <v>24736183</v>
      </c>
      <c r="W6" s="8">
        <v>93132471</v>
      </c>
      <c r="X6" s="8">
        <v>120832455</v>
      </c>
      <c r="Y6" s="8">
        <v>-27699984</v>
      </c>
      <c r="Z6" s="2">
        <v>-22.924291325538327</v>
      </c>
      <c r="AA6" s="6">
        <v>120832455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17440400</v>
      </c>
      <c r="D18" s="6"/>
      <c r="E18" s="7">
        <v>29337260</v>
      </c>
      <c r="F18" s="8">
        <v>29337260</v>
      </c>
      <c r="G18" s="8">
        <v>4521300</v>
      </c>
      <c r="H18" s="8"/>
      <c r="I18" s="8"/>
      <c r="J18" s="8">
        <v>4521300</v>
      </c>
      <c r="K18" s="8"/>
      <c r="L18" s="8"/>
      <c r="M18" s="8">
        <v>7373669</v>
      </c>
      <c r="N18" s="8">
        <v>7373669</v>
      </c>
      <c r="O18" s="8"/>
      <c r="P18" s="8"/>
      <c r="Q18" s="8">
        <v>9850452</v>
      </c>
      <c r="R18" s="8">
        <v>9850452</v>
      </c>
      <c r="S18" s="8"/>
      <c r="T18" s="8"/>
      <c r="U18" s="8">
        <v>7591839</v>
      </c>
      <c r="V18" s="8">
        <v>7591839</v>
      </c>
      <c r="W18" s="8">
        <v>29337260</v>
      </c>
      <c r="X18" s="8">
        <v>29337260</v>
      </c>
      <c r="Y18" s="8"/>
      <c r="Z18" s="2"/>
      <c r="AA18" s="6">
        <v>29337260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100873008</v>
      </c>
      <c r="D21" s="33">
        <f t="shared" si="0"/>
        <v>0</v>
      </c>
      <c r="E21" s="34">
        <f t="shared" si="0"/>
        <v>150368371</v>
      </c>
      <c r="F21" s="35">
        <f t="shared" si="0"/>
        <v>150169715</v>
      </c>
      <c r="G21" s="35">
        <f t="shared" si="0"/>
        <v>13266782</v>
      </c>
      <c r="H21" s="35">
        <f t="shared" si="0"/>
        <v>9013666</v>
      </c>
      <c r="I21" s="35">
        <f t="shared" si="0"/>
        <v>9574697</v>
      </c>
      <c r="J21" s="35">
        <f t="shared" si="0"/>
        <v>31855145</v>
      </c>
      <c r="K21" s="35">
        <f t="shared" si="0"/>
        <v>5651812</v>
      </c>
      <c r="L21" s="35">
        <f t="shared" si="0"/>
        <v>7334359</v>
      </c>
      <c r="M21" s="35">
        <f t="shared" si="0"/>
        <v>15074428</v>
      </c>
      <c r="N21" s="35">
        <f t="shared" si="0"/>
        <v>28060599</v>
      </c>
      <c r="O21" s="35">
        <f t="shared" si="0"/>
        <v>7780628</v>
      </c>
      <c r="P21" s="35">
        <f t="shared" si="0"/>
        <v>6602124</v>
      </c>
      <c r="Q21" s="35">
        <f t="shared" si="0"/>
        <v>15843213</v>
      </c>
      <c r="R21" s="35">
        <f t="shared" si="0"/>
        <v>30225965</v>
      </c>
      <c r="S21" s="35">
        <f t="shared" si="0"/>
        <v>7302790</v>
      </c>
      <c r="T21" s="35">
        <f t="shared" si="0"/>
        <v>7384296</v>
      </c>
      <c r="U21" s="35">
        <f t="shared" si="0"/>
        <v>17640936</v>
      </c>
      <c r="V21" s="35">
        <f t="shared" si="0"/>
        <v>32328022</v>
      </c>
      <c r="W21" s="35">
        <f t="shared" si="0"/>
        <v>122469731</v>
      </c>
      <c r="X21" s="35">
        <f t="shared" si="0"/>
        <v>150169715</v>
      </c>
      <c r="Y21" s="35">
        <f t="shared" si="0"/>
        <v>-27699984</v>
      </c>
      <c r="Z21" s="36">
        <f>+IF(X21&lt;&gt;0,+(Y21/X21)*100,0)</f>
        <v>-18.445785823060262</v>
      </c>
      <c r="AA21" s="33">
        <f>SUM(AA5:AA20)</f>
        <v>150169715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10432893</v>
      </c>
      <c r="D26" s="6"/>
      <c r="E26" s="7">
        <v>804002</v>
      </c>
      <c r="F26" s="8">
        <v>325800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325800</v>
      </c>
      <c r="Y26" s="8">
        <v>-325800</v>
      </c>
      <c r="Z26" s="2">
        <v>-100</v>
      </c>
      <c r="AA26" s="6">
        <v>325800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127756605</v>
      </c>
      <c r="D29" s="6"/>
      <c r="E29" s="7">
        <v>145583163</v>
      </c>
      <c r="F29" s="8">
        <v>149222742</v>
      </c>
      <c r="G29" s="8">
        <v>11157103</v>
      </c>
      <c r="H29" s="8">
        <v>23501233</v>
      </c>
      <c r="I29" s="8">
        <v>16324017</v>
      </c>
      <c r="J29" s="8">
        <v>50982353</v>
      </c>
      <c r="K29" s="8">
        <v>10455868</v>
      </c>
      <c r="L29" s="8">
        <v>11833999</v>
      </c>
      <c r="M29" s="8">
        <v>10324824</v>
      </c>
      <c r="N29" s="8">
        <v>32614691</v>
      </c>
      <c r="O29" s="8">
        <v>9251031</v>
      </c>
      <c r="P29" s="8">
        <v>8990397</v>
      </c>
      <c r="Q29" s="8">
        <v>8671467</v>
      </c>
      <c r="R29" s="8">
        <v>26912895</v>
      </c>
      <c r="S29" s="8">
        <v>10225810</v>
      </c>
      <c r="T29" s="8">
        <v>11541406</v>
      </c>
      <c r="U29" s="8">
        <v>16324959</v>
      </c>
      <c r="V29" s="8">
        <v>38092175</v>
      </c>
      <c r="W29" s="8">
        <v>148602114</v>
      </c>
      <c r="X29" s="8">
        <v>149222742</v>
      </c>
      <c r="Y29" s="8">
        <v>-620628</v>
      </c>
      <c r="Z29" s="2">
        <v>-0.41590711421185383</v>
      </c>
      <c r="AA29" s="6">
        <v>149222742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17947380</v>
      </c>
      <c r="D31" s="6"/>
      <c r="E31" s="7">
        <v>31027645</v>
      </c>
      <c r="F31" s="8">
        <v>33527645</v>
      </c>
      <c r="G31" s="8"/>
      <c r="H31" s="8">
        <v>2403926</v>
      </c>
      <c r="I31" s="8">
        <v>483611</v>
      </c>
      <c r="J31" s="8">
        <v>2887537</v>
      </c>
      <c r="K31" s="8">
        <v>5022931</v>
      </c>
      <c r="L31" s="8">
        <v>3737865</v>
      </c>
      <c r="M31" s="8">
        <v>58259</v>
      </c>
      <c r="N31" s="8">
        <v>8819055</v>
      </c>
      <c r="O31" s="8">
        <v>6394398</v>
      </c>
      <c r="P31" s="8">
        <v>976177</v>
      </c>
      <c r="Q31" s="8">
        <v>1637737</v>
      </c>
      <c r="R31" s="8">
        <v>9008312</v>
      </c>
      <c r="S31" s="8">
        <v>645753</v>
      </c>
      <c r="T31" s="8">
        <v>3070593</v>
      </c>
      <c r="U31" s="8">
        <v>6474021</v>
      </c>
      <c r="V31" s="8">
        <v>10190367</v>
      </c>
      <c r="W31" s="8">
        <v>30905271</v>
      </c>
      <c r="X31" s="8">
        <v>33527645</v>
      </c>
      <c r="Y31" s="8">
        <v>-2622374</v>
      </c>
      <c r="Z31" s="2">
        <v>-7.8215275782119491</v>
      </c>
      <c r="AA31" s="6">
        <v>33527645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10174574</v>
      </c>
      <c r="D33" s="6"/>
      <c r="E33" s="7">
        <v>7542618</v>
      </c>
      <c r="F33" s="8">
        <v>8798326</v>
      </c>
      <c r="G33" s="8">
        <v>673156</v>
      </c>
      <c r="H33" s="8">
        <v>731328</v>
      </c>
      <c r="I33" s="8">
        <v>683171</v>
      </c>
      <c r="J33" s="8">
        <v>2087655</v>
      </c>
      <c r="K33" s="8">
        <v>609119</v>
      </c>
      <c r="L33" s="8">
        <v>802619</v>
      </c>
      <c r="M33" s="8">
        <v>522113</v>
      </c>
      <c r="N33" s="8">
        <v>1933851</v>
      </c>
      <c r="O33" s="8">
        <v>661098</v>
      </c>
      <c r="P33" s="8">
        <v>1683130</v>
      </c>
      <c r="Q33" s="8">
        <v>477585</v>
      </c>
      <c r="R33" s="8">
        <v>2821813</v>
      </c>
      <c r="S33" s="8">
        <v>588845</v>
      </c>
      <c r="T33" s="8">
        <v>19738</v>
      </c>
      <c r="U33" s="8">
        <v>522396</v>
      </c>
      <c r="V33" s="8">
        <v>1130979</v>
      </c>
      <c r="W33" s="8">
        <v>7974298</v>
      </c>
      <c r="X33" s="8">
        <v>8798326</v>
      </c>
      <c r="Y33" s="8">
        <v>-824028</v>
      </c>
      <c r="Z33" s="2">
        <v>-9.3657361639020866</v>
      </c>
      <c r="AA33" s="6">
        <v>8798326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166311452</v>
      </c>
      <c r="D35" s="33">
        <f>SUM(D24:D34)</f>
        <v>0</v>
      </c>
      <c r="E35" s="34">
        <f t="shared" si="1"/>
        <v>184957428</v>
      </c>
      <c r="F35" s="35">
        <f t="shared" si="1"/>
        <v>191874513</v>
      </c>
      <c r="G35" s="35">
        <f t="shared" si="1"/>
        <v>11830259</v>
      </c>
      <c r="H35" s="35">
        <f t="shared" si="1"/>
        <v>26636487</v>
      </c>
      <c r="I35" s="35">
        <f t="shared" si="1"/>
        <v>17490799</v>
      </c>
      <c r="J35" s="35">
        <f t="shared" si="1"/>
        <v>55957545</v>
      </c>
      <c r="K35" s="35">
        <f t="shared" si="1"/>
        <v>16087918</v>
      </c>
      <c r="L35" s="35">
        <f t="shared" si="1"/>
        <v>16374483</v>
      </c>
      <c r="M35" s="35">
        <f t="shared" si="1"/>
        <v>10905196</v>
      </c>
      <c r="N35" s="35">
        <f t="shared" si="1"/>
        <v>43367597</v>
      </c>
      <c r="O35" s="35">
        <f t="shared" si="1"/>
        <v>16306527</v>
      </c>
      <c r="P35" s="35">
        <f t="shared" si="1"/>
        <v>11649704</v>
      </c>
      <c r="Q35" s="35">
        <f t="shared" si="1"/>
        <v>10786789</v>
      </c>
      <c r="R35" s="35">
        <f t="shared" si="1"/>
        <v>38743020</v>
      </c>
      <c r="S35" s="35">
        <f t="shared" si="1"/>
        <v>11460408</v>
      </c>
      <c r="T35" s="35">
        <f t="shared" si="1"/>
        <v>14631737</v>
      </c>
      <c r="U35" s="35">
        <f t="shared" si="1"/>
        <v>23321376</v>
      </c>
      <c r="V35" s="35">
        <f t="shared" si="1"/>
        <v>49413521</v>
      </c>
      <c r="W35" s="35">
        <f t="shared" si="1"/>
        <v>187481683</v>
      </c>
      <c r="X35" s="35">
        <f t="shared" si="1"/>
        <v>191874513</v>
      </c>
      <c r="Y35" s="35">
        <f t="shared" si="1"/>
        <v>-4392830</v>
      </c>
      <c r="Z35" s="36">
        <f>+IF(X35&lt;&gt;0,+(Y35/X35)*100,0)</f>
        <v>-2.2894286121263017</v>
      </c>
      <c r="AA35" s="33">
        <f>SUM(AA24:AA34)</f>
        <v>191874513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-65438444</v>
      </c>
      <c r="D37" s="46">
        <f>+D21-D35</f>
        <v>0</v>
      </c>
      <c r="E37" s="47">
        <f t="shared" si="2"/>
        <v>-34589057</v>
      </c>
      <c r="F37" s="48">
        <f t="shared" si="2"/>
        <v>-41704798</v>
      </c>
      <c r="G37" s="48">
        <f t="shared" si="2"/>
        <v>1436523</v>
      </c>
      <c r="H37" s="48">
        <f t="shared" si="2"/>
        <v>-17622821</v>
      </c>
      <c r="I37" s="48">
        <f t="shared" si="2"/>
        <v>-7916102</v>
      </c>
      <c r="J37" s="48">
        <f t="shared" si="2"/>
        <v>-24102400</v>
      </c>
      <c r="K37" s="48">
        <f t="shared" si="2"/>
        <v>-10436106</v>
      </c>
      <c r="L37" s="48">
        <f t="shared" si="2"/>
        <v>-9040124</v>
      </c>
      <c r="M37" s="48">
        <f t="shared" si="2"/>
        <v>4169232</v>
      </c>
      <c r="N37" s="48">
        <f t="shared" si="2"/>
        <v>-15306998</v>
      </c>
      <c r="O37" s="48">
        <f t="shared" si="2"/>
        <v>-8525899</v>
      </c>
      <c r="P37" s="48">
        <f t="shared" si="2"/>
        <v>-5047580</v>
      </c>
      <c r="Q37" s="48">
        <f t="shared" si="2"/>
        <v>5056424</v>
      </c>
      <c r="R37" s="48">
        <f t="shared" si="2"/>
        <v>-8517055</v>
      </c>
      <c r="S37" s="48">
        <f t="shared" si="2"/>
        <v>-4157618</v>
      </c>
      <c r="T37" s="48">
        <f t="shared" si="2"/>
        <v>-7247441</v>
      </c>
      <c r="U37" s="48">
        <f t="shared" si="2"/>
        <v>-5680440</v>
      </c>
      <c r="V37" s="48">
        <f t="shared" si="2"/>
        <v>-17085499</v>
      </c>
      <c r="W37" s="48">
        <f t="shared" si="2"/>
        <v>-65011952</v>
      </c>
      <c r="X37" s="48">
        <f>IF(F21=F35,0,X21-X35)</f>
        <v>-41704798</v>
      </c>
      <c r="Y37" s="48">
        <f t="shared" si="2"/>
        <v>-23307154</v>
      </c>
      <c r="Z37" s="49">
        <f>+IF(X37&lt;&gt;0,+(Y37/X37)*100,0)</f>
        <v>55.886025392090374</v>
      </c>
      <c r="AA37" s="46">
        <f>+AA21-AA35</f>
        <v>-41704798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-65438444</v>
      </c>
      <c r="D41" s="56">
        <f>SUM(D37:D40)</f>
        <v>0</v>
      </c>
      <c r="E41" s="57">
        <f t="shared" si="3"/>
        <v>-34589057</v>
      </c>
      <c r="F41" s="58">
        <f t="shared" si="3"/>
        <v>-41704798</v>
      </c>
      <c r="G41" s="58">
        <f t="shared" si="3"/>
        <v>1436523</v>
      </c>
      <c r="H41" s="58">
        <f t="shared" si="3"/>
        <v>-17622821</v>
      </c>
      <c r="I41" s="58">
        <f t="shared" si="3"/>
        <v>-7916102</v>
      </c>
      <c r="J41" s="58">
        <f t="shared" si="3"/>
        <v>-24102400</v>
      </c>
      <c r="K41" s="58">
        <f t="shared" si="3"/>
        <v>-10436106</v>
      </c>
      <c r="L41" s="58">
        <f t="shared" si="3"/>
        <v>-9040124</v>
      </c>
      <c r="M41" s="58">
        <f t="shared" si="3"/>
        <v>4169232</v>
      </c>
      <c r="N41" s="58">
        <f t="shared" si="3"/>
        <v>-15306998</v>
      </c>
      <c r="O41" s="58">
        <f t="shared" si="3"/>
        <v>-8525899</v>
      </c>
      <c r="P41" s="58">
        <f t="shared" si="3"/>
        <v>-5047580</v>
      </c>
      <c r="Q41" s="58">
        <f t="shared" si="3"/>
        <v>5056424</v>
      </c>
      <c r="R41" s="58">
        <f t="shared" si="3"/>
        <v>-8517055</v>
      </c>
      <c r="S41" s="58">
        <f t="shared" si="3"/>
        <v>-4157618</v>
      </c>
      <c r="T41" s="58">
        <f t="shared" si="3"/>
        <v>-7247441</v>
      </c>
      <c r="U41" s="58">
        <f t="shared" si="3"/>
        <v>-5680440</v>
      </c>
      <c r="V41" s="58">
        <f t="shared" si="3"/>
        <v>-17085499</v>
      </c>
      <c r="W41" s="58">
        <f t="shared" si="3"/>
        <v>-65011952</v>
      </c>
      <c r="X41" s="58">
        <f t="shared" si="3"/>
        <v>-41704798</v>
      </c>
      <c r="Y41" s="58">
        <f t="shared" si="3"/>
        <v>-23307154</v>
      </c>
      <c r="Z41" s="59">
        <f>+IF(X41&lt;&gt;0,+(Y41/X41)*100,0)</f>
        <v>55.886025392090374</v>
      </c>
      <c r="AA41" s="56">
        <f>SUM(AA37:AA40)</f>
        <v>-41704798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-65438444</v>
      </c>
      <c r="D43" s="64">
        <f>+D41-D42</f>
        <v>0</v>
      </c>
      <c r="E43" s="65">
        <f t="shared" si="4"/>
        <v>-34589057</v>
      </c>
      <c r="F43" s="66">
        <f t="shared" si="4"/>
        <v>-41704798</v>
      </c>
      <c r="G43" s="66">
        <f t="shared" si="4"/>
        <v>1436523</v>
      </c>
      <c r="H43" s="66">
        <f t="shared" si="4"/>
        <v>-17622821</v>
      </c>
      <c r="I43" s="66">
        <f t="shared" si="4"/>
        <v>-7916102</v>
      </c>
      <c r="J43" s="66">
        <f t="shared" si="4"/>
        <v>-24102400</v>
      </c>
      <c r="K43" s="66">
        <f t="shared" si="4"/>
        <v>-10436106</v>
      </c>
      <c r="L43" s="66">
        <f t="shared" si="4"/>
        <v>-9040124</v>
      </c>
      <c r="M43" s="66">
        <f t="shared" si="4"/>
        <v>4169232</v>
      </c>
      <c r="N43" s="66">
        <f t="shared" si="4"/>
        <v>-15306998</v>
      </c>
      <c r="O43" s="66">
        <f t="shared" si="4"/>
        <v>-8525899</v>
      </c>
      <c r="P43" s="66">
        <f t="shared" si="4"/>
        <v>-5047580</v>
      </c>
      <c r="Q43" s="66">
        <f t="shared" si="4"/>
        <v>5056424</v>
      </c>
      <c r="R43" s="66">
        <f t="shared" si="4"/>
        <v>-8517055</v>
      </c>
      <c r="S43" s="66">
        <f t="shared" si="4"/>
        <v>-4157618</v>
      </c>
      <c r="T43" s="66">
        <f t="shared" si="4"/>
        <v>-7247441</v>
      </c>
      <c r="U43" s="66">
        <f t="shared" si="4"/>
        <v>-5680440</v>
      </c>
      <c r="V43" s="66">
        <f t="shared" si="4"/>
        <v>-17085499</v>
      </c>
      <c r="W43" s="66">
        <f t="shared" si="4"/>
        <v>-65011952</v>
      </c>
      <c r="X43" s="66">
        <f t="shared" si="4"/>
        <v>-41704798</v>
      </c>
      <c r="Y43" s="66">
        <f t="shared" si="4"/>
        <v>-23307154</v>
      </c>
      <c r="Z43" s="67">
        <f>+IF(X43&lt;&gt;0,+(Y43/X43)*100,0)</f>
        <v>55.886025392090374</v>
      </c>
      <c r="AA43" s="64">
        <f>+AA41-AA42</f>
        <v>-41704798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-65438444</v>
      </c>
      <c r="D45" s="56">
        <f>SUM(D43:D44)</f>
        <v>0</v>
      </c>
      <c r="E45" s="57">
        <f t="shared" si="5"/>
        <v>-34589057</v>
      </c>
      <c r="F45" s="58">
        <f t="shared" si="5"/>
        <v>-41704798</v>
      </c>
      <c r="G45" s="58">
        <f t="shared" si="5"/>
        <v>1436523</v>
      </c>
      <c r="H45" s="58">
        <f t="shared" si="5"/>
        <v>-17622821</v>
      </c>
      <c r="I45" s="58">
        <f t="shared" si="5"/>
        <v>-7916102</v>
      </c>
      <c r="J45" s="58">
        <f t="shared" si="5"/>
        <v>-24102400</v>
      </c>
      <c r="K45" s="58">
        <f t="shared" si="5"/>
        <v>-10436106</v>
      </c>
      <c r="L45" s="58">
        <f t="shared" si="5"/>
        <v>-9040124</v>
      </c>
      <c r="M45" s="58">
        <f t="shared" si="5"/>
        <v>4169232</v>
      </c>
      <c r="N45" s="58">
        <f t="shared" si="5"/>
        <v>-15306998</v>
      </c>
      <c r="O45" s="58">
        <f t="shared" si="5"/>
        <v>-8525899</v>
      </c>
      <c r="P45" s="58">
        <f t="shared" si="5"/>
        <v>-5047580</v>
      </c>
      <c r="Q45" s="58">
        <f t="shared" si="5"/>
        <v>5056424</v>
      </c>
      <c r="R45" s="58">
        <f t="shared" si="5"/>
        <v>-8517055</v>
      </c>
      <c r="S45" s="58">
        <f t="shared" si="5"/>
        <v>-4157618</v>
      </c>
      <c r="T45" s="58">
        <f t="shared" si="5"/>
        <v>-7247441</v>
      </c>
      <c r="U45" s="58">
        <f t="shared" si="5"/>
        <v>-5680440</v>
      </c>
      <c r="V45" s="58">
        <f t="shared" si="5"/>
        <v>-17085499</v>
      </c>
      <c r="W45" s="58">
        <f t="shared" si="5"/>
        <v>-65011952</v>
      </c>
      <c r="X45" s="58">
        <f t="shared" si="5"/>
        <v>-41704798</v>
      </c>
      <c r="Y45" s="58">
        <f t="shared" si="5"/>
        <v>-23307154</v>
      </c>
      <c r="Z45" s="59">
        <f>+IF(X45&lt;&gt;0,+(Y45/X45)*100,0)</f>
        <v>55.886025392090374</v>
      </c>
      <c r="AA45" s="56">
        <f>SUM(AA43:AA44)</f>
        <v>-41704798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-65438444</v>
      </c>
      <c r="D47" s="71">
        <f>SUM(D45:D46)</f>
        <v>0</v>
      </c>
      <c r="E47" s="72">
        <f t="shared" si="6"/>
        <v>-34589057</v>
      </c>
      <c r="F47" s="73">
        <f t="shared" si="6"/>
        <v>-41704798</v>
      </c>
      <c r="G47" s="73">
        <f t="shared" si="6"/>
        <v>1436523</v>
      </c>
      <c r="H47" s="74">
        <f t="shared" si="6"/>
        <v>-17622821</v>
      </c>
      <c r="I47" s="74">
        <f t="shared" si="6"/>
        <v>-7916102</v>
      </c>
      <c r="J47" s="74">
        <f t="shared" si="6"/>
        <v>-24102400</v>
      </c>
      <c r="K47" s="74">
        <f t="shared" si="6"/>
        <v>-10436106</v>
      </c>
      <c r="L47" s="74">
        <f t="shared" si="6"/>
        <v>-9040124</v>
      </c>
      <c r="M47" s="73">
        <f t="shared" si="6"/>
        <v>4169232</v>
      </c>
      <c r="N47" s="73">
        <f t="shared" si="6"/>
        <v>-15306998</v>
      </c>
      <c r="O47" s="74">
        <f t="shared" si="6"/>
        <v>-8525899</v>
      </c>
      <c r="P47" s="74">
        <f t="shared" si="6"/>
        <v>-5047580</v>
      </c>
      <c r="Q47" s="74">
        <f t="shared" si="6"/>
        <v>5056424</v>
      </c>
      <c r="R47" s="74">
        <f t="shared" si="6"/>
        <v>-8517055</v>
      </c>
      <c r="S47" s="74">
        <f t="shared" si="6"/>
        <v>-4157618</v>
      </c>
      <c r="T47" s="73">
        <f t="shared" si="6"/>
        <v>-7247441</v>
      </c>
      <c r="U47" s="73">
        <f t="shared" si="6"/>
        <v>-5680440</v>
      </c>
      <c r="V47" s="74">
        <f t="shared" si="6"/>
        <v>-17085499</v>
      </c>
      <c r="W47" s="74">
        <f t="shared" si="6"/>
        <v>-65011952</v>
      </c>
      <c r="X47" s="74">
        <f t="shared" si="6"/>
        <v>-41704798</v>
      </c>
      <c r="Y47" s="74">
        <f t="shared" si="6"/>
        <v>-23307154</v>
      </c>
      <c r="Z47" s="75">
        <f>+IF(X47&lt;&gt;0,+(Y47/X47)*100,0)</f>
        <v>55.886025392090374</v>
      </c>
      <c r="AA47" s="76">
        <f>SUM(AA45:AA46)</f>
        <v>-41704798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47397929</v>
      </c>
      <c r="D6" s="6"/>
      <c r="E6" s="7">
        <v>80738999</v>
      </c>
      <c r="F6" s="8">
        <v>80738999</v>
      </c>
      <c r="G6" s="8">
        <v>6169305</v>
      </c>
      <c r="H6" s="8">
        <v>6713406</v>
      </c>
      <c r="I6" s="8">
        <v>5368168</v>
      </c>
      <c r="J6" s="8">
        <v>18250879</v>
      </c>
      <c r="K6" s="8">
        <v>4542843</v>
      </c>
      <c r="L6" s="8">
        <v>4246624</v>
      </c>
      <c r="M6" s="8">
        <v>4984284</v>
      </c>
      <c r="N6" s="8">
        <v>13773751</v>
      </c>
      <c r="O6" s="8">
        <v>4487988</v>
      </c>
      <c r="P6" s="8">
        <v>4370327</v>
      </c>
      <c r="Q6" s="8">
        <v>4337107</v>
      </c>
      <c r="R6" s="8">
        <v>13195422</v>
      </c>
      <c r="S6" s="8">
        <v>4849404</v>
      </c>
      <c r="T6" s="8">
        <v>6374622</v>
      </c>
      <c r="U6" s="8">
        <v>12620053</v>
      </c>
      <c r="V6" s="8">
        <v>23844079</v>
      </c>
      <c r="W6" s="8">
        <v>69064131</v>
      </c>
      <c r="X6" s="8">
        <v>80738999</v>
      </c>
      <c r="Y6" s="8">
        <v>-11674868</v>
      </c>
      <c r="Z6" s="2">
        <v>-14.460010830701531</v>
      </c>
      <c r="AA6" s="6">
        <v>80738999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47397929</v>
      </c>
      <c r="D21" s="33">
        <f t="shared" si="0"/>
        <v>0</v>
      </c>
      <c r="E21" s="34">
        <f t="shared" si="0"/>
        <v>80738999</v>
      </c>
      <c r="F21" s="35">
        <f t="shared" si="0"/>
        <v>80738999</v>
      </c>
      <c r="G21" s="35">
        <f t="shared" si="0"/>
        <v>6169305</v>
      </c>
      <c r="H21" s="35">
        <f t="shared" si="0"/>
        <v>6713406</v>
      </c>
      <c r="I21" s="35">
        <f t="shared" si="0"/>
        <v>5368168</v>
      </c>
      <c r="J21" s="35">
        <f t="shared" si="0"/>
        <v>18250879</v>
      </c>
      <c r="K21" s="35">
        <f t="shared" si="0"/>
        <v>4542843</v>
      </c>
      <c r="L21" s="35">
        <f t="shared" si="0"/>
        <v>4246624</v>
      </c>
      <c r="M21" s="35">
        <f t="shared" si="0"/>
        <v>4984284</v>
      </c>
      <c r="N21" s="35">
        <f t="shared" si="0"/>
        <v>13773751</v>
      </c>
      <c r="O21" s="35">
        <f t="shared" si="0"/>
        <v>4487988</v>
      </c>
      <c r="P21" s="35">
        <f t="shared" si="0"/>
        <v>4370327</v>
      </c>
      <c r="Q21" s="35">
        <f t="shared" si="0"/>
        <v>4337107</v>
      </c>
      <c r="R21" s="35">
        <f t="shared" si="0"/>
        <v>13195422</v>
      </c>
      <c r="S21" s="35">
        <f t="shared" si="0"/>
        <v>4849404</v>
      </c>
      <c r="T21" s="35">
        <f t="shared" si="0"/>
        <v>6374622</v>
      </c>
      <c r="U21" s="35">
        <f t="shared" si="0"/>
        <v>12620053</v>
      </c>
      <c r="V21" s="35">
        <f t="shared" si="0"/>
        <v>23844079</v>
      </c>
      <c r="W21" s="35">
        <f t="shared" si="0"/>
        <v>69064131</v>
      </c>
      <c r="X21" s="35">
        <f t="shared" si="0"/>
        <v>80738999</v>
      </c>
      <c r="Y21" s="35">
        <f t="shared" si="0"/>
        <v>-11674868</v>
      </c>
      <c r="Z21" s="36">
        <f>+IF(X21&lt;&gt;0,+(Y21/X21)*100,0)</f>
        <v>-14.460010830701531</v>
      </c>
      <c r="AA21" s="33">
        <f>SUM(AA5:AA20)</f>
        <v>80738999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6629874</v>
      </c>
      <c r="D24" s="6"/>
      <c r="E24" s="7">
        <v>7790327</v>
      </c>
      <c r="F24" s="8">
        <v>7790327</v>
      </c>
      <c r="G24" s="8">
        <v>488637</v>
      </c>
      <c r="H24" s="8">
        <v>489672</v>
      </c>
      <c r="I24" s="8">
        <v>539191</v>
      </c>
      <c r="J24" s="8">
        <v>1517500</v>
      </c>
      <c r="K24" s="8">
        <v>529860</v>
      </c>
      <c r="L24" s="8">
        <v>508787</v>
      </c>
      <c r="M24" s="8">
        <v>589246</v>
      </c>
      <c r="N24" s="8">
        <v>1627893</v>
      </c>
      <c r="O24" s="8">
        <v>556837</v>
      </c>
      <c r="P24" s="8">
        <v>522084</v>
      </c>
      <c r="Q24" s="8">
        <v>551702</v>
      </c>
      <c r="R24" s="8">
        <v>1630623</v>
      </c>
      <c r="S24" s="8">
        <v>548063</v>
      </c>
      <c r="T24" s="8">
        <v>509911</v>
      </c>
      <c r="U24" s="8">
        <v>564506</v>
      </c>
      <c r="V24" s="8">
        <v>1622480</v>
      </c>
      <c r="W24" s="8">
        <v>6398496</v>
      </c>
      <c r="X24" s="8">
        <v>7790327</v>
      </c>
      <c r="Y24" s="8">
        <v>-1391831</v>
      </c>
      <c r="Z24" s="2">
        <v>-17.866143487943447</v>
      </c>
      <c r="AA24" s="6">
        <v>7790327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6989092</v>
      </c>
      <c r="D26" s="6"/>
      <c r="E26" s="7"/>
      <c r="F26" s="8">
        <v>8122739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8122739</v>
      </c>
      <c r="Y26" s="8">
        <v>-8122739</v>
      </c>
      <c r="Z26" s="2">
        <v>-100</v>
      </c>
      <c r="AA26" s="6">
        <v>8122739</v>
      </c>
    </row>
    <row r="27" spans="1:27" ht="13.5" x14ac:dyDescent="0.25">
      <c r="A27" s="25" t="s">
        <v>53</v>
      </c>
      <c r="B27" s="24" t="s">
        <v>32</v>
      </c>
      <c r="C27" s="6">
        <v>300330</v>
      </c>
      <c r="D27" s="6"/>
      <c r="E27" s="7">
        <v>367031</v>
      </c>
      <c r="F27" s="8">
        <v>367031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367031</v>
      </c>
      <c r="Y27" s="8">
        <v>-367031</v>
      </c>
      <c r="Z27" s="2">
        <v>-100</v>
      </c>
      <c r="AA27" s="6">
        <v>367031</v>
      </c>
    </row>
    <row r="28" spans="1:27" ht="13.5" x14ac:dyDescent="0.25">
      <c r="A28" s="25" t="s">
        <v>54</v>
      </c>
      <c r="B28" s="24" t="s">
        <v>32</v>
      </c>
      <c r="C28" s="6">
        <v>7135928</v>
      </c>
      <c r="D28" s="6"/>
      <c r="E28" s="7"/>
      <c r="F28" s="8"/>
      <c r="G28" s="8"/>
      <c r="H28" s="8"/>
      <c r="I28" s="8"/>
      <c r="J28" s="8"/>
      <c r="K28" s="8"/>
      <c r="L28" s="8"/>
      <c r="M28" s="8">
        <v>1361006</v>
      </c>
      <c r="N28" s="8">
        <v>1361006</v>
      </c>
      <c r="O28" s="8">
        <v>975228</v>
      </c>
      <c r="P28" s="8">
        <v>1267709</v>
      </c>
      <c r="Q28" s="8">
        <v>1105203</v>
      </c>
      <c r="R28" s="8">
        <v>3348140</v>
      </c>
      <c r="S28" s="8">
        <v>1685656</v>
      </c>
      <c r="T28" s="8">
        <v>1104739</v>
      </c>
      <c r="U28" s="8">
        <v>2724855</v>
      </c>
      <c r="V28" s="8">
        <v>5515250</v>
      </c>
      <c r="W28" s="8">
        <v>10224396</v>
      </c>
      <c r="X28" s="8"/>
      <c r="Y28" s="8">
        <v>10224396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63124990</v>
      </c>
      <c r="D29" s="6"/>
      <c r="E29" s="7">
        <v>77849000</v>
      </c>
      <c r="F29" s="8">
        <v>80011008</v>
      </c>
      <c r="G29" s="8">
        <v>9068985</v>
      </c>
      <c r="H29" s="8">
        <v>11716512</v>
      </c>
      <c r="I29" s="8">
        <v>9741617</v>
      </c>
      <c r="J29" s="8">
        <v>30527114</v>
      </c>
      <c r="K29" s="8">
        <v>6700189</v>
      </c>
      <c r="L29" s="8">
        <v>6150840</v>
      </c>
      <c r="M29" s="8">
        <v>6114972</v>
      </c>
      <c r="N29" s="8">
        <v>18966001</v>
      </c>
      <c r="O29" s="8">
        <v>5262935</v>
      </c>
      <c r="P29" s="8">
        <v>5438445</v>
      </c>
      <c r="Q29" s="8">
        <v>5332435</v>
      </c>
      <c r="R29" s="8">
        <v>16033815</v>
      </c>
      <c r="S29" s="8">
        <v>6613604</v>
      </c>
      <c r="T29" s="8">
        <v>5666568</v>
      </c>
      <c r="U29" s="8">
        <v>8687181</v>
      </c>
      <c r="V29" s="8">
        <v>20967353</v>
      </c>
      <c r="W29" s="8">
        <v>86494283</v>
      </c>
      <c r="X29" s="8">
        <v>80011008</v>
      </c>
      <c r="Y29" s="8">
        <v>6483275</v>
      </c>
      <c r="Z29" s="2">
        <v>8.1029787801198552</v>
      </c>
      <c r="AA29" s="6">
        <v>80011008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880000</v>
      </c>
      <c r="F30" s="8">
        <v>880000</v>
      </c>
      <c r="G30" s="8">
        <v>45591</v>
      </c>
      <c r="H30" s="8"/>
      <c r="I30" s="8">
        <v>18150</v>
      </c>
      <c r="J30" s="8">
        <v>63741</v>
      </c>
      <c r="K30" s="8"/>
      <c r="L30" s="8">
        <v>105077</v>
      </c>
      <c r="M30" s="8">
        <v>187105</v>
      </c>
      <c r="N30" s="8">
        <v>292182</v>
      </c>
      <c r="O30" s="8">
        <v>218202</v>
      </c>
      <c r="P30" s="8">
        <v>2302</v>
      </c>
      <c r="Q30" s="8"/>
      <c r="R30" s="8">
        <v>220504</v>
      </c>
      <c r="S30" s="8">
        <v>31294</v>
      </c>
      <c r="T30" s="8">
        <v>14297</v>
      </c>
      <c r="U30" s="8">
        <v>248854</v>
      </c>
      <c r="V30" s="8">
        <v>294445</v>
      </c>
      <c r="W30" s="8">
        <v>870872</v>
      </c>
      <c r="X30" s="8">
        <v>880000</v>
      </c>
      <c r="Y30" s="8">
        <v>-9128</v>
      </c>
      <c r="Z30" s="2">
        <v>-1.0372727272727273</v>
      </c>
      <c r="AA30" s="6">
        <v>880000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4384091</v>
      </c>
      <c r="D33" s="6"/>
      <c r="E33" s="7">
        <v>1100752</v>
      </c>
      <c r="F33" s="8">
        <v>4948824</v>
      </c>
      <c r="G33" s="8">
        <v>74350</v>
      </c>
      <c r="H33" s="8">
        <v>4190</v>
      </c>
      <c r="I33" s="8">
        <v>108480</v>
      </c>
      <c r="J33" s="8">
        <v>187020</v>
      </c>
      <c r="K33" s="8">
        <v>196</v>
      </c>
      <c r="L33" s="8">
        <v>175</v>
      </c>
      <c r="M33" s="8">
        <v>185</v>
      </c>
      <c r="N33" s="8">
        <v>556</v>
      </c>
      <c r="O33" s="8">
        <v>185</v>
      </c>
      <c r="P33" s="8">
        <v>185</v>
      </c>
      <c r="Q33" s="8">
        <v>185</v>
      </c>
      <c r="R33" s="8">
        <v>555</v>
      </c>
      <c r="S33" s="8">
        <v>185</v>
      </c>
      <c r="T33" s="8">
        <v>185</v>
      </c>
      <c r="U33" s="8">
        <v>185</v>
      </c>
      <c r="V33" s="8">
        <v>555</v>
      </c>
      <c r="W33" s="8">
        <v>188686</v>
      </c>
      <c r="X33" s="8">
        <v>4948824</v>
      </c>
      <c r="Y33" s="8">
        <v>-4760138</v>
      </c>
      <c r="Z33" s="2">
        <v>-96.18725580057</v>
      </c>
      <c r="AA33" s="6">
        <v>4948824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88564305</v>
      </c>
      <c r="D35" s="33">
        <f>SUM(D24:D34)</f>
        <v>0</v>
      </c>
      <c r="E35" s="34">
        <f t="shared" si="1"/>
        <v>87987110</v>
      </c>
      <c r="F35" s="35">
        <f t="shared" si="1"/>
        <v>102119929</v>
      </c>
      <c r="G35" s="35">
        <f t="shared" si="1"/>
        <v>9677563</v>
      </c>
      <c r="H35" s="35">
        <f t="shared" si="1"/>
        <v>12210374</v>
      </c>
      <c r="I35" s="35">
        <f t="shared" si="1"/>
        <v>10407438</v>
      </c>
      <c r="J35" s="35">
        <f t="shared" si="1"/>
        <v>32295375</v>
      </c>
      <c r="K35" s="35">
        <f t="shared" si="1"/>
        <v>7230245</v>
      </c>
      <c r="L35" s="35">
        <f t="shared" si="1"/>
        <v>6764879</v>
      </c>
      <c r="M35" s="35">
        <f t="shared" si="1"/>
        <v>8252514</v>
      </c>
      <c r="N35" s="35">
        <f t="shared" si="1"/>
        <v>22247638</v>
      </c>
      <c r="O35" s="35">
        <f t="shared" si="1"/>
        <v>7013387</v>
      </c>
      <c r="P35" s="35">
        <f t="shared" si="1"/>
        <v>7230725</v>
      </c>
      <c r="Q35" s="35">
        <f t="shared" si="1"/>
        <v>6989525</v>
      </c>
      <c r="R35" s="35">
        <f t="shared" si="1"/>
        <v>21233637</v>
      </c>
      <c r="S35" s="35">
        <f t="shared" si="1"/>
        <v>8878802</v>
      </c>
      <c r="T35" s="35">
        <f t="shared" si="1"/>
        <v>7295700</v>
      </c>
      <c r="U35" s="35">
        <f t="shared" si="1"/>
        <v>12225581</v>
      </c>
      <c r="V35" s="35">
        <f t="shared" si="1"/>
        <v>28400083</v>
      </c>
      <c r="W35" s="35">
        <f t="shared" si="1"/>
        <v>104176733</v>
      </c>
      <c r="X35" s="35">
        <f t="shared" si="1"/>
        <v>102119929</v>
      </c>
      <c r="Y35" s="35">
        <f t="shared" si="1"/>
        <v>2056804</v>
      </c>
      <c r="Z35" s="36">
        <f>+IF(X35&lt;&gt;0,+(Y35/X35)*100,0)</f>
        <v>2.0141063748683177</v>
      </c>
      <c r="AA35" s="33">
        <f>SUM(AA24:AA34)</f>
        <v>102119929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-41166376</v>
      </c>
      <c r="D37" s="46">
        <f>+D21-D35</f>
        <v>0</v>
      </c>
      <c r="E37" s="47">
        <f t="shared" si="2"/>
        <v>-7248111</v>
      </c>
      <c r="F37" s="48">
        <f t="shared" si="2"/>
        <v>-21380930</v>
      </c>
      <c r="G37" s="48">
        <f t="shared" si="2"/>
        <v>-3508258</v>
      </c>
      <c r="H37" s="48">
        <f t="shared" si="2"/>
        <v>-5496968</v>
      </c>
      <c r="I37" s="48">
        <f t="shared" si="2"/>
        <v>-5039270</v>
      </c>
      <c r="J37" s="48">
        <f t="shared" si="2"/>
        <v>-14044496</v>
      </c>
      <c r="K37" s="48">
        <f t="shared" si="2"/>
        <v>-2687402</v>
      </c>
      <c r="L37" s="48">
        <f t="shared" si="2"/>
        <v>-2518255</v>
      </c>
      <c r="M37" s="48">
        <f t="shared" si="2"/>
        <v>-3268230</v>
      </c>
      <c r="N37" s="48">
        <f t="shared" si="2"/>
        <v>-8473887</v>
      </c>
      <c r="O37" s="48">
        <f t="shared" si="2"/>
        <v>-2525399</v>
      </c>
      <c r="P37" s="48">
        <f t="shared" si="2"/>
        <v>-2860398</v>
      </c>
      <c r="Q37" s="48">
        <f t="shared" si="2"/>
        <v>-2652418</v>
      </c>
      <c r="R37" s="48">
        <f t="shared" si="2"/>
        <v>-8038215</v>
      </c>
      <c r="S37" s="48">
        <f t="shared" si="2"/>
        <v>-4029398</v>
      </c>
      <c r="T37" s="48">
        <f t="shared" si="2"/>
        <v>-921078</v>
      </c>
      <c r="U37" s="48">
        <f t="shared" si="2"/>
        <v>394472</v>
      </c>
      <c r="V37" s="48">
        <f t="shared" si="2"/>
        <v>-4556004</v>
      </c>
      <c r="W37" s="48">
        <f t="shared" si="2"/>
        <v>-35112602</v>
      </c>
      <c r="X37" s="48">
        <f>IF(F21=F35,0,X21-X35)</f>
        <v>-21380930</v>
      </c>
      <c r="Y37" s="48">
        <f t="shared" si="2"/>
        <v>-13731672</v>
      </c>
      <c r="Z37" s="49">
        <f>+IF(X37&lt;&gt;0,+(Y37/X37)*100,0)</f>
        <v>64.223922907001707</v>
      </c>
      <c r="AA37" s="46">
        <f>+AA21-AA35</f>
        <v>-21380930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-41166376</v>
      </c>
      <c r="D41" s="56">
        <f>SUM(D37:D40)</f>
        <v>0</v>
      </c>
      <c r="E41" s="57">
        <f t="shared" si="3"/>
        <v>-7248111</v>
      </c>
      <c r="F41" s="58">
        <f t="shared" si="3"/>
        <v>-21380930</v>
      </c>
      <c r="G41" s="58">
        <f t="shared" si="3"/>
        <v>-3508258</v>
      </c>
      <c r="H41" s="58">
        <f t="shared" si="3"/>
        <v>-5496968</v>
      </c>
      <c r="I41" s="58">
        <f t="shared" si="3"/>
        <v>-5039270</v>
      </c>
      <c r="J41" s="58">
        <f t="shared" si="3"/>
        <v>-14044496</v>
      </c>
      <c r="K41" s="58">
        <f t="shared" si="3"/>
        <v>-2687402</v>
      </c>
      <c r="L41" s="58">
        <f t="shared" si="3"/>
        <v>-2518255</v>
      </c>
      <c r="M41" s="58">
        <f t="shared" si="3"/>
        <v>-3268230</v>
      </c>
      <c r="N41" s="58">
        <f t="shared" si="3"/>
        <v>-8473887</v>
      </c>
      <c r="O41" s="58">
        <f t="shared" si="3"/>
        <v>-2525399</v>
      </c>
      <c r="P41" s="58">
        <f t="shared" si="3"/>
        <v>-2860398</v>
      </c>
      <c r="Q41" s="58">
        <f t="shared" si="3"/>
        <v>-2652418</v>
      </c>
      <c r="R41" s="58">
        <f t="shared" si="3"/>
        <v>-8038215</v>
      </c>
      <c r="S41" s="58">
        <f t="shared" si="3"/>
        <v>-4029398</v>
      </c>
      <c r="T41" s="58">
        <f t="shared" si="3"/>
        <v>-921078</v>
      </c>
      <c r="U41" s="58">
        <f t="shared" si="3"/>
        <v>394472</v>
      </c>
      <c r="V41" s="58">
        <f t="shared" si="3"/>
        <v>-4556004</v>
      </c>
      <c r="W41" s="58">
        <f t="shared" si="3"/>
        <v>-35112602</v>
      </c>
      <c r="X41" s="58">
        <f t="shared" si="3"/>
        <v>-21380930</v>
      </c>
      <c r="Y41" s="58">
        <f t="shared" si="3"/>
        <v>-13731672</v>
      </c>
      <c r="Z41" s="59">
        <f>+IF(X41&lt;&gt;0,+(Y41/X41)*100,0)</f>
        <v>64.223922907001707</v>
      </c>
      <c r="AA41" s="56">
        <f>SUM(AA37:AA40)</f>
        <v>-21380930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-41166376</v>
      </c>
      <c r="D43" s="64">
        <f>+D41-D42</f>
        <v>0</v>
      </c>
      <c r="E43" s="65">
        <f t="shared" si="4"/>
        <v>-7248111</v>
      </c>
      <c r="F43" s="66">
        <f t="shared" si="4"/>
        <v>-21380930</v>
      </c>
      <c r="G43" s="66">
        <f t="shared" si="4"/>
        <v>-3508258</v>
      </c>
      <c r="H43" s="66">
        <f t="shared" si="4"/>
        <v>-5496968</v>
      </c>
      <c r="I43" s="66">
        <f t="shared" si="4"/>
        <v>-5039270</v>
      </c>
      <c r="J43" s="66">
        <f t="shared" si="4"/>
        <v>-14044496</v>
      </c>
      <c r="K43" s="66">
        <f t="shared" si="4"/>
        <v>-2687402</v>
      </c>
      <c r="L43" s="66">
        <f t="shared" si="4"/>
        <v>-2518255</v>
      </c>
      <c r="M43" s="66">
        <f t="shared" si="4"/>
        <v>-3268230</v>
      </c>
      <c r="N43" s="66">
        <f t="shared" si="4"/>
        <v>-8473887</v>
      </c>
      <c r="O43" s="66">
        <f t="shared" si="4"/>
        <v>-2525399</v>
      </c>
      <c r="P43" s="66">
        <f t="shared" si="4"/>
        <v>-2860398</v>
      </c>
      <c r="Q43" s="66">
        <f t="shared" si="4"/>
        <v>-2652418</v>
      </c>
      <c r="R43" s="66">
        <f t="shared" si="4"/>
        <v>-8038215</v>
      </c>
      <c r="S43" s="66">
        <f t="shared" si="4"/>
        <v>-4029398</v>
      </c>
      <c r="T43" s="66">
        <f t="shared" si="4"/>
        <v>-921078</v>
      </c>
      <c r="U43" s="66">
        <f t="shared" si="4"/>
        <v>394472</v>
      </c>
      <c r="V43" s="66">
        <f t="shared" si="4"/>
        <v>-4556004</v>
      </c>
      <c r="W43" s="66">
        <f t="shared" si="4"/>
        <v>-35112602</v>
      </c>
      <c r="X43" s="66">
        <f t="shared" si="4"/>
        <v>-21380930</v>
      </c>
      <c r="Y43" s="66">
        <f t="shared" si="4"/>
        <v>-13731672</v>
      </c>
      <c r="Z43" s="67">
        <f>+IF(X43&lt;&gt;0,+(Y43/X43)*100,0)</f>
        <v>64.223922907001707</v>
      </c>
      <c r="AA43" s="64">
        <f>+AA41-AA42</f>
        <v>-21380930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-41166376</v>
      </c>
      <c r="D45" s="56">
        <f>SUM(D43:D44)</f>
        <v>0</v>
      </c>
      <c r="E45" s="57">
        <f t="shared" si="5"/>
        <v>-7248111</v>
      </c>
      <c r="F45" s="58">
        <f t="shared" si="5"/>
        <v>-21380930</v>
      </c>
      <c r="G45" s="58">
        <f t="shared" si="5"/>
        <v>-3508258</v>
      </c>
      <c r="H45" s="58">
        <f t="shared" si="5"/>
        <v>-5496968</v>
      </c>
      <c r="I45" s="58">
        <f t="shared" si="5"/>
        <v>-5039270</v>
      </c>
      <c r="J45" s="58">
        <f t="shared" si="5"/>
        <v>-14044496</v>
      </c>
      <c r="K45" s="58">
        <f t="shared" si="5"/>
        <v>-2687402</v>
      </c>
      <c r="L45" s="58">
        <f t="shared" si="5"/>
        <v>-2518255</v>
      </c>
      <c r="M45" s="58">
        <f t="shared" si="5"/>
        <v>-3268230</v>
      </c>
      <c r="N45" s="58">
        <f t="shared" si="5"/>
        <v>-8473887</v>
      </c>
      <c r="O45" s="58">
        <f t="shared" si="5"/>
        <v>-2525399</v>
      </c>
      <c r="P45" s="58">
        <f t="shared" si="5"/>
        <v>-2860398</v>
      </c>
      <c r="Q45" s="58">
        <f t="shared" si="5"/>
        <v>-2652418</v>
      </c>
      <c r="R45" s="58">
        <f t="shared" si="5"/>
        <v>-8038215</v>
      </c>
      <c r="S45" s="58">
        <f t="shared" si="5"/>
        <v>-4029398</v>
      </c>
      <c r="T45" s="58">
        <f t="shared" si="5"/>
        <v>-921078</v>
      </c>
      <c r="U45" s="58">
        <f t="shared" si="5"/>
        <v>394472</v>
      </c>
      <c r="V45" s="58">
        <f t="shared" si="5"/>
        <v>-4556004</v>
      </c>
      <c r="W45" s="58">
        <f t="shared" si="5"/>
        <v>-35112602</v>
      </c>
      <c r="X45" s="58">
        <f t="shared" si="5"/>
        <v>-21380930</v>
      </c>
      <c r="Y45" s="58">
        <f t="shared" si="5"/>
        <v>-13731672</v>
      </c>
      <c r="Z45" s="59">
        <f>+IF(X45&lt;&gt;0,+(Y45/X45)*100,0)</f>
        <v>64.223922907001707</v>
      </c>
      <c r="AA45" s="56">
        <f>SUM(AA43:AA44)</f>
        <v>-21380930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-41166376</v>
      </c>
      <c r="D47" s="71">
        <f>SUM(D45:D46)</f>
        <v>0</v>
      </c>
      <c r="E47" s="72">
        <f t="shared" si="6"/>
        <v>-7248111</v>
      </c>
      <c r="F47" s="73">
        <f t="shared" si="6"/>
        <v>-21380930</v>
      </c>
      <c r="G47" s="73">
        <f t="shared" si="6"/>
        <v>-3508258</v>
      </c>
      <c r="H47" s="74">
        <f t="shared" si="6"/>
        <v>-5496968</v>
      </c>
      <c r="I47" s="74">
        <f t="shared" si="6"/>
        <v>-5039270</v>
      </c>
      <c r="J47" s="74">
        <f t="shared" si="6"/>
        <v>-14044496</v>
      </c>
      <c r="K47" s="74">
        <f t="shared" si="6"/>
        <v>-2687402</v>
      </c>
      <c r="L47" s="74">
        <f t="shared" si="6"/>
        <v>-2518255</v>
      </c>
      <c r="M47" s="73">
        <f t="shared" si="6"/>
        <v>-3268230</v>
      </c>
      <c r="N47" s="73">
        <f t="shared" si="6"/>
        <v>-8473887</v>
      </c>
      <c r="O47" s="74">
        <f t="shared" si="6"/>
        <v>-2525399</v>
      </c>
      <c r="P47" s="74">
        <f t="shared" si="6"/>
        <v>-2860398</v>
      </c>
      <c r="Q47" s="74">
        <f t="shared" si="6"/>
        <v>-2652418</v>
      </c>
      <c r="R47" s="74">
        <f t="shared" si="6"/>
        <v>-8038215</v>
      </c>
      <c r="S47" s="74">
        <f t="shared" si="6"/>
        <v>-4029398</v>
      </c>
      <c r="T47" s="73">
        <f t="shared" si="6"/>
        <v>-921078</v>
      </c>
      <c r="U47" s="73">
        <f t="shared" si="6"/>
        <v>394472</v>
      </c>
      <c r="V47" s="74">
        <f t="shared" si="6"/>
        <v>-4556004</v>
      </c>
      <c r="W47" s="74">
        <f t="shared" si="6"/>
        <v>-35112602</v>
      </c>
      <c r="X47" s="74">
        <f t="shared" si="6"/>
        <v>-21380930</v>
      </c>
      <c r="Y47" s="74">
        <f t="shared" si="6"/>
        <v>-13731672</v>
      </c>
      <c r="Z47" s="75">
        <f>+IF(X47&lt;&gt;0,+(Y47/X47)*100,0)</f>
        <v>64.223922907001707</v>
      </c>
      <c r="AA47" s="76">
        <f>SUM(AA45:AA46)</f>
        <v>-21380930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3551000</v>
      </c>
      <c r="F18" s="8">
        <v>3551000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3551000</v>
      </c>
      <c r="Y18" s="8">
        <v>-3551000</v>
      </c>
      <c r="Z18" s="2">
        <v>-100</v>
      </c>
      <c r="AA18" s="6">
        <v>3551000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3551000</v>
      </c>
      <c r="F21" s="35">
        <f t="shared" si="0"/>
        <v>3551000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3551000</v>
      </c>
      <c r="Y21" s="35">
        <f t="shared" si="0"/>
        <v>-3551000</v>
      </c>
      <c r="Z21" s="36">
        <f>+IF(X21&lt;&gt;0,+(Y21/X21)*100,0)</f>
        <v>-100</v>
      </c>
      <c r="AA21" s="33">
        <f>SUM(AA5:AA20)</f>
        <v>3551000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27541</v>
      </c>
      <c r="D31" s="6"/>
      <c r="E31" s="7">
        <v>3551000</v>
      </c>
      <c r="F31" s="8">
        <v>3551000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3551000</v>
      </c>
      <c r="Y31" s="8">
        <v>-3551000</v>
      </c>
      <c r="Z31" s="2">
        <v>-100</v>
      </c>
      <c r="AA31" s="6">
        <v>3551000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27541</v>
      </c>
      <c r="D35" s="33">
        <f>SUM(D24:D34)</f>
        <v>0</v>
      </c>
      <c r="E35" s="34">
        <f t="shared" si="1"/>
        <v>3551000</v>
      </c>
      <c r="F35" s="35">
        <f t="shared" si="1"/>
        <v>3551000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3551000</v>
      </c>
      <c r="Y35" s="35">
        <f t="shared" si="1"/>
        <v>-3551000</v>
      </c>
      <c r="Z35" s="36">
        <f>+IF(X35&lt;&gt;0,+(Y35/X35)*100,0)</f>
        <v>-100</v>
      </c>
      <c r="AA35" s="33">
        <f>SUM(AA24:AA34)</f>
        <v>3551000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-27541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-27541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-27541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-27541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-27541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>
        <v>554</v>
      </c>
      <c r="I5" s="8">
        <v>554</v>
      </c>
      <c r="J5" s="8">
        <v>1108</v>
      </c>
      <c r="K5" s="8">
        <v>554</v>
      </c>
      <c r="L5" s="8"/>
      <c r="M5" s="8">
        <v>1662</v>
      </c>
      <c r="N5" s="8">
        <v>2216</v>
      </c>
      <c r="O5" s="8"/>
      <c r="P5" s="8"/>
      <c r="Q5" s="8"/>
      <c r="R5" s="8"/>
      <c r="S5" s="8"/>
      <c r="T5" s="8">
        <v>18524292</v>
      </c>
      <c r="U5" s="8"/>
      <c r="V5" s="8">
        <v>18524292</v>
      </c>
      <c r="W5" s="8">
        <v>18527616</v>
      </c>
      <c r="X5" s="8"/>
      <c r="Y5" s="8">
        <v>18527616</v>
      </c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2961887590</v>
      </c>
      <c r="F6" s="8">
        <v>2812945258</v>
      </c>
      <c r="G6" s="8">
        <v>254775294</v>
      </c>
      <c r="H6" s="8">
        <v>260823129</v>
      </c>
      <c r="I6" s="8">
        <v>236573259</v>
      </c>
      <c r="J6" s="8">
        <v>752171682</v>
      </c>
      <c r="K6" s="8">
        <v>169043912</v>
      </c>
      <c r="L6" s="8">
        <v>193876418</v>
      </c>
      <c r="M6" s="8">
        <v>1321807277</v>
      </c>
      <c r="N6" s="8">
        <v>1684727607</v>
      </c>
      <c r="O6" s="8">
        <v>184330180</v>
      </c>
      <c r="P6" s="8">
        <v>193035241</v>
      </c>
      <c r="Q6" s="8">
        <v>6211422</v>
      </c>
      <c r="R6" s="8">
        <v>383576843</v>
      </c>
      <c r="S6" s="8">
        <v>10732834</v>
      </c>
      <c r="T6" s="8">
        <v>4014511986</v>
      </c>
      <c r="U6" s="8">
        <v>-3389291565</v>
      </c>
      <c r="V6" s="8">
        <v>635953255</v>
      </c>
      <c r="W6" s="8">
        <v>3456429387</v>
      </c>
      <c r="X6" s="8">
        <v>2812945258</v>
      </c>
      <c r="Y6" s="8">
        <v>643484129</v>
      </c>
      <c r="Z6" s="2">
        <v>22.875814137155171</v>
      </c>
      <c r="AA6" s="6">
        <v>2812945258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v>-189</v>
      </c>
      <c r="T7" s="8">
        <v>-190</v>
      </c>
      <c r="U7" s="8"/>
      <c r="V7" s="8">
        <v>-379</v>
      </c>
      <c r="W7" s="8">
        <v>-379</v>
      </c>
      <c r="X7" s="8"/>
      <c r="Y7" s="8">
        <v>-379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-435</v>
      </c>
      <c r="T8" s="8">
        <v>-435</v>
      </c>
      <c r="U8" s="8"/>
      <c r="V8" s="8">
        <v>-870</v>
      </c>
      <c r="W8" s="8">
        <v>-870</v>
      </c>
      <c r="X8" s="8"/>
      <c r="Y8" s="8">
        <v>-870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-31579005</v>
      </c>
      <c r="U9" s="8"/>
      <c r="V9" s="8">
        <v>-31579005</v>
      </c>
      <c r="W9" s="8">
        <v>-31579005</v>
      </c>
      <c r="X9" s="8"/>
      <c r="Y9" s="8">
        <v>-31579005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6323246</v>
      </c>
      <c r="F13" s="8"/>
      <c r="G13" s="8">
        <v>1413760</v>
      </c>
      <c r="H13" s="8">
        <v>1724855</v>
      </c>
      <c r="I13" s="8">
        <v>1018780</v>
      </c>
      <c r="J13" s="8">
        <v>4157395</v>
      </c>
      <c r="K13" s="8">
        <v>1158067</v>
      </c>
      <c r="L13" s="8">
        <v>1367706</v>
      </c>
      <c r="M13" s="8">
        <v>7502114</v>
      </c>
      <c r="N13" s="8">
        <v>10027887</v>
      </c>
      <c r="O13" s="8"/>
      <c r="P13" s="8"/>
      <c r="Q13" s="8"/>
      <c r="R13" s="8"/>
      <c r="S13" s="8"/>
      <c r="T13" s="8">
        <v>-134</v>
      </c>
      <c r="U13" s="8"/>
      <c r="V13" s="8">
        <v>-134</v>
      </c>
      <c r="W13" s="8">
        <v>14185148</v>
      </c>
      <c r="X13" s="8"/>
      <c r="Y13" s="8">
        <v>14185148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21060953</v>
      </c>
      <c r="F18" s="8"/>
      <c r="G18" s="8">
        <v>10450783</v>
      </c>
      <c r="H18" s="8"/>
      <c r="I18" s="8"/>
      <c r="J18" s="8">
        <v>10450783</v>
      </c>
      <c r="K18" s="8"/>
      <c r="L18" s="8"/>
      <c r="M18" s="8">
        <v>18811418</v>
      </c>
      <c r="N18" s="8">
        <v>18811418</v>
      </c>
      <c r="O18" s="8"/>
      <c r="P18" s="8"/>
      <c r="Q18" s="8"/>
      <c r="R18" s="8"/>
      <c r="S18" s="8"/>
      <c r="T18" s="8"/>
      <c r="U18" s="8"/>
      <c r="V18" s="8"/>
      <c r="W18" s="8">
        <v>29262201</v>
      </c>
      <c r="X18" s="8"/>
      <c r="Y18" s="8">
        <v>29262201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21251825</v>
      </c>
      <c r="F19" s="26">
        <v>17491413</v>
      </c>
      <c r="G19" s="26">
        <v>311522</v>
      </c>
      <c r="H19" s="26">
        <v>291992</v>
      </c>
      <c r="I19" s="26">
        <v>-466442</v>
      </c>
      <c r="J19" s="26">
        <v>137072</v>
      </c>
      <c r="K19" s="26">
        <v>594728</v>
      </c>
      <c r="L19" s="26">
        <v>13090</v>
      </c>
      <c r="M19" s="26">
        <v>4886718</v>
      </c>
      <c r="N19" s="26">
        <v>5494536</v>
      </c>
      <c r="O19" s="26">
        <v>181161</v>
      </c>
      <c r="P19" s="26">
        <v>578768</v>
      </c>
      <c r="Q19" s="26">
        <v>303977</v>
      </c>
      <c r="R19" s="26">
        <v>1063906</v>
      </c>
      <c r="S19" s="26">
        <v>-220393</v>
      </c>
      <c r="T19" s="26">
        <v>1903171</v>
      </c>
      <c r="U19" s="26">
        <v>-14881603</v>
      </c>
      <c r="V19" s="26">
        <v>-13198825</v>
      </c>
      <c r="W19" s="26">
        <v>-6503311</v>
      </c>
      <c r="X19" s="26">
        <v>17491413</v>
      </c>
      <c r="Y19" s="26">
        <v>-23994724</v>
      </c>
      <c r="Z19" s="27">
        <v>-137.18002084794406</v>
      </c>
      <c r="AA19" s="28">
        <v>17491413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-3212141</v>
      </c>
      <c r="T20" s="8">
        <v>6495685</v>
      </c>
      <c r="U20" s="8"/>
      <c r="V20" s="8">
        <v>3283544</v>
      </c>
      <c r="W20" s="30">
        <v>3283544</v>
      </c>
      <c r="X20" s="8"/>
      <c r="Y20" s="8">
        <v>3283544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3010523614</v>
      </c>
      <c r="F21" s="35">
        <f t="shared" si="0"/>
        <v>2830436671</v>
      </c>
      <c r="G21" s="35">
        <f t="shared" si="0"/>
        <v>266951359</v>
      </c>
      <c r="H21" s="35">
        <f t="shared" si="0"/>
        <v>262840530</v>
      </c>
      <c r="I21" s="35">
        <f t="shared" si="0"/>
        <v>237126151</v>
      </c>
      <c r="J21" s="35">
        <f t="shared" si="0"/>
        <v>766918040</v>
      </c>
      <c r="K21" s="35">
        <f t="shared" si="0"/>
        <v>170797261</v>
      </c>
      <c r="L21" s="35">
        <f t="shared" si="0"/>
        <v>195257214</v>
      </c>
      <c r="M21" s="35">
        <f t="shared" si="0"/>
        <v>1353009189</v>
      </c>
      <c r="N21" s="35">
        <f t="shared" si="0"/>
        <v>1719063664</v>
      </c>
      <c r="O21" s="35">
        <f t="shared" si="0"/>
        <v>184511341</v>
      </c>
      <c r="P21" s="35">
        <f t="shared" si="0"/>
        <v>193614009</v>
      </c>
      <c r="Q21" s="35">
        <f t="shared" si="0"/>
        <v>6515399</v>
      </c>
      <c r="R21" s="35">
        <f t="shared" si="0"/>
        <v>384640749</v>
      </c>
      <c r="S21" s="35">
        <f t="shared" si="0"/>
        <v>7299676</v>
      </c>
      <c r="T21" s="35">
        <f t="shared" si="0"/>
        <v>4009855370</v>
      </c>
      <c r="U21" s="35">
        <f t="shared" si="0"/>
        <v>-3404173168</v>
      </c>
      <c r="V21" s="35">
        <f t="shared" si="0"/>
        <v>612981878</v>
      </c>
      <c r="W21" s="35">
        <f t="shared" si="0"/>
        <v>3483604331</v>
      </c>
      <c r="X21" s="35">
        <f t="shared" si="0"/>
        <v>2830436671</v>
      </c>
      <c r="Y21" s="35">
        <f t="shared" si="0"/>
        <v>653167660</v>
      </c>
      <c r="Z21" s="36">
        <f>+IF(X21&lt;&gt;0,+(Y21/X21)*100,0)</f>
        <v>23.076568597778742</v>
      </c>
      <c r="AA21" s="33">
        <f>SUM(AA5:AA20)</f>
        <v>2830436671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180184036</v>
      </c>
      <c r="F24" s="8"/>
      <c r="G24" s="8">
        <v>9448492</v>
      </c>
      <c r="H24" s="8">
        <v>9072015</v>
      </c>
      <c r="I24" s="8">
        <v>8711002</v>
      </c>
      <c r="J24" s="8">
        <v>27231509</v>
      </c>
      <c r="K24" s="8">
        <v>13875796</v>
      </c>
      <c r="L24" s="8">
        <v>10314038</v>
      </c>
      <c r="M24" s="8">
        <v>62126372</v>
      </c>
      <c r="N24" s="8">
        <v>86316206</v>
      </c>
      <c r="O24" s="8"/>
      <c r="P24" s="8"/>
      <c r="Q24" s="8"/>
      <c r="R24" s="8"/>
      <c r="S24" s="8"/>
      <c r="T24" s="8">
        <v>53456976</v>
      </c>
      <c r="U24" s="8"/>
      <c r="V24" s="8">
        <v>53456976</v>
      </c>
      <c r="W24" s="8">
        <v>167004691</v>
      </c>
      <c r="X24" s="8"/>
      <c r="Y24" s="8">
        <v>167004691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1119629</v>
      </c>
      <c r="H26" s="8">
        <v>23282330</v>
      </c>
      <c r="I26" s="8">
        <v>13379259</v>
      </c>
      <c r="J26" s="8">
        <v>37781218</v>
      </c>
      <c r="K26" s="8">
        <v>2379370</v>
      </c>
      <c r="L26" s="8">
        <v>-14334938</v>
      </c>
      <c r="M26" s="8">
        <v>44856385</v>
      </c>
      <c r="N26" s="8">
        <v>32900817</v>
      </c>
      <c r="O26" s="8">
        <v>6608347</v>
      </c>
      <c r="P26" s="8">
        <v>5499592</v>
      </c>
      <c r="Q26" s="8">
        <v>1429792</v>
      </c>
      <c r="R26" s="8">
        <v>13537731</v>
      </c>
      <c r="S26" s="8">
        <v>-3327983</v>
      </c>
      <c r="T26" s="8">
        <v>75523127</v>
      </c>
      <c r="U26" s="8">
        <v>-23529931</v>
      </c>
      <c r="V26" s="8">
        <v>48665213</v>
      </c>
      <c r="W26" s="8">
        <v>132884979</v>
      </c>
      <c r="X26" s="8"/>
      <c r="Y26" s="8">
        <v>132884979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97221671</v>
      </c>
      <c r="F27" s="8">
        <v>13061088</v>
      </c>
      <c r="G27" s="8">
        <v>8112648</v>
      </c>
      <c r="H27" s="8">
        <v>8018534</v>
      </c>
      <c r="I27" s="8">
        <v>7812000</v>
      </c>
      <c r="J27" s="8">
        <v>23943182</v>
      </c>
      <c r="K27" s="8">
        <v>8077179</v>
      </c>
      <c r="L27" s="8">
        <v>7820059</v>
      </c>
      <c r="M27" s="8">
        <v>47939977</v>
      </c>
      <c r="N27" s="8">
        <v>63837215</v>
      </c>
      <c r="O27" s="8">
        <v>1079050</v>
      </c>
      <c r="P27" s="8">
        <v>984262</v>
      </c>
      <c r="Q27" s="8">
        <v>1139389</v>
      </c>
      <c r="R27" s="8">
        <v>3202701</v>
      </c>
      <c r="S27" s="8">
        <v>-73877</v>
      </c>
      <c r="T27" s="8">
        <v>21255980</v>
      </c>
      <c r="U27" s="8">
        <v>-21198656</v>
      </c>
      <c r="V27" s="8">
        <v>-16553</v>
      </c>
      <c r="W27" s="8">
        <v>90966545</v>
      </c>
      <c r="X27" s="8">
        <v>13061088</v>
      </c>
      <c r="Y27" s="8">
        <v>77905457</v>
      </c>
      <c r="Z27" s="2">
        <v>596.46988826658242</v>
      </c>
      <c r="AA27" s="6">
        <v>13061088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11678985</v>
      </c>
      <c r="F28" s="8"/>
      <c r="G28" s="8">
        <v>1097823</v>
      </c>
      <c r="H28" s="8">
        <v>1097823</v>
      </c>
      <c r="I28" s="8">
        <v>1062409</v>
      </c>
      <c r="J28" s="8">
        <v>3258055</v>
      </c>
      <c r="K28" s="8">
        <v>668393</v>
      </c>
      <c r="L28" s="8">
        <v>997874</v>
      </c>
      <c r="M28" s="8">
        <v>5955458</v>
      </c>
      <c r="N28" s="8">
        <v>7621725</v>
      </c>
      <c r="O28" s="8">
        <v>-12222629</v>
      </c>
      <c r="P28" s="8"/>
      <c r="Q28" s="8"/>
      <c r="R28" s="8">
        <v>-12222629</v>
      </c>
      <c r="S28" s="8"/>
      <c r="T28" s="8"/>
      <c r="U28" s="8"/>
      <c r="V28" s="8"/>
      <c r="W28" s="8">
        <v>-1342849</v>
      </c>
      <c r="X28" s="8"/>
      <c r="Y28" s="8">
        <v>-1342849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2185393029</v>
      </c>
      <c r="F29" s="8">
        <v>2185393029</v>
      </c>
      <c r="G29" s="8">
        <v>232595671</v>
      </c>
      <c r="H29" s="8">
        <v>311327813</v>
      </c>
      <c r="I29" s="8">
        <v>278045880</v>
      </c>
      <c r="J29" s="8">
        <v>821969364</v>
      </c>
      <c r="K29" s="8">
        <v>48196520</v>
      </c>
      <c r="L29" s="8">
        <v>155418317</v>
      </c>
      <c r="M29" s="8">
        <v>1183941577</v>
      </c>
      <c r="N29" s="8">
        <v>1387556414</v>
      </c>
      <c r="O29" s="8">
        <v>-890048648</v>
      </c>
      <c r="P29" s="8">
        <v>154160632</v>
      </c>
      <c r="Q29" s="8">
        <v>142004001</v>
      </c>
      <c r="R29" s="8">
        <v>-593884015</v>
      </c>
      <c r="S29" s="8">
        <v>30360706</v>
      </c>
      <c r="T29" s="8">
        <v>3383492283</v>
      </c>
      <c r="U29" s="8">
        <v>-2816770200</v>
      </c>
      <c r="V29" s="8">
        <v>597082789</v>
      </c>
      <c r="W29" s="8">
        <v>2212724552</v>
      </c>
      <c r="X29" s="8">
        <v>2185393029</v>
      </c>
      <c r="Y29" s="8">
        <v>27331523</v>
      </c>
      <c r="Z29" s="2">
        <v>1.2506456567451603</v>
      </c>
      <c r="AA29" s="6">
        <v>2185393029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35278930</v>
      </c>
      <c r="F30" s="8"/>
      <c r="G30" s="8">
        <v>844324</v>
      </c>
      <c r="H30" s="8">
        <v>1962429</v>
      </c>
      <c r="I30" s="8">
        <v>2053525</v>
      </c>
      <c r="J30" s="8">
        <v>4860278</v>
      </c>
      <c r="K30" s="8">
        <v>1692294</v>
      </c>
      <c r="L30" s="8">
        <v>2072863</v>
      </c>
      <c r="M30" s="8">
        <v>12673054</v>
      </c>
      <c r="N30" s="8">
        <v>16438211</v>
      </c>
      <c r="O30" s="8">
        <v>19737</v>
      </c>
      <c r="P30" s="8">
        <v>12871</v>
      </c>
      <c r="Q30" s="8">
        <v>27630</v>
      </c>
      <c r="R30" s="8">
        <v>60238</v>
      </c>
      <c r="S30" s="8">
        <v>1109302</v>
      </c>
      <c r="T30" s="8">
        <v>16022094</v>
      </c>
      <c r="U30" s="8">
        <v>-351074</v>
      </c>
      <c r="V30" s="8">
        <v>16780322</v>
      </c>
      <c r="W30" s="8">
        <v>38139049</v>
      </c>
      <c r="X30" s="8"/>
      <c r="Y30" s="8">
        <v>38139049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130464329</v>
      </c>
      <c r="F31" s="8">
        <v>55738316</v>
      </c>
      <c r="G31" s="8">
        <v>72678</v>
      </c>
      <c r="H31" s="8">
        <v>-79706</v>
      </c>
      <c r="I31" s="8">
        <v>1402992</v>
      </c>
      <c r="J31" s="8">
        <v>1395964</v>
      </c>
      <c r="K31" s="8">
        <v>2828419</v>
      </c>
      <c r="L31" s="8">
        <v>5733486</v>
      </c>
      <c r="M31" s="8">
        <v>11121523</v>
      </c>
      <c r="N31" s="8">
        <v>19683428</v>
      </c>
      <c r="O31" s="8">
        <v>-200177113</v>
      </c>
      <c r="P31" s="8">
        <v>3307261</v>
      </c>
      <c r="Q31" s="8">
        <v>1915444</v>
      </c>
      <c r="R31" s="8">
        <v>-194954408</v>
      </c>
      <c r="S31" s="8">
        <v>-502417</v>
      </c>
      <c r="T31" s="8">
        <v>25167769</v>
      </c>
      <c r="U31" s="8">
        <v>-21431935</v>
      </c>
      <c r="V31" s="8">
        <v>3233417</v>
      </c>
      <c r="W31" s="8">
        <v>-170641599</v>
      </c>
      <c r="X31" s="8">
        <v>55738316</v>
      </c>
      <c r="Y31" s="8">
        <v>-226379915</v>
      </c>
      <c r="Z31" s="2">
        <v>-406.14774762839983</v>
      </c>
      <c r="AA31" s="6">
        <v>55738316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>
        <v>226254</v>
      </c>
      <c r="H32" s="8">
        <v>204415</v>
      </c>
      <c r="I32" s="8">
        <v>204415</v>
      </c>
      <c r="J32" s="8">
        <v>635084</v>
      </c>
      <c r="K32" s="8">
        <v>204415</v>
      </c>
      <c r="L32" s="8">
        <v>193273</v>
      </c>
      <c r="M32" s="8">
        <v>1220644</v>
      </c>
      <c r="N32" s="8">
        <v>1618332</v>
      </c>
      <c r="O32" s="8"/>
      <c r="P32" s="8"/>
      <c r="Q32" s="8"/>
      <c r="R32" s="8"/>
      <c r="S32" s="8"/>
      <c r="T32" s="8">
        <v>4132111</v>
      </c>
      <c r="U32" s="8"/>
      <c r="V32" s="8">
        <v>4132111</v>
      </c>
      <c r="W32" s="8">
        <v>6385527</v>
      </c>
      <c r="X32" s="8"/>
      <c r="Y32" s="8">
        <v>6385527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17578048</v>
      </c>
      <c r="F33" s="8">
        <v>1691603</v>
      </c>
      <c r="G33" s="8">
        <v>194524</v>
      </c>
      <c r="H33" s="8">
        <v>485084</v>
      </c>
      <c r="I33" s="8">
        <v>394741</v>
      </c>
      <c r="J33" s="8">
        <v>1074349</v>
      </c>
      <c r="K33" s="8">
        <v>456340</v>
      </c>
      <c r="L33" s="8">
        <v>1174161</v>
      </c>
      <c r="M33" s="8">
        <v>3031608</v>
      </c>
      <c r="N33" s="8">
        <v>4662109</v>
      </c>
      <c r="O33" s="8">
        <v>50383</v>
      </c>
      <c r="P33" s="8">
        <v>25328</v>
      </c>
      <c r="Q33" s="8">
        <v>26016</v>
      </c>
      <c r="R33" s="8">
        <v>101727</v>
      </c>
      <c r="S33" s="8">
        <v>-25510</v>
      </c>
      <c r="T33" s="8">
        <v>763746</v>
      </c>
      <c r="U33" s="8">
        <v>-253367</v>
      </c>
      <c r="V33" s="8">
        <v>484869</v>
      </c>
      <c r="W33" s="8">
        <v>6323054</v>
      </c>
      <c r="X33" s="8">
        <v>1691603</v>
      </c>
      <c r="Y33" s="8">
        <v>4631451</v>
      </c>
      <c r="Z33" s="2">
        <v>273.79065891938001</v>
      </c>
      <c r="AA33" s="6">
        <v>1691603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104992</v>
      </c>
      <c r="T34" s="8">
        <v>-52496</v>
      </c>
      <c r="U34" s="8"/>
      <c r="V34" s="8">
        <v>52496</v>
      </c>
      <c r="W34" s="8">
        <v>52496</v>
      </c>
      <c r="X34" s="8"/>
      <c r="Y34" s="8">
        <v>52496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2657799028</v>
      </c>
      <c r="F35" s="35">
        <f t="shared" si="1"/>
        <v>2255884036</v>
      </c>
      <c r="G35" s="35">
        <f t="shared" si="1"/>
        <v>253712043</v>
      </c>
      <c r="H35" s="35">
        <f t="shared" si="1"/>
        <v>355370737</v>
      </c>
      <c r="I35" s="35">
        <f t="shared" si="1"/>
        <v>313066223</v>
      </c>
      <c r="J35" s="35">
        <f t="shared" si="1"/>
        <v>922149003</v>
      </c>
      <c r="K35" s="35">
        <f t="shared" si="1"/>
        <v>78378726</v>
      </c>
      <c r="L35" s="35">
        <f t="shared" si="1"/>
        <v>169389133</v>
      </c>
      <c r="M35" s="35">
        <f t="shared" si="1"/>
        <v>1372866598</v>
      </c>
      <c r="N35" s="35">
        <f t="shared" si="1"/>
        <v>1620634457</v>
      </c>
      <c r="O35" s="35">
        <f t="shared" si="1"/>
        <v>-1094690873</v>
      </c>
      <c r="P35" s="35">
        <f t="shared" si="1"/>
        <v>163989946</v>
      </c>
      <c r="Q35" s="35">
        <f t="shared" si="1"/>
        <v>146542272</v>
      </c>
      <c r="R35" s="35">
        <f t="shared" si="1"/>
        <v>-784158655</v>
      </c>
      <c r="S35" s="35">
        <f t="shared" si="1"/>
        <v>27645213</v>
      </c>
      <c r="T35" s="35">
        <f t="shared" si="1"/>
        <v>3579761590</v>
      </c>
      <c r="U35" s="35">
        <f t="shared" si="1"/>
        <v>-2883535163</v>
      </c>
      <c r="V35" s="35">
        <f t="shared" si="1"/>
        <v>723871640</v>
      </c>
      <c r="W35" s="35">
        <f t="shared" si="1"/>
        <v>2482496445</v>
      </c>
      <c r="X35" s="35">
        <f t="shared" si="1"/>
        <v>2255884036</v>
      </c>
      <c r="Y35" s="35">
        <f t="shared" si="1"/>
        <v>226612409</v>
      </c>
      <c r="Z35" s="36">
        <f>+IF(X35&lt;&gt;0,+(Y35/X35)*100,0)</f>
        <v>10.045392643578245</v>
      </c>
      <c r="AA35" s="33">
        <f>SUM(AA24:AA34)</f>
        <v>2255884036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352724586</v>
      </c>
      <c r="F37" s="48">
        <f t="shared" si="2"/>
        <v>574552635</v>
      </c>
      <c r="G37" s="48">
        <f t="shared" si="2"/>
        <v>13239316</v>
      </c>
      <c r="H37" s="48">
        <f t="shared" si="2"/>
        <v>-92530207</v>
      </c>
      <c r="I37" s="48">
        <f t="shared" si="2"/>
        <v>-75940072</v>
      </c>
      <c r="J37" s="48">
        <f t="shared" si="2"/>
        <v>-155230963</v>
      </c>
      <c r="K37" s="48">
        <f t="shared" si="2"/>
        <v>92418535</v>
      </c>
      <c r="L37" s="48">
        <f t="shared" si="2"/>
        <v>25868081</v>
      </c>
      <c r="M37" s="48">
        <f t="shared" si="2"/>
        <v>-19857409</v>
      </c>
      <c r="N37" s="48">
        <f t="shared" si="2"/>
        <v>98429207</v>
      </c>
      <c r="O37" s="48">
        <f t="shared" si="2"/>
        <v>1279202214</v>
      </c>
      <c r="P37" s="48">
        <f t="shared" si="2"/>
        <v>29624063</v>
      </c>
      <c r="Q37" s="48">
        <f t="shared" si="2"/>
        <v>-140026873</v>
      </c>
      <c r="R37" s="48">
        <f t="shared" si="2"/>
        <v>1168799404</v>
      </c>
      <c r="S37" s="48">
        <f t="shared" si="2"/>
        <v>-20345537</v>
      </c>
      <c r="T37" s="48">
        <f t="shared" si="2"/>
        <v>430093780</v>
      </c>
      <c r="U37" s="48">
        <f t="shared" si="2"/>
        <v>-520638005</v>
      </c>
      <c r="V37" s="48">
        <f t="shared" si="2"/>
        <v>-110889762</v>
      </c>
      <c r="W37" s="48">
        <f t="shared" si="2"/>
        <v>1001107886</v>
      </c>
      <c r="X37" s="48">
        <f>IF(F21=F35,0,X21-X35)</f>
        <v>574552635</v>
      </c>
      <c r="Y37" s="48">
        <f t="shared" si="2"/>
        <v>426555251</v>
      </c>
      <c r="Z37" s="49">
        <f>+IF(X37&lt;&gt;0,+(Y37/X37)*100,0)</f>
        <v>74.241283568388809</v>
      </c>
      <c r="AA37" s="46">
        <f>+AA21-AA35</f>
        <v>574552635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24000000</v>
      </c>
      <c r="F38" s="8"/>
      <c r="G38" s="8">
        <v>-11485608</v>
      </c>
      <c r="H38" s="8">
        <v>-7423227</v>
      </c>
      <c r="I38" s="8">
        <v>8049749</v>
      </c>
      <c r="J38" s="8">
        <v>-10859086</v>
      </c>
      <c r="K38" s="8">
        <v>1156890</v>
      </c>
      <c r="L38" s="8">
        <v>11711907</v>
      </c>
      <c r="M38" s="8">
        <v>6105229</v>
      </c>
      <c r="N38" s="8">
        <v>18974026</v>
      </c>
      <c r="O38" s="8">
        <v>522064</v>
      </c>
      <c r="P38" s="8">
        <v>54833</v>
      </c>
      <c r="Q38" s="8">
        <v>1420925</v>
      </c>
      <c r="R38" s="8">
        <v>1997822</v>
      </c>
      <c r="S38" s="8">
        <v>579940</v>
      </c>
      <c r="T38" s="8">
        <v>18282268</v>
      </c>
      <c r="U38" s="8">
        <v>-25259723</v>
      </c>
      <c r="V38" s="8">
        <v>-6397515</v>
      </c>
      <c r="W38" s="8">
        <v>3715247</v>
      </c>
      <c r="X38" s="8"/>
      <c r="Y38" s="8">
        <v>3715247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376724586</v>
      </c>
      <c r="F41" s="58">
        <f t="shared" si="3"/>
        <v>574552635</v>
      </c>
      <c r="G41" s="58">
        <f t="shared" si="3"/>
        <v>1753708</v>
      </c>
      <c r="H41" s="58">
        <f t="shared" si="3"/>
        <v>-99953434</v>
      </c>
      <c r="I41" s="58">
        <f t="shared" si="3"/>
        <v>-67890323</v>
      </c>
      <c r="J41" s="58">
        <f t="shared" si="3"/>
        <v>-166090049</v>
      </c>
      <c r="K41" s="58">
        <f t="shared" si="3"/>
        <v>93575425</v>
      </c>
      <c r="L41" s="58">
        <f t="shared" si="3"/>
        <v>37579988</v>
      </c>
      <c r="M41" s="58">
        <f t="shared" si="3"/>
        <v>-13752180</v>
      </c>
      <c r="N41" s="58">
        <f t="shared" si="3"/>
        <v>117403233</v>
      </c>
      <c r="O41" s="58">
        <f t="shared" si="3"/>
        <v>1279724278</v>
      </c>
      <c r="P41" s="58">
        <f t="shared" si="3"/>
        <v>29678896</v>
      </c>
      <c r="Q41" s="58">
        <f t="shared" si="3"/>
        <v>-138605948</v>
      </c>
      <c r="R41" s="58">
        <f t="shared" si="3"/>
        <v>1170797226</v>
      </c>
      <c r="S41" s="58">
        <f t="shared" si="3"/>
        <v>-19765597</v>
      </c>
      <c r="T41" s="58">
        <f t="shared" si="3"/>
        <v>448376048</v>
      </c>
      <c r="U41" s="58">
        <f t="shared" si="3"/>
        <v>-545897728</v>
      </c>
      <c r="V41" s="58">
        <f t="shared" si="3"/>
        <v>-117287277</v>
      </c>
      <c r="W41" s="58">
        <f t="shared" si="3"/>
        <v>1004823133</v>
      </c>
      <c r="X41" s="58">
        <f t="shared" si="3"/>
        <v>574552635</v>
      </c>
      <c r="Y41" s="58">
        <f t="shared" si="3"/>
        <v>430270498</v>
      </c>
      <c r="Z41" s="59">
        <f>+IF(X41&lt;&gt;0,+(Y41/X41)*100,0)</f>
        <v>74.887916578783077</v>
      </c>
      <c r="AA41" s="56">
        <f>SUM(AA37:AA40)</f>
        <v>574552635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376724586</v>
      </c>
      <c r="F43" s="66">
        <f t="shared" si="4"/>
        <v>574552635</v>
      </c>
      <c r="G43" s="66">
        <f t="shared" si="4"/>
        <v>1753708</v>
      </c>
      <c r="H43" s="66">
        <f t="shared" si="4"/>
        <v>-99953434</v>
      </c>
      <c r="I43" s="66">
        <f t="shared" si="4"/>
        <v>-67890323</v>
      </c>
      <c r="J43" s="66">
        <f t="shared" si="4"/>
        <v>-166090049</v>
      </c>
      <c r="K43" s="66">
        <f t="shared" si="4"/>
        <v>93575425</v>
      </c>
      <c r="L43" s="66">
        <f t="shared" si="4"/>
        <v>37579988</v>
      </c>
      <c r="M43" s="66">
        <f t="shared" si="4"/>
        <v>-13752180</v>
      </c>
      <c r="N43" s="66">
        <f t="shared" si="4"/>
        <v>117403233</v>
      </c>
      <c r="O43" s="66">
        <f t="shared" si="4"/>
        <v>1279724278</v>
      </c>
      <c r="P43" s="66">
        <f t="shared" si="4"/>
        <v>29678896</v>
      </c>
      <c r="Q43" s="66">
        <f t="shared" si="4"/>
        <v>-138605948</v>
      </c>
      <c r="R43" s="66">
        <f t="shared" si="4"/>
        <v>1170797226</v>
      </c>
      <c r="S43" s="66">
        <f t="shared" si="4"/>
        <v>-19765597</v>
      </c>
      <c r="T43" s="66">
        <f t="shared" si="4"/>
        <v>448376048</v>
      </c>
      <c r="U43" s="66">
        <f t="shared" si="4"/>
        <v>-545897728</v>
      </c>
      <c r="V43" s="66">
        <f t="shared" si="4"/>
        <v>-117287277</v>
      </c>
      <c r="W43" s="66">
        <f t="shared" si="4"/>
        <v>1004823133</v>
      </c>
      <c r="X43" s="66">
        <f t="shared" si="4"/>
        <v>574552635</v>
      </c>
      <c r="Y43" s="66">
        <f t="shared" si="4"/>
        <v>430270498</v>
      </c>
      <c r="Z43" s="67">
        <f>+IF(X43&lt;&gt;0,+(Y43/X43)*100,0)</f>
        <v>74.887916578783077</v>
      </c>
      <c r="AA43" s="64">
        <f>+AA41-AA42</f>
        <v>574552635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376724586</v>
      </c>
      <c r="F45" s="58">
        <f t="shared" si="5"/>
        <v>574552635</v>
      </c>
      <c r="G45" s="58">
        <f t="shared" si="5"/>
        <v>1753708</v>
      </c>
      <c r="H45" s="58">
        <f t="shared" si="5"/>
        <v>-99953434</v>
      </c>
      <c r="I45" s="58">
        <f t="shared" si="5"/>
        <v>-67890323</v>
      </c>
      <c r="J45" s="58">
        <f t="shared" si="5"/>
        <v>-166090049</v>
      </c>
      <c r="K45" s="58">
        <f t="shared" si="5"/>
        <v>93575425</v>
      </c>
      <c r="L45" s="58">
        <f t="shared" si="5"/>
        <v>37579988</v>
      </c>
      <c r="M45" s="58">
        <f t="shared" si="5"/>
        <v>-13752180</v>
      </c>
      <c r="N45" s="58">
        <f t="shared" si="5"/>
        <v>117403233</v>
      </c>
      <c r="O45" s="58">
        <f t="shared" si="5"/>
        <v>1279724278</v>
      </c>
      <c r="P45" s="58">
        <f t="shared" si="5"/>
        <v>29678896</v>
      </c>
      <c r="Q45" s="58">
        <f t="shared" si="5"/>
        <v>-138605948</v>
      </c>
      <c r="R45" s="58">
        <f t="shared" si="5"/>
        <v>1170797226</v>
      </c>
      <c r="S45" s="58">
        <f t="shared" si="5"/>
        <v>-19765597</v>
      </c>
      <c r="T45" s="58">
        <f t="shared" si="5"/>
        <v>448376048</v>
      </c>
      <c r="U45" s="58">
        <f t="shared" si="5"/>
        <v>-545897728</v>
      </c>
      <c r="V45" s="58">
        <f t="shared" si="5"/>
        <v>-117287277</v>
      </c>
      <c r="W45" s="58">
        <f t="shared" si="5"/>
        <v>1004823133</v>
      </c>
      <c r="X45" s="58">
        <f t="shared" si="5"/>
        <v>574552635</v>
      </c>
      <c r="Y45" s="58">
        <f t="shared" si="5"/>
        <v>430270498</v>
      </c>
      <c r="Z45" s="59">
        <f>+IF(X45&lt;&gt;0,+(Y45/X45)*100,0)</f>
        <v>74.887916578783077</v>
      </c>
      <c r="AA45" s="56">
        <f>SUM(AA43:AA44)</f>
        <v>574552635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376724586</v>
      </c>
      <c r="F47" s="73">
        <f t="shared" si="6"/>
        <v>574552635</v>
      </c>
      <c r="G47" s="73">
        <f t="shared" si="6"/>
        <v>1753708</v>
      </c>
      <c r="H47" s="74">
        <f t="shared" si="6"/>
        <v>-99953434</v>
      </c>
      <c r="I47" s="74">
        <f t="shared" si="6"/>
        <v>-67890323</v>
      </c>
      <c r="J47" s="74">
        <f t="shared" si="6"/>
        <v>-166090049</v>
      </c>
      <c r="K47" s="74">
        <f t="shared" si="6"/>
        <v>93575425</v>
      </c>
      <c r="L47" s="74">
        <f t="shared" si="6"/>
        <v>37579988</v>
      </c>
      <c r="M47" s="73">
        <f t="shared" si="6"/>
        <v>-13752180</v>
      </c>
      <c r="N47" s="73">
        <f t="shared" si="6"/>
        <v>117403233</v>
      </c>
      <c r="O47" s="74">
        <f t="shared" si="6"/>
        <v>1279724278</v>
      </c>
      <c r="P47" s="74">
        <f t="shared" si="6"/>
        <v>29678896</v>
      </c>
      <c r="Q47" s="74">
        <f t="shared" si="6"/>
        <v>-138605948</v>
      </c>
      <c r="R47" s="74">
        <f t="shared" si="6"/>
        <v>1170797226</v>
      </c>
      <c r="S47" s="74">
        <f t="shared" si="6"/>
        <v>-19765597</v>
      </c>
      <c r="T47" s="73">
        <f t="shared" si="6"/>
        <v>448376048</v>
      </c>
      <c r="U47" s="73">
        <f t="shared" si="6"/>
        <v>-545897728</v>
      </c>
      <c r="V47" s="74">
        <f t="shared" si="6"/>
        <v>-117287277</v>
      </c>
      <c r="W47" s="74">
        <f t="shared" si="6"/>
        <v>1004823133</v>
      </c>
      <c r="X47" s="74">
        <f t="shared" si="6"/>
        <v>574552635</v>
      </c>
      <c r="Y47" s="74">
        <f t="shared" si="6"/>
        <v>430270498</v>
      </c>
      <c r="Z47" s="75">
        <f>+IF(X47&lt;&gt;0,+(Y47/X47)*100,0)</f>
        <v>74.887916578783077</v>
      </c>
      <c r="AA47" s="76">
        <f>SUM(AA45:AA46)</f>
        <v>574552635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10433204</v>
      </c>
      <c r="D33" s="6"/>
      <c r="E33" s="7"/>
      <c r="F33" s="8">
        <v>8600000</v>
      </c>
      <c r="G33" s="8">
        <v>1417385</v>
      </c>
      <c r="H33" s="8">
        <v>512187</v>
      </c>
      <c r="I33" s="8">
        <v>1542462</v>
      </c>
      <c r="J33" s="8">
        <v>3472034</v>
      </c>
      <c r="K33" s="8">
        <v>569415</v>
      </c>
      <c r="L33" s="8"/>
      <c r="M33" s="8">
        <v>763037</v>
      </c>
      <c r="N33" s="8">
        <v>1332452</v>
      </c>
      <c r="O33" s="8">
        <v>1031200</v>
      </c>
      <c r="P33" s="8"/>
      <c r="Q33" s="8">
        <v>625000</v>
      </c>
      <c r="R33" s="8">
        <v>1656200</v>
      </c>
      <c r="S33" s="8">
        <v>1316903</v>
      </c>
      <c r="T33" s="8"/>
      <c r="U33" s="8">
        <v>-1920580</v>
      </c>
      <c r="V33" s="8">
        <v>-603677</v>
      </c>
      <c r="W33" s="8">
        <v>5857009</v>
      </c>
      <c r="X33" s="8">
        <v>8600000</v>
      </c>
      <c r="Y33" s="8">
        <v>-2742991</v>
      </c>
      <c r="Z33" s="2">
        <v>-31.895244186046511</v>
      </c>
      <c r="AA33" s="6">
        <v>8600000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10433204</v>
      </c>
      <c r="D35" s="33">
        <f>SUM(D24:D34)</f>
        <v>0</v>
      </c>
      <c r="E35" s="34">
        <f t="shared" si="1"/>
        <v>0</v>
      </c>
      <c r="F35" s="35">
        <f t="shared" si="1"/>
        <v>8600000</v>
      </c>
      <c r="G35" s="35">
        <f t="shared" si="1"/>
        <v>1417385</v>
      </c>
      <c r="H35" s="35">
        <f t="shared" si="1"/>
        <v>512187</v>
      </c>
      <c r="I35" s="35">
        <f t="shared" si="1"/>
        <v>1542462</v>
      </c>
      <c r="J35" s="35">
        <f t="shared" si="1"/>
        <v>3472034</v>
      </c>
      <c r="K35" s="35">
        <f t="shared" si="1"/>
        <v>569415</v>
      </c>
      <c r="L35" s="35">
        <f t="shared" si="1"/>
        <v>0</v>
      </c>
      <c r="M35" s="35">
        <f t="shared" si="1"/>
        <v>763037</v>
      </c>
      <c r="N35" s="35">
        <f t="shared" si="1"/>
        <v>1332452</v>
      </c>
      <c r="O35" s="35">
        <f t="shared" si="1"/>
        <v>1031200</v>
      </c>
      <c r="P35" s="35">
        <f t="shared" si="1"/>
        <v>0</v>
      </c>
      <c r="Q35" s="35">
        <f t="shared" si="1"/>
        <v>625000</v>
      </c>
      <c r="R35" s="35">
        <f t="shared" si="1"/>
        <v>1656200</v>
      </c>
      <c r="S35" s="35">
        <f t="shared" si="1"/>
        <v>1316903</v>
      </c>
      <c r="T35" s="35">
        <f t="shared" si="1"/>
        <v>0</v>
      </c>
      <c r="U35" s="35">
        <f t="shared" si="1"/>
        <v>-1920580</v>
      </c>
      <c r="V35" s="35">
        <f t="shared" si="1"/>
        <v>-603677</v>
      </c>
      <c r="W35" s="35">
        <f t="shared" si="1"/>
        <v>5857009</v>
      </c>
      <c r="X35" s="35">
        <f t="shared" si="1"/>
        <v>8600000</v>
      </c>
      <c r="Y35" s="35">
        <f t="shared" si="1"/>
        <v>-2742991</v>
      </c>
      <c r="Z35" s="36">
        <f>+IF(X35&lt;&gt;0,+(Y35/X35)*100,0)</f>
        <v>-31.895244186046511</v>
      </c>
      <c r="AA35" s="33">
        <f>SUM(AA24:AA34)</f>
        <v>8600000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-10433204</v>
      </c>
      <c r="D37" s="46">
        <f>+D21-D35</f>
        <v>0</v>
      </c>
      <c r="E37" s="47">
        <f t="shared" si="2"/>
        <v>0</v>
      </c>
      <c r="F37" s="48">
        <f t="shared" si="2"/>
        <v>-8600000</v>
      </c>
      <c r="G37" s="48">
        <f t="shared" si="2"/>
        <v>-1417385</v>
      </c>
      <c r="H37" s="48">
        <f t="shared" si="2"/>
        <v>-512187</v>
      </c>
      <c r="I37" s="48">
        <f t="shared" si="2"/>
        <v>-1542462</v>
      </c>
      <c r="J37" s="48">
        <f t="shared" si="2"/>
        <v>-3472034</v>
      </c>
      <c r="K37" s="48">
        <f t="shared" si="2"/>
        <v>-569415</v>
      </c>
      <c r="L37" s="48">
        <f t="shared" si="2"/>
        <v>0</v>
      </c>
      <c r="M37" s="48">
        <f t="shared" si="2"/>
        <v>-763037</v>
      </c>
      <c r="N37" s="48">
        <f t="shared" si="2"/>
        <v>-1332452</v>
      </c>
      <c r="O37" s="48">
        <f t="shared" si="2"/>
        <v>-1031200</v>
      </c>
      <c r="P37" s="48">
        <f t="shared" si="2"/>
        <v>0</v>
      </c>
      <c r="Q37" s="48">
        <f t="shared" si="2"/>
        <v>-625000</v>
      </c>
      <c r="R37" s="48">
        <f t="shared" si="2"/>
        <v>-1656200</v>
      </c>
      <c r="S37" s="48">
        <f t="shared" si="2"/>
        <v>-1316903</v>
      </c>
      <c r="T37" s="48">
        <f t="shared" si="2"/>
        <v>0</v>
      </c>
      <c r="U37" s="48">
        <f t="shared" si="2"/>
        <v>1920580</v>
      </c>
      <c r="V37" s="48">
        <f t="shared" si="2"/>
        <v>603677</v>
      </c>
      <c r="W37" s="48">
        <f t="shared" si="2"/>
        <v>-5857009</v>
      </c>
      <c r="X37" s="48">
        <f>IF(F21=F35,0,X21-X35)</f>
        <v>-8600000</v>
      </c>
      <c r="Y37" s="48">
        <f t="shared" si="2"/>
        <v>2742991</v>
      </c>
      <c r="Z37" s="49">
        <f>+IF(X37&lt;&gt;0,+(Y37/X37)*100,0)</f>
        <v>-31.895244186046511</v>
      </c>
      <c r="AA37" s="46">
        <f>+AA21-AA35</f>
        <v>-8600000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-10433204</v>
      </c>
      <c r="D41" s="56">
        <f>SUM(D37:D40)</f>
        <v>0</v>
      </c>
      <c r="E41" s="57">
        <f t="shared" si="3"/>
        <v>0</v>
      </c>
      <c r="F41" s="58">
        <f t="shared" si="3"/>
        <v>-8600000</v>
      </c>
      <c r="G41" s="58">
        <f t="shared" si="3"/>
        <v>-1417385</v>
      </c>
      <c r="H41" s="58">
        <f t="shared" si="3"/>
        <v>-512187</v>
      </c>
      <c r="I41" s="58">
        <f t="shared" si="3"/>
        <v>-1542462</v>
      </c>
      <c r="J41" s="58">
        <f t="shared" si="3"/>
        <v>-3472034</v>
      </c>
      <c r="K41" s="58">
        <f t="shared" si="3"/>
        <v>-569415</v>
      </c>
      <c r="L41" s="58">
        <f t="shared" si="3"/>
        <v>0</v>
      </c>
      <c r="M41" s="58">
        <f t="shared" si="3"/>
        <v>-763037</v>
      </c>
      <c r="N41" s="58">
        <f t="shared" si="3"/>
        <v>-1332452</v>
      </c>
      <c r="O41" s="58">
        <f t="shared" si="3"/>
        <v>-1031200</v>
      </c>
      <c r="P41" s="58">
        <f t="shared" si="3"/>
        <v>0</v>
      </c>
      <c r="Q41" s="58">
        <f t="shared" si="3"/>
        <v>-625000</v>
      </c>
      <c r="R41" s="58">
        <f t="shared" si="3"/>
        <v>-1656200</v>
      </c>
      <c r="S41" s="58">
        <f t="shared" si="3"/>
        <v>-1316903</v>
      </c>
      <c r="T41" s="58">
        <f t="shared" si="3"/>
        <v>0</v>
      </c>
      <c r="U41" s="58">
        <f t="shared" si="3"/>
        <v>1920580</v>
      </c>
      <c r="V41" s="58">
        <f t="shared" si="3"/>
        <v>603677</v>
      </c>
      <c r="W41" s="58">
        <f t="shared" si="3"/>
        <v>-5857009</v>
      </c>
      <c r="X41" s="58">
        <f t="shared" si="3"/>
        <v>-8600000</v>
      </c>
      <c r="Y41" s="58">
        <f t="shared" si="3"/>
        <v>2742991</v>
      </c>
      <c r="Z41" s="59">
        <f>+IF(X41&lt;&gt;0,+(Y41/X41)*100,0)</f>
        <v>-31.895244186046511</v>
      </c>
      <c r="AA41" s="56">
        <f>SUM(AA37:AA40)</f>
        <v>-8600000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-10433204</v>
      </c>
      <c r="D43" s="64">
        <f>+D41-D42</f>
        <v>0</v>
      </c>
      <c r="E43" s="65">
        <f t="shared" si="4"/>
        <v>0</v>
      </c>
      <c r="F43" s="66">
        <f t="shared" si="4"/>
        <v>-8600000</v>
      </c>
      <c r="G43" s="66">
        <f t="shared" si="4"/>
        <v>-1417385</v>
      </c>
      <c r="H43" s="66">
        <f t="shared" si="4"/>
        <v>-512187</v>
      </c>
      <c r="I43" s="66">
        <f t="shared" si="4"/>
        <v>-1542462</v>
      </c>
      <c r="J43" s="66">
        <f t="shared" si="4"/>
        <v>-3472034</v>
      </c>
      <c r="K43" s="66">
        <f t="shared" si="4"/>
        <v>-569415</v>
      </c>
      <c r="L43" s="66">
        <f t="shared" si="4"/>
        <v>0</v>
      </c>
      <c r="M43" s="66">
        <f t="shared" si="4"/>
        <v>-763037</v>
      </c>
      <c r="N43" s="66">
        <f t="shared" si="4"/>
        <v>-1332452</v>
      </c>
      <c r="O43" s="66">
        <f t="shared" si="4"/>
        <v>-1031200</v>
      </c>
      <c r="P43" s="66">
        <f t="shared" si="4"/>
        <v>0</v>
      </c>
      <c r="Q43" s="66">
        <f t="shared" si="4"/>
        <v>-625000</v>
      </c>
      <c r="R43" s="66">
        <f t="shared" si="4"/>
        <v>-1656200</v>
      </c>
      <c r="S43" s="66">
        <f t="shared" si="4"/>
        <v>-1316903</v>
      </c>
      <c r="T43" s="66">
        <f t="shared" si="4"/>
        <v>0</v>
      </c>
      <c r="U43" s="66">
        <f t="shared" si="4"/>
        <v>1920580</v>
      </c>
      <c r="V43" s="66">
        <f t="shared" si="4"/>
        <v>603677</v>
      </c>
      <c r="W43" s="66">
        <f t="shared" si="4"/>
        <v>-5857009</v>
      </c>
      <c r="X43" s="66">
        <f t="shared" si="4"/>
        <v>-8600000</v>
      </c>
      <c r="Y43" s="66">
        <f t="shared" si="4"/>
        <v>2742991</v>
      </c>
      <c r="Z43" s="67">
        <f>+IF(X43&lt;&gt;0,+(Y43/X43)*100,0)</f>
        <v>-31.895244186046511</v>
      </c>
      <c r="AA43" s="64">
        <f>+AA41-AA42</f>
        <v>-8600000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-10433204</v>
      </c>
      <c r="D45" s="56">
        <f>SUM(D43:D44)</f>
        <v>0</v>
      </c>
      <c r="E45" s="57">
        <f t="shared" si="5"/>
        <v>0</v>
      </c>
      <c r="F45" s="58">
        <f t="shared" si="5"/>
        <v>-8600000</v>
      </c>
      <c r="G45" s="58">
        <f t="shared" si="5"/>
        <v>-1417385</v>
      </c>
      <c r="H45" s="58">
        <f t="shared" si="5"/>
        <v>-512187</v>
      </c>
      <c r="I45" s="58">
        <f t="shared" si="5"/>
        <v>-1542462</v>
      </c>
      <c r="J45" s="58">
        <f t="shared" si="5"/>
        <v>-3472034</v>
      </c>
      <c r="K45" s="58">
        <f t="shared" si="5"/>
        <v>-569415</v>
      </c>
      <c r="L45" s="58">
        <f t="shared" si="5"/>
        <v>0</v>
      </c>
      <c r="M45" s="58">
        <f t="shared" si="5"/>
        <v>-763037</v>
      </c>
      <c r="N45" s="58">
        <f t="shared" si="5"/>
        <v>-1332452</v>
      </c>
      <c r="O45" s="58">
        <f t="shared" si="5"/>
        <v>-1031200</v>
      </c>
      <c r="P45" s="58">
        <f t="shared" si="5"/>
        <v>0</v>
      </c>
      <c r="Q45" s="58">
        <f t="shared" si="5"/>
        <v>-625000</v>
      </c>
      <c r="R45" s="58">
        <f t="shared" si="5"/>
        <v>-1656200</v>
      </c>
      <c r="S45" s="58">
        <f t="shared" si="5"/>
        <v>-1316903</v>
      </c>
      <c r="T45" s="58">
        <f t="shared" si="5"/>
        <v>0</v>
      </c>
      <c r="U45" s="58">
        <f t="shared" si="5"/>
        <v>1920580</v>
      </c>
      <c r="V45" s="58">
        <f t="shared" si="5"/>
        <v>603677</v>
      </c>
      <c r="W45" s="58">
        <f t="shared" si="5"/>
        <v>-5857009</v>
      </c>
      <c r="X45" s="58">
        <f t="shared" si="5"/>
        <v>-8600000</v>
      </c>
      <c r="Y45" s="58">
        <f t="shared" si="5"/>
        <v>2742991</v>
      </c>
      <c r="Z45" s="59">
        <f>+IF(X45&lt;&gt;0,+(Y45/X45)*100,0)</f>
        <v>-31.895244186046511</v>
      </c>
      <c r="AA45" s="56">
        <f>SUM(AA43:AA44)</f>
        <v>-8600000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-10433204</v>
      </c>
      <c r="D47" s="71">
        <f>SUM(D45:D46)</f>
        <v>0</v>
      </c>
      <c r="E47" s="72">
        <f t="shared" si="6"/>
        <v>0</v>
      </c>
      <c r="F47" s="73">
        <f t="shared" si="6"/>
        <v>-8600000</v>
      </c>
      <c r="G47" s="73">
        <f t="shared" si="6"/>
        <v>-1417385</v>
      </c>
      <c r="H47" s="74">
        <f t="shared" si="6"/>
        <v>-512187</v>
      </c>
      <c r="I47" s="74">
        <f t="shared" si="6"/>
        <v>-1542462</v>
      </c>
      <c r="J47" s="74">
        <f t="shared" si="6"/>
        <v>-3472034</v>
      </c>
      <c r="K47" s="74">
        <f t="shared" si="6"/>
        <v>-569415</v>
      </c>
      <c r="L47" s="74">
        <f t="shared" si="6"/>
        <v>0</v>
      </c>
      <c r="M47" s="73">
        <f t="shared" si="6"/>
        <v>-763037</v>
      </c>
      <c r="N47" s="73">
        <f t="shared" si="6"/>
        <v>-1332452</v>
      </c>
      <c r="O47" s="74">
        <f t="shared" si="6"/>
        <v>-1031200</v>
      </c>
      <c r="P47" s="74">
        <f t="shared" si="6"/>
        <v>0</v>
      </c>
      <c r="Q47" s="74">
        <f t="shared" si="6"/>
        <v>-625000</v>
      </c>
      <c r="R47" s="74">
        <f t="shared" si="6"/>
        <v>-1656200</v>
      </c>
      <c r="S47" s="74">
        <f t="shared" si="6"/>
        <v>-1316903</v>
      </c>
      <c r="T47" s="73">
        <f t="shared" si="6"/>
        <v>0</v>
      </c>
      <c r="U47" s="73">
        <f t="shared" si="6"/>
        <v>1920580</v>
      </c>
      <c r="V47" s="74">
        <f t="shared" si="6"/>
        <v>603677</v>
      </c>
      <c r="W47" s="74">
        <f t="shared" si="6"/>
        <v>-5857009</v>
      </c>
      <c r="X47" s="74">
        <f t="shared" si="6"/>
        <v>-8600000</v>
      </c>
      <c r="Y47" s="74">
        <f t="shared" si="6"/>
        <v>2742991</v>
      </c>
      <c r="Z47" s="75">
        <f>+IF(X47&lt;&gt;0,+(Y47/X47)*100,0)</f>
        <v>-31.895244186046511</v>
      </c>
      <c r="AA47" s="76">
        <f>SUM(AA45:AA46)</f>
        <v>-8600000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842714</v>
      </c>
      <c r="D24" s="6"/>
      <c r="E24" s="7">
        <v>931969</v>
      </c>
      <c r="F24" s="8">
        <v>841785</v>
      </c>
      <c r="G24" s="8">
        <v>60048</v>
      </c>
      <c r="H24" s="8">
        <v>60048</v>
      </c>
      <c r="I24" s="8">
        <v>60048</v>
      </c>
      <c r="J24" s="8">
        <v>180144</v>
      </c>
      <c r="K24" s="8">
        <v>68021</v>
      </c>
      <c r="L24" s="8">
        <v>62041</v>
      </c>
      <c r="M24" s="8">
        <v>67713</v>
      </c>
      <c r="N24" s="8">
        <v>197775</v>
      </c>
      <c r="O24" s="8">
        <v>90791</v>
      </c>
      <c r="P24" s="8">
        <v>92898</v>
      </c>
      <c r="Q24" s="8">
        <v>63359</v>
      </c>
      <c r="R24" s="8">
        <v>247048</v>
      </c>
      <c r="S24" s="8">
        <v>63359</v>
      </c>
      <c r="T24" s="8">
        <v>63359</v>
      </c>
      <c r="U24" s="8">
        <v>63359</v>
      </c>
      <c r="V24" s="8">
        <v>190077</v>
      </c>
      <c r="W24" s="8">
        <v>815044</v>
      </c>
      <c r="X24" s="8">
        <v>841785</v>
      </c>
      <c r="Y24" s="8">
        <v>-26741</v>
      </c>
      <c r="Z24" s="2">
        <v>-3.1767018894373265</v>
      </c>
      <c r="AA24" s="6">
        <v>841785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65982</v>
      </c>
      <c r="D30" s="6"/>
      <c r="E30" s="7">
        <v>100000</v>
      </c>
      <c r="F30" s="8">
        <v>126996</v>
      </c>
      <c r="G30" s="8"/>
      <c r="H30" s="8"/>
      <c r="I30" s="8">
        <v>126996</v>
      </c>
      <c r="J30" s="8">
        <v>126996</v>
      </c>
      <c r="K30" s="8"/>
      <c r="L30" s="8"/>
      <c r="M30" s="8"/>
      <c r="N30" s="8"/>
      <c r="O30" s="8"/>
      <c r="P30" s="8"/>
      <c r="Q30" s="8">
        <v>1927</v>
      </c>
      <c r="R30" s="8">
        <v>1927</v>
      </c>
      <c r="S30" s="8"/>
      <c r="T30" s="8"/>
      <c r="U30" s="8"/>
      <c r="V30" s="8"/>
      <c r="W30" s="8">
        <v>128923</v>
      </c>
      <c r="X30" s="8">
        <v>126996</v>
      </c>
      <c r="Y30" s="8">
        <v>1927</v>
      </c>
      <c r="Z30" s="2">
        <v>1.5173706258464834</v>
      </c>
      <c r="AA30" s="6">
        <v>126996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45872</v>
      </c>
      <c r="D33" s="6"/>
      <c r="E33" s="7">
        <v>78330</v>
      </c>
      <c r="F33" s="8">
        <v>53330</v>
      </c>
      <c r="G33" s="8">
        <v>480</v>
      </c>
      <c r="H33" s="8">
        <v>1602</v>
      </c>
      <c r="I33" s="8">
        <v>2677</v>
      </c>
      <c r="J33" s="8">
        <v>4759</v>
      </c>
      <c r="K33" s="8">
        <v>725</v>
      </c>
      <c r="L33" s="8">
        <v>534</v>
      </c>
      <c r="M33" s="8">
        <v>3892</v>
      </c>
      <c r="N33" s="8">
        <v>5151</v>
      </c>
      <c r="O33" s="8">
        <v>4894</v>
      </c>
      <c r="P33" s="8">
        <v>17776</v>
      </c>
      <c r="Q33" s="8">
        <v>4064</v>
      </c>
      <c r="R33" s="8">
        <v>26734</v>
      </c>
      <c r="S33" s="8">
        <v>18572</v>
      </c>
      <c r="T33" s="8">
        <v>4287</v>
      </c>
      <c r="U33" s="8">
        <v>7808</v>
      </c>
      <c r="V33" s="8">
        <v>30667</v>
      </c>
      <c r="W33" s="8">
        <v>67311</v>
      </c>
      <c r="X33" s="8">
        <v>53330</v>
      </c>
      <c r="Y33" s="8">
        <v>13981</v>
      </c>
      <c r="Z33" s="2">
        <v>26.216013500843804</v>
      </c>
      <c r="AA33" s="6">
        <v>53330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954568</v>
      </c>
      <c r="D35" s="33">
        <f>SUM(D24:D34)</f>
        <v>0</v>
      </c>
      <c r="E35" s="34">
        <f t="shared" si="1"/>
        <v>1110299</v>
      </c>
      <c r="F35" s="35">
        <f t="shared" si="1"/>
        <v>1022111</v>
      </c>
      <c r="G35" s="35">
        <f t="shared" si="1"/>
        <v>60528</v>
      </c>
      <c r="H35" s="35">
        <f t="shared" si="1"/>
        <v>61650</v>
      </c>
      <c r="I35" s="35">
        <f t="shared" si="1"/>
        <v>189721</v>
      </c>
      <c r="J35" s="35">
        <f t="shared" si="1"/>
        <v>311899</v>
      </c>
      <c r="K35" s="35">
        <f t="shared" si="1"/>
        <v>68746</v>
      </c>
      <c r="L35" s="35">
        <f t="shared" si="1"/>
        <v>62575</v>
      </c>
      <c r="M35" s="35">
        <f t="shared" si="1"/>
        <v>71605</v>
      </c>
      <c r="N35" s="35">
        <f t="shared" si="1"/>
        <v>202926</v>
      </c>
      <c r="O35" s="35">
        <f t="shared" si="1"/>
        <v>95685</v>
      </c>
      <c r="P35" s="35">
        <f t="shared" si="1"/>
        <v>110674</v>
      </c>
      <c r="Q35" s="35">
        <f t="shared" si="1"/>
        <v>69350</v>
      </c>
      <c r="R35" s="35">
        <f t="shared" si="1"/>
        <v>275709</v>
      </c>
      <c r="S35" s="35">
        <f t="shared" si="1"/>
        <v>81931</v>
      </c>
      <c r="T35" s="35">
        <f t="shared" si="1"/>
        <v>67646</v>
      </c>
      <c r="U35" s="35">
        <f t="shared" si="1"/>
        <v>71167</v>
      </c>
      <c r="V35" s="35">
        <f t="shared" si="1"/>
        <v>220744</v>
      </c>
      <c r="W35" s="35">
        <f t="shared" si="1"/>
        <v>1011278</v>
      </c>
      <c r="X35" s="35">
        <f t="shared" si="1"/>
        <v>1022111</v>
      </c>
      <c r="Y35" s="35">
        <f t="shared" si="1"/>
        <v>-10833</v>
      </c>
      <c r="Z35" s="36">
        <f>+IF(X35&lt;&gt;0,+(Y35/X35)*100,0)</f>
        <v>-1.0598653179547035</v>
      </c>
      <c r="AA35" s="33">
        <f>SUM(AA24:AA34)</f>
        <v>1022111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-954568</v>
      </c>
      <c r="D37" s="46">
        <f>+D21-D35</f>
        <v>0</v>
      </c>
      <c r="E37" s="47">
        <f t="shared" si="2"/>
        <v>-1110299</v>
      </c>
      <c r="F37" s="48">
        <f t="shared" si="2"/>
        <v>-1022111</v>
      </c>
      <c r="G37" s="48">
        <f t="shared" si="2"/>
        <v>-60528</v>
      </c>
      <c r="H37" s="48">
        <f t="shared" si="2"/>
        <v>-61650</v>
      </c>
      <c r="I37" s="48">
        <f t="shared" si="2"/>
        <v>-189721</v>
      </c>
      <c r="J37" s="48">
        <f t="shared" si="2"/>
        <v>-311899</v>
      </c>
      <c r="K37" s="48">
        <f t="shared" si="2"/>
        <v>-68746</v>
      </c>
      <c r="L37" s="48">
        <f t="shared" si="2"/>
        <v>-62575</v>
      </c>
      <c r="M37" s="48">
        <f t="shared" si="2"/>
        <v>-71605</v>
      </c>
      <c r="N37" s="48">
        <f t="shared" si="2"/>
        <v>-202926</v>
      </c>
      <c r="O37" s="48">
        <f t="shared" si="2"/>
        <v>-95685</v>
      </c>
      <c r="P37" s="48">
        <f t="shared" si="2"/>
        <v>-110674</v>
      </c>
      <c r="Q37" s="48">
        <f t="shared" si="2"/>
        <v>-69350</v>
      </c>
      <c r="R37" s="48">
        <f t="shared" si="2"/>
        <v>-275709</v>
      </c>
      <c r="S37" s="48">
        <f t="shared" si="2"/>
        <v>-81931</v>
      </c>
      <c r="T37" s="48">
        <f t="shared" si="2"/>
        <v>-67646</v>
      </c>
      <c r="U37" s="48">
        <f t="shared" si="2"/>
        <v>-71167</v>
      </c>
      <c r="V37" s="48">
        <f t="shared" si="2"/>
        <v>-220744</v>
      </c>
      <c r="W37" s="48">
        <f t="shared" si="2"/>
        <v>-1011278</v>
      </c>
      <c r="X37" s="48">
        <f>IF(F21=F35,0,X21-X35)</f>
        <v>-1022111</v>
      </c>
      <c r="Y37" s="48">
        <f t="shared" si="2"/>
        <v>10833</v>
      </c>
      <c r="Z37" s="49">
        <f>+IF(X37&lt;&gt;0,+(Y37/X37)*100,0)</f>
        <v>-1.0598653179547035</v>
      </c>
      <c r="AA37" s="46">
        <f>+AA21-AA35</f>
        <v>-1022111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-954568</v>
      </c>
      <c r="D41" s="56">
        <f>SUM(D37:D40)</f>
        <v>0</v>
      </c>
      <c r="E41" s="57">
        <f t="shared" si="3"/>
        <v>-1110299</v>
      </c>
      <c r="F41" s="58">
        <f t="shared" si="3"/>
        <v>-1022111</v>
      </c>
      <c r="G41" s="58">
        <f t="shared" si="3"/>
        <v>-60528</v>
      </c>
      <c r="H41" s="58">
        <f t="shared" si="3"/>
        <v>-61650</v>
      </c>
      <c r="I41" s="58">
        <f t="shared" si="3"/>
        <v>-189721</v>
      </c>
      <c r="J41" s="58">
        <f t="shared" si="3"/>
        <v>-311899</v>
      </c>
      <c r="K41" s="58">
        <f t="shared" si="3"/>
        <v>-68746</v>
      </c>
      <c r="L41" s="58">
        <f t="shared" si="3"/>
        <v>-62575</v>
      </c>
      <c r="M41" s="58">
        <f t="shared" si="3"/>
        <v>-71605</v>
      </c>
      <c r="N41" s="58">
        <f t="shared" si="3"/>
        <v>-202926</v>
      </c>
      <c r="O41" s="58">
        <f t="shared" si="3"/>
        <v>-95685</v>
      </c>
      <c r="P41" s="58">
        <f t="shared" si="3"/>
        <v>-110674</v>
      </c>
      <c r="Q41" s="58">
        <f t="shared" si="3"/>
        <v>-69350</v>
      </c>
      <c r="R41" s="58">
        <f t="shared" si="3"/>
        <v>-275709</v>
      </c>
      <c r="S41" s="58">
        <f t="shared" si="3"/>
        <v>-81931</v>
      </c>
      <c r="T41" s="58">
        <f t="shared" si="3"/>
        <v>-67646</v>
      </c>
      <c r="U41" s="58">
        <f t="shared" si="3"/>
        <v>-71167</v>
      </c>
      <c r="V41" s="58">
        <f t="shared" si="3"/>
        <v>-220744</v>
      </c>
      <c r="W41" s="58">
        <f t="shared" si="3"/>
        <v>-1011278</v>
      </c>
      <c r="X41" s="58">
        <f t="shared" si="3"/>
        <v>-1022111</v>
      </c>
      <c r="Y41" s="58">
        <f t="shared" si="3"/>
        <v>10833</v>
      </c>
      <c r="Z41" s="59">
        <f>+IF(X41&lt;&gt;0,+(Y41/X41)*100,0)</f>
        <v>-1.0598653179547035</v>
      </c>
      <c r="AA41" s="56">
        <f>SUM(AA37:AA40)</f>
        <v>-1022111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-954568</v>
      </c>
      <c r="D43" s="64">
        <f>+D41-D42</f>
        <v>0</v>
      </c>
      <c r="E43" s="65">
        <f t="shared" si="4"/>
        <v>-1110299</v>
      </c>
      <c r="F43" s="66">
        <f t="shared" si="4"/>
        <v>-1022111</v>
      </c>
      <c r="G43" s="66">
        <f t="shared" si="4"/>
        <v>-60528</v>
      </c>
      <c r="H43" s="66">
        <f t="shared" si="4"/>
        <v>-61650</v>
      </c>
      <c r="I43" s="66">
        <f t="shared" si="4"/>
        <v>-189721</v>
      </c>
      <c r="J43" s="66">
        <f t="shared" si="4"/>
        <v>-311899</v>
      </c>
      <c r="K43" s="66">
        <f t="shared" si="4"/>
        <v>-68746</v>
      </c>
      <c r="L43" s="66">
        <f t="shared" si="4"/>
        <v>-62575</v>
      </c>
      <c r="M43" s="66">
        <f t="shared" si="4"/>
        <v>-71605</v>
      </c>
      <c r="N43" s="66">
        <f t="shared" si="4"/>
        <v>-202926</v>
      </c>
      <c r="O43" s="66">
        <f t="shared" si="4"/>
        <v>-95685</v>
      </c>
      <c r="P43" s="66">
        <f t="shared" si="4"/>
        <v>-110674</v>
      </c>
      <c r="Q43" s="66">
        <f t="shared" si="4"/>
        <v>-69350</v>
      </c>
      <c r="R43" s="66">
        <f t="shared" si="4"/>
        <v>-275709</v>
      </c>
      <c r="S43" s="66">
        <f t="shared" si="4"/>
        <v>-81931</v>
      </c>
      <c r="T43" s="66">
        <f t="shared" si="4"/>
        <v>-67646</v>
      </c>
      <c r="U43" s="66">
        <f t="shared" si="4"/>
        <v>-71167</v>
      </c>
      <c r="V43" s="66">
        <f t="shared" si="4"/>
        <v>-220744</v>
      </c>
      <c r="W43" s="66">
        <f t="shared" si="4"/>
        <v>-1011278</v>
      </c>
      <c r="X43" s="66">
        <f t="shared" si="4"/>
        <v>-1022111</v>
      </c>
      <c r="Y43" s="66">
        <f t="shared" si="4"/>
        <v>10833</v>
      </c>
      <c r="Z43" s="67">
        <f>+IF(X43&lt;&gt;0,+(Y43/X43)*100,0)</f>
        <v>-1.0598653179547035</v>
      </c>
      <c r="AA43" s="64">
        <f>+AA41-AA42</f>
        <v>-1022111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-954568</v>
      </c>
      <c r="D45" s="56">
        <f>SUM(D43:D44)</f>
        <v>0</v>
      </c>
      <c r="E45" s="57">
        <f t="shared" si="5"/>
        <v>-1110299</v>
      </c>
      <c r="F45" s="58">
        <f t="shared" si="5"/>
        <v>-1022111</v>
      </c>
      <c r="G45" s="58">
        <f t="shared" si="5"/>
        <v>-60528</v>
      </c>
      <c r="H45" s="58">
        <f t="shared" si="5"/>
        <v>-61650</v>
      </c>
      <c r="I45" s="58">
        <f t="shared" si="5"/>
        <v>-189721</v>
      </c>
      <c r="J45" s="58">
        <f t="shared" si="5"/>
        <v>-311899</v>
      </c>
      <c r="K45" s="58">
        <f t="shared" si="5"/>
        <v>-68746</v>
      </c>
      <c r="L45" s="58">
        <f t="shared" si="5"/>
        <v>-62575</v>
      </c>
      <c r="M45" s="58">
        <f t="shared" si="5"/>
        <v>-71605</v>
      </c>
      <c r="N45" s="58">
        <f t="shared" si="5"/>
        <v>-202926</v>
      </c>
      <c r="O45" s="58">
        <f t="shared" si="5"/>
        <v>-95685</v>
      </c>
      <c r="P45" s="58">
        <f t="shared" si="5"/>
        <v>-110674</v>
      </c>
      <c r="Q45" s="58">
        <f t="shared" si="5"/>
        <v>-69350</v>
      </c>
      <c r="R45" s="58">
        <f t="shared" si="5"/>
        <v>-275709</v>
      </c>
      <c r="S45" s="58">
        <f t="shared" si="5"/>
        <v>-81931</v>
      </c>
      <c r="T45" s="58">
        <f t="shared" si="5"/>
        <v>-67646</v>
      </c>
      <c r="U45" s="58">
        <f t="shared" si="5"/>
        <v>-71167</v>
      </c>
      <c r="V45" s="58">
        <f t="shared" si="5"/>
        <v>-220744</v>
      </c>
      <c r="W45" s="58">
        <f t="shared" si="5"/>
        <v>-1011278</v>
      </c>
      <c r="X45" s="58">
        <f t="shared" si="5"/>
        <v>-1022111</v>
      </c>
      <c r="Y45" s="58">
        <f t="shared" si="5"/>
        <v>10833</v>
      </c>
      <c r="Z45" s="59">
        <f>+IF(X45&lt;&gt;0,+(Y45/X45)*100,0)</f>
        <v>-1.0598653179547035</v>
      </c>
      <c r="AA45" s="56">
        <f>SUM(AA43:AA44)</f>
        <v>-1022111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-954568</v>
      </c>
      <c r="D47" s="71">
        <f>SUM(D45:D46)</f>
        <v>0</v>
      </c>
      <c r="E47" s="72">
        <f t="shared" si="6"/>
        <v>-1110299</v>
      </c>
      <c r="F47" s="73">
        <f t="shared" si="6"/>
        <v>-1022111</v>
      </c>
      <c r="G47" s="73">
        <f t="shared" si="6"/>
        <v>-60528</v>
      </c>
      <c r="H47" s="74">
        <f t="shared" si="6"/>
        <v>-61650</v>
      </c>
      <c r="I47" s="74">
        <f t="shared" si="6"/>
        <v>-189721</v>
      </c>
      <c r="J47" s="74">
        <f t="shared" si="6"/>
        <v>-311899</v>
      </c>
      <c r="K47" s="74">
        <f t="shared" si="6"/>
        <v>-68746</v>
      </c>
      <c r="L47" s="74">
        <f t="shared" si="6"/>
        <v>-62575</v>
      </c>
      <c r="M47" s="73">
        <f t="shared" si="6"/>
        <v>-71605</v>
      </c>
      <c r="N47" s="73">
        <f t="shared" si="6"/>
        <v>-202926</v>
      </c>
      <c r="O47" s="74">
        <f t="shared" si="6"/>
        <v>-95685</v>
      </c>
      <c r="P47" s="74">
        <f t="shared" si="6"/>
        <v>-110674</v>
      </c>
      <c r="Q47" s="74">
        <f t="shared" si="6"/>
        <v>-69350</v>
      </c>
      <c r="R47" s="74">
        <f t="shared" si="6"/>
        <v>-275709</v>
      </c>
      <c r="S47" s="74">
        <f t="shared" si="6"/>
        <v>-81931</v>
      </c>
      <c r="T47" s="73">
        <f t="shared" si="6"/>
        <v>-67646</v>
      </c>
      <c r="U47" s="73">
        <f t="shared" si="6"/>
        <v>-71167</v>
      </c>
      <c r="V47" s="74">
        <f t="shared" si="6"/>
        <v>-220744</v>
      </c>
      <c r="W47" s="74">
        <f t="shared" si="6"/>
        <v>-1011278</v>
      </c>
      <c r="X47" s="74">
        <f t="shared" si="6"/>
        <v>-1022111</v>
      </c>
      <c r="Y47" s="74">
        <f t="shared" si="6"/>
        <v>10833</v>
      </c>
      <c r="Z47" s="75">
        <f>+IF(X47&lt;&gt;0,+(Y47/X47)*100,0)</f>
        <v>-1.0598653179547035</v>
      </c>
      <c r="AA47" s="76">
        <f>SUM(AA45:AA46)</f>
        <v>-1022111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46642014</v>
      </c>
      <c r="D6" s="6"/>
      <c r="E6" s="7">
        <v>63571045</v>
      </c>
      <c r="F6" s="8">
        <v>60356297</v>
      </c>
      <c r="G6" s="8">
        <v>236910</v>
      </c>
      <c r="H6" s="8">
        <v>5627484</v>
      </c>
      <c r="I6" s="8">
        <v>5429756</v>
      </c>
      <c r="J6" s="8">
        <v>11294150</v>
      </c>
      <c r="K6" s="8">
        <v>4896480</v>
      </c>
      <c r="L6" s="8">
        <v>4837781</v>
      </c>
      <c r="M6" s="8">
        <v>4611283</v>
      </c>
      <c r="N6" s="8">
        <v>14345544</v>
      </c>
      <c r="O6" s="8">
        <v>4936058</v>
      </c>
      <c r="P6" s="8">
        <v>4469635</v>
      </c>
      <c r="Q6" s="8">
        <v>4214588</v>
      </c>
      <c r="R6" s="8">
        <v>13620281</v>
      </c>
      <c r="S6" s="8">
        <v>4661553</v>
      </c>
      <c r="T6" s="8">
        <v>4925753</v>
      </c>
      <c r="U6" s="8">
        <v>10651285</v>
      </c>
      <c r="V6" s="8">
        <v>20238591</v>
      </c>
      <c r="W6" s="8">
        <v>59498566</v>
      </c>
      <c r="X6" s="8">
        <v>60356297</v>
      </c>
      <c r="Y6" s="8">
        <v>-857731</v>
      </c>
      <c r="Z6" s="2">
        <v>-1.4211126968243264</v>
      </c>
      <c r="AA6" s="6">
        <v>60356297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1382820</v>
      </c>
      <c r="D15" s="6"/>
      <c r="E15" s="7"/>
      <c r="F15" s="8"/>
      <c r="G15" s="8"/>
      <c r="H15" s="8">
        <v>15000</v>
      </c>
      <c r="I15" s="8">
        <v>-50102</v>
      </c>
      <c r="J15" s="8">
        <v>-35102</v>
      </c>
      <c r="K15" s="8">
        <v>25000</v>
      </c>
      <c r="L15" s="8">
        <v>15000</v>
      </c>
      <c r="M15" s="8">
        <v>15000</v>
      </c>
      <c r="N15" s="8">
        <v>55000</v>
      </c>
      <c r="O15" s="8">
        <v>95000</v>
      </c>
      <c r="P15" s="8">
        <v>-30000</v>
      </c>
      <c r="Q15" s="8">
        <v>-28696</v>
      </c>
      <c r="R15" s="8">
        <v>36304</v>
      </c>
      <c r="S15" s="8"/>
      <c r="T15" s="8"/>
      <c r="U15" s="8">
        <v>15000</v>
      </c>
      <c r="V15" s="8">
        <v>15000</v>
      </c>
      <c r="W15" s="8">
        <v>71202</v>
      </c>
      <c r="X15" s="8"/>
      <c r="Y15" s="8">
        <v>71202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48024834</v>
      </c>
      <c r="D21" s="33">
        <f t="shared" si="0"/>
        <v>0</v>
      </c>
      <c r="E21" s="34">
        <f t="shared" si="0"/>
        <v>63571045</v>
      </c>
      <c r="F21" s="35">
        <f t="shared" si="0"/>
        <v>60356297</v>
      </c>
      <c r="G21" s="35">
        <f t="shared" si="0"/>
        <v>236910</v>
      </c>
      <c r="H21" s="35">
        <f t="shared" si="0"/>
        <v>5642484</v>
      </c>
      <c r="I21" s="35">
        <f t="shared" si="0"/>
        <v>5379654</v>
      </c>
      <c r="J21" s="35">
        <f t="shared" si="0"/>
        <v>11259048</v>
      </c>
      <c r="K21" s="35">
        <f t="shared" si="0"/>
        <v>4921480</v>
      </c>
      <c r="L21" s="35">
        <f t="shared" si="0"/>
        <v>4852781</v>
      </c>
      <c r="M21" s="35">
        <f t="shared" si="0"/>
        <v>4626283</v>
      </c>
      <c r="N21" s="35">
        <f t="shared" si="0"/>
        <v>14400544</v>
      </c>
      <c r="O21" s="35">
        <f t="shared" si="0"/>
        <v>5031058</v>
      </c>
      <c r="P21" s="35">
        <f t="shared" si="0"/>
        <v>4439635</v>
      </c>
      <c r="Q21" s="35">
        <f t="shared" si="0"/>
        <v>4185892</v>
      </c>
      <c r="R21" s="35">
        <f t="shared" si="0"/>
        <v>13656585</v>
      </c>
      <c r="S21" s="35">
        <f t="shared" si="0"/>
        <v>4661553</v>
      </c>
      <c r="T21" s="35">
        <f t="shared" si="0"/>
        <v>4925753</v>
      </c>
      <c r="U21" s="35">
        <f t="shared" si="0"/>
        <v>10666285</v>
      </c>
      <c r="V21" s="35">
        <f t="shared" si="0"/>
        <v>20253591</v>
      </c>
      <c r="W21" s="35">
        <f t="shared" si="0"/>
        <v>59569768</v>
      </c>
      <c r="X21" s="35">
        <f t="shared" si="0"/>
        <v>60356297</v>
      </c>
      <c r="Y21" s="35">
        <f t="shared" si="0"/>
        <v>-786529</v>
      </c>
      <c r="Z21" s="36">
        <f>+IF(X21&lt;&gt;0,+(Y21/X21)*100,0)</f>
        <v>-1.3031432329256383</v>
      </c>
      <c r="AA21" s="33">
        <f>SUM(AA5:AA20)</f>
        <v>60356297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3965454</v>
      </c>
      <c r="D24" s="6"/>
      <c r="E24" s="7">
        <v>14803176</v>
      </c>
      <c r="F24" s="8">
        <v>14803176</v>
      </c>
      <c r="G24" s="8">
        <v>594583</v>
      </c>
      <c r="H24" s="8">
        <v>383415</v>
      </c>
      <c r="I24" s="8">
        <v>312873</v>
      </c>
      <c r="J24" s="8">
        <v>1290871</v>
      </c>
      <c r="K24" s="8">
        <v>422110</v>
      </c>
      <c r="L24" s="8">
        <v>427235</v>
      </c>
      <c r="M24" s="8">
        <v>368115</v>
      </c>
      <c r="N24" s="8">
        <v>1217460</v>
      </c>
      <c r="O24" s="8">
        <v>525345</v>
      </c>
      <c r="P24" s="8">
        <v>461584</v>
      </c>
      <c r="Q24" s="8">
        <v>396115</v>
      </c>
      <c r="R24" s="8">
        <v>1383044</v>
      </c>
      <c r="S24" s="8">
        <v>420312</v>
      </c>
      <c r="T24" s="8">
        <v>358222</v>
      </c>
      <c r="U24" s="8">
        <v>373940</v>
      </c>
      <c r="V24" s="8">
        <v>1152474</v>
      </c>
      <c r="W24" s="8">
        <v>5043849</v>
      </c>
      <c r="X24" s="8">
        <v>14803176</v>
      </c>
      <c r="Y24" s="8">
        <v>-9759327</v>
      </c>
      <c r="Z24" s="2">
        <v>-65.927251016943927</v>
      </c>
      <c r="AA24" s="6">
        <v>14803176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270517</v>
      </c>
      <c r="D28" s="6"/>
      <c r="E28" s="7">
        <v>1066204</v>
      </c>
      <c r="F28" s="8">
        <v>1066204</v>
      </c>
      <c r="G28" s="8"/>
      <c r="H28" s="8">
        <v>5796</v>
      </c>
      <c r="I28" s="8">
        <v>6891</v>
      </c>
      <c r="J28" s="8">
        <v>12687</v>
      </c>
      <c r="K28" s="8">
        <v>26642</v>
      </c>
      <c r="L28" s="8">
        <v>4992</v>
      </c>
      <c r="M28" s="8">
        <v>1059</v>
      </c>
      <c r="N28" s="8">
        <v>32693</v>
      </c>
      <c r="O28" s="8">
        <v>4058</v>
      </c>
      <c r="P28" s="8">
        <v>2915</v>
      </c>
      <c r="Q28" s="8">
        <v>8431</v>
      </c>
      <c r="R28" s="8">
        <v>15404</v>
      </c>
      <c r="S28" s="8">
        <v>10171</v>
      </c>
      <c r="T28" s="8">
        <v>80375</v>
      </c>
      <c r="U28" s="8">
        <v>48031</v>
      </c>
      <c r="V28" s="8">
        <v>138577</v>
      </c>
      <c r="W28" s="8">
        <v>199361</v>
      </c>
      <c r="X28" s="8">
        <v>1066204</v>
      </c>
      <c r="Y28" s="8">
        <v>-866843</v>
      </c>
      <c r="Z28" s="2">
        <v>-81.301795903973357</v>
      </c>
      <c r="AA28" s="6">
        <v>1066204</v>
      </c>
    </row>
    <row r="29" spans="1:27" ht="13.5" x14ac:dyDescent="0.25">
      <c r="A29" s="25" t="s">
        <v>55</v>
      </c>
      <c r="B29" s="24" t="s">
        <v>32</v>
      </c>
      <c r="C29" s="6">
        <v>186778543</v>
      </c>
      <c r="D29" s="6"/>
      <c r="E29" s="7">
        <v>198756400</v>
      </c>
      <c r="F29" s="8">
        <v>202638024</v>
      </c>
      <c r="G29" s="8"/>
      <c r="H29" s="8">
        <v>27251453</v>
      </c>
      <c r="I29" s="8">
        <v>26692594</v>
      </c>
      <c r="J29" s="8">
        <v>53944047</v>
      </c>
      <c r="K29" s="8">
        <v>16035016</v>
      </c>
      <c r="L29" s="8">
        <v>16209331</v>
      </c>
      <c r="M29" s="8">
        <v>15130618</v>
      </c>
      <c r="N29" s="8">
        <v>47374965</v>
      </c>
      <c r="O29" s="8">
        <v>15373867</v>
      </c>
      <c r="P29" s="8">
        <v>14930205</v>
      </c>
      <c r="Q29" s="8">
        <v>13755548</v>
      </c>
      <c r="R29" s="8">
        <v>44059620</v>
      </c>
      <c r="S29" s="8">
        <v>15165132</v>
      </c>
      <c r="T29" s="8">
        <v>15202819</v>
      </c>
      <c r="U29" s="8">
        <v>15862664</v>
      </c>
      <c r="V29" s="8">
        <v>46230615</v>
      </c>
      <c r="W29" s="8">
        <v>191609247</v>
      </c>
      <c r="X29" s="8">
        <v>202638024</v>
      </c>
      <c r="Y29" s="8">
        <v>-11028777</v>
      </c>
      <c r="Z29" s="2">
        <v>-5.4425999535013228</v>
      </c>
      <c r="AA29" s="6">
        <v>202638024</v>
      </c>
    </row>
    <row r="30" spans="1:27" ht="13.5" x14ac:dyDescent="0.25">
      <c r="A30" s="25" t="s">
        <v>56</v>
      </c>
      <c r="B30" s="24" t="s">
        <v>32</v>
      </c>
      <c r="C30" s="6">
        <v>-54743</v>
      </c>
      <c r="D30" s="6"/>
      <c r="E30" s="7">
        <v>5508</v>
      </c>
      <c r="F30" s="8">
        <v>1675508</v>
      </c>
      <c r="G30" s="8"/>
      <c r="H30" s="8">
        <v>-22343</v>
      </c>
      <c r="I30" s="8">
        <v>-25183</v>
      </c>
      <c r="J30" s="8">
        <v>-47526</v>
      </c>
      <c r="K30" s="8">
        <v>288861</v>
      </c>
      <c r="L30" s="8">
        <v>383019</v>
      </c>
      <c r="M30" s="8">
        <v>253304</v>
      </c>
      <c r="N30" s="8">
        <v>925184</v>
      </c>
      <c r="O30" s="8">
        <v>348032</v>
      </c>
      <c r="P30" s="8">
        <v>410745</v>
      </c>
      <c r="Q30" s="8">
        <v>-7110</v>
      </c>
      <c r="R30" s="8">
        <v>751667</v>
      </c>
      <c r="S30" s="8">
        <v>-121671</v>
      </c>
      <c r="T30" s="8">
        <v>-82471</v>
      </c>
      <c r="U30" s="8">
        <v>-73468</v>
      </c>
      <c r="V30" s="8">
        <v>-277610</v>
      </c>
      <c r="W30" s="8">
        <v>1351715</v>
      </c>
      <c r="X30" s="8">
        <v>1675508</v>
      </c>
      <c r="Y30" s="8">
        <v>-323793</v>
      </c>
      <c r="Z30" s="2">
        <v>-19.325064398379478</v>
      </c>
      <c r="AA30" s="6">
        <v>1675508</v>
      </c>
    </row>
    <row r="31" spans="1:27" ht="13.5" x14ac:dyDescent="0.25">
      <c r="A31" s="25" t="s">
        <v>57</v>
      </c>
      <c r="B31" s="24" t="s">
        <v>32</v>
      </c>
      <c r="C31" s="6">
        <v>7018985</v>
      </c>
      <c r="D31" s="6"/>
      <c r="E31" s="7">
        <v>10795318</v>
      </c>
      <c r="F31" s="8">
        <v>10795318</v>
      </c>
      <c r="G31" s="8"/>
      <c r="H31" s="8">
        <v>1251507</v>
      </c>
      <c r="I31" s="8">
        <v>596500</v>
      </c>
      <c r="J31" s="8">
        <v>1848007</v>
      </c>
      <c r="K31" s="8">
        <v>369384</v>
      </c>
      <c r="L31" s="8">
        <v>1814966</v>
      </c>
      <c r="M31" s="8">
        <v>430739</v>
      </c>
      <c r="N31" s="8">
        <v>2615089</v>
      </c>
      <c r="O31" s="8">
        <v>294535</v>
      </c>
      <c r="P31" s="8">
        <v>756751</v>
      </c>
      <c r="Q31" s="8">
        <v>734242</v>
      </c>
      <c r="R31" s="8">
        <v>1785528</v>
      </c>
      <c r="S31" s="8">
        <v>319807</v>
      </c>
      <c r="T31" s="8">
        <v>616855</v>
      </c>
      <c r="U31" s="8">
        <v>1925299</v>
      </c>
      <c r="V31" s="8">
        <v>2861961</v>
      </c>
      <c r="W31" s="8">
        <v>9110585</v>
      </c>
      <c r="X31" s="8">
        <v>10795318</v>
      </c>
      <c r="Y31" s="8">
        <v>-1684733</v>
      </c>
      <c r="Z31" s="2">
        <v>-15.606145182568962</v>
      </c>
      <c r="AA31" s="6">
        <v>10795318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103596</v>
      </c>
      <c r="D33" s="6"/>
      <c r="E33" s="7">
        <v>1513138</v>
      </c>
      <c r="F33" s="8">
        <v>513138</v>
      </c>
      <c r="G33" s="8">
        <v>12666</v>
      </c>
      <c r="H33" s="8">
        <v>10331</v>
      </c>
      <c r="I33" s="8">
        <v>218503</v>
      </c>
      <c r="J33" s="8">
        <v>241500</v>
      </c>
      <c r="K33" s="8">
        <v>12184</v>
      </c>
      <c r="L33" s="8">
        <v>13141</v>
      </c>
      <c r="M33" s="8">
        <v>12350</v>
      </c>
      <c r="N33" s="8">
        <v>37675</v>
      </c>
      <c r="O33" s="8">
        <v>13949</v>
      </c>
      <c r="P33" s="8">
        <v>13752</v>
      </c>
      <c r="Q33" s="8">
        <v>12321</v>
      </c>
      <c r="R33" s="8">
        <v>40022</v>
      </c>
      <c r="S33" s="8">
        <v>11320</v>
      </c>
      <c r="T33" s="8">
        <v>10745</v>
      </c>
      <c r="U33" s="8">
        <v>12935</v>
      </c>
      <c r="V33" s="8">
        <v>35000</v>
      </c>
      <c r="W33" s="8">
        <v>354197</v>
      </c>
      <c r="X33" s="8">
        <v>513138</v>
      </c>
      <c r="Y33" s="8">
        <v>-158941</v>
      </c>
      <c r="Z33" s="2">
        <v>-30.974318799231398</v>
      </c>
      <c r="AA33" s="6">
        <v>513138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198082352</v>
      </c>
      <c r="D35" s="33">
        <f>SUM(D24:D34)</f>
        <v>0</v>
      </c>
      <c r="E35" s="34">
        <f t="shared" si="1"/>
        <v>226939744</v>
      </c>
      <c r="F35" s="35">
        <f t="shared" si="1"/>
        <v>231491368</v>
      </c>
      <c r="G35" s="35">
        <f t="shared" si="1"/>
        <v>607249</v>
      </c>
      <c r="H35" s="35">
        <f t="shared" si="1"/>
        <v>28880159</v>
      </c>
      <c r="I35" s="35">
        <f t="shared" si="1"/>
        <v>27802178</v>
      </c>
      <c r="J35" s="35">
        <f t="shared" si="1"/>
        <v>57289586</v>
      </c>
      <c r="K35" s="35">
        <f t="shared" si="1"/>
        <v>17154197</v>
      </c>
      <c r="L35" s="35">
        <f t="shared" si="1"/>
        <v>18852684</v>
      </c>
      <c r="M35" s="35">
        <f t="shared" si="1"/>
        <v>16196185</v>
      </c>
      <c r="N35" s="35">
        <f t="shared" si="1"/>
        <v>52203066</v>
      </c>
      <c r="O35" s="35">
        <f t="shared" si="1"/>
        <v>16559786</v>
      </c>
      <c r="P35" s="35">
        <f t="shared" si="1"/>
        <v>16575952</v>
      </c>
      <c r="Q35" s="35">
        <f t="shared" si="1"/>
        <v>14899547</v>
      </c>
      <c r="R35" s="35">
        <f t="shared" si="1"/>
        <v>48035285</v>
      </c>
      <c r="S35" s="35">
        <f t="shared" si="1"/>
        <v>15805071</v>
      </c>
      <c r="T35" s="35">
        <f t="shared" si="1"/>
        <v>16186545</v>
      </c>
      <c r="U35" s="35">
        <f t="shared" si="1"/>
        <v>18149401</v>
      </c>
      <c r="V35" s="35">
        <f t="shared" si="1"/>
        <v>50141017</v>
      </c>
      <c r="W35" s="35">
        <f t="shared" si="1"/>
        <v>207668954</v>
      </c>
      <c r="X35" s="35">
        <f t="shared" si="1"/>
        <v>231491368</v>
      </c>
      <c r="Y35" s="35">
        <f t="shared" si="1"/>
        <v>-23822414</v>
      </c>
      <c r="Z35" s="36">
        <f>+IF(X35&lt;&gt;0,+(Y35/X35)*100,0)</f>
        <v>-10.29084332855124</v>
      </c>
      <c r="AA35" s="33">
        <f>SUM(AA24:AA34)</f>
        <v>231491368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-150057518</v>
      </c>
      <c r="D37" s="46">
        <f>+D21-D35</f>
        <v>0</v>
      </c>
      <c r="E37" s="47">
        <f t="shared" si="2"/>
        <v>-163368699</v>
      </c>
      <c r="F37" s="48">
        <f t="shared" si="2"/>
        <v>-171135071</v>
      </c>
      <c r="G37" s="48">
        <f t="shared" si="2"/>
        <v>-370339</v>
      </c>
      <c r="H37" s="48">
        <f t="shared" si="2"/>
        <v>-23237675</v>
      </c>
      <c r="I37" s="48">
        <f t="shared" si="2"/>
        <v>-22422524</v>
      </c>
      <c r="J37" s="48">
        <f t="shared" si="2"/>
        <v>-46030538</v>
      </c>
      <c r="K37" s="48">
        <f t="shared" si="2"/>
        <v>-12232717</v>
      </c>
      <c r="L37" s="48">
        <f t="shared" si="2"/>
        <v>-13999903</v>
      </c>
      <c r="M37" s="48">
        <f t="shared" si="2"/>
        <v>-11569902</v>
      </c>
      <c r="N37" s="48">
        <f t="shared" si="2"/>
        <v>-37802522</v>
      </c>
      <c r="O37" s="48">
        <f t="shared" si="2"/>
        <v>-11528728</v>
      </c>
      <c r="P37" s="48">
        <f t="shared" si="2"/>
        <v>-12136317</v>
      </c>
      <c r="Q37" s="48">
        <f t="shared" si="2"/>
        <v>-10713655</v>
      </c>
      <c r="R37" s="48">
        <f t="shared" si="2"/>
        <v>-34378700</v>
      </c>
      <c r="S37" s="48">
        <f t="shared" si="2"/>
        <v>-11143518</v>
      </c>
      <c r="T37" s="48">
        <f t="shared" si="2"/>
        <v>-11260792</v>
      </c>
      <c r="U37" s="48">
        <f t="shared" si="2"/>
        <v>-7483116</v>
      </c>
      <c r="V37" s="48">
        <f t="shared" si="2"/>
        <v>-29887426</v>
      </c>
      <c r="W37" s="48">
        <f t="shared" si="2"/>
        <v>-148099186</v>
      </c>
      <c r="X37" s="48">
        <f>IF(F21=F35,0,X21-X35)</f>
        <v>-171135071</v>
      </c>
      <c r="Y37" s="48">
        <f t="shared" si="2"/>
        <v>23035885</v>
      </c>
      <c r="Z37" s="49">
        <f>+IF(X37&lt;&gt;0,+(Y37/X37)*100,0)</f>
        <v>-13.460645363567822</v>
      </c>
      <c r="AA37" s="46">
        <f>+AA21-AA35</f>
        <v>-171135071</v>
      </c>
    </row>
    <row r="38" spans="1:27" ht="23.1" customHeight="1" x14ac:dyDescent="0.25">
      <c r="A38" s="50" t="s">
        <v>62</v>
      </c>
      <c r="B38" s="29" t="s">
        <v>32</v>
      </c>
      <c r="C38" s="6">
        <v>3965000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-146092518</v>
      </c>
      <c r="D41" s="56">
        <f>SUM(D37:D40)</f>
        <v>0</v>
      </c>
      <c r="E41" s="57">
        <f t="shared" si="3"/>
        <v>-163368699</v>
      </c>
      <c r="F41" s="58">
        <f t="shared" si="3"/>
        <v>-171135071</v>
      </c>
      <c r="G41" s="58">
        <f t="shared" si="3"/>
        <v>-370339</v>
      </c>
      <c r="H41" s="58">
        <f t="shared" si="3"/>
        <v>-23237675</v>
      </c>
      <c r="I41" s="58">
        <f t="shared" si="3"/>
        <v>-22422524</v>
      </c>
      <c r="J41" s="58">
        <f t="shared" si="3"/>
        <v>-46030538</v>
      </c>
      <c r="K41" s="58">
        <f t="shared" si="3"/>
        <v>-12232717</v>
      </c>
      <c r="L41" s="58">
        <f t="shared" si="3"/>
        <v>-13999903</v>
      </c>
      <c r="M41" s="58">
        <f t="shared" si="3"/>
        <v>-11569902</v>
      </c>
      <c r="N41" s="58">
        <f t="shared" si="3"/>
        <v>-37802522</v>
      </c>
      <c r="O41" s="58">
        <f t="shared" si="3"/>
        <v>-11528728</v>
      </c>
      <c r="P41" s="58">
        <f t="shared" si="3"/>
        <v>-12136317</v>
      </c>
      <c r="Q41" s="58">
        <f t="shared" si="3"/>
        <v>-10713655</v>
      </c>
      <c r="R41" s="58">
        <f t="shared" si="3"/>
        <v>-34378700</v>
      </c>
      <c r="S41" s="58">
        <f t="shared" si="3"/>
        <v>-11143518</v>
      </c>
      <c r="T41" s="58">
        <f t="shared" si="3"/>
        <v>-11260792</v>
      </c>
      <c r="U41" s="58">
        <f t="shared" si="3"/>
        <v>-7483116</v>
      </c>
      <c r="V41" s="58">
        <f t="shared" si="3"/>
        <v>-29887426</v>
      </c>
      <c r="W41" s="58">
        <f t="shared" si="3"/>
        <v>-148099186</v>
      </c>
      <c r="X41" s="58">
        <f t="shared" si="3"/>
        <v>-171135071</v>
      </c>
      <c r="Y41" s="58">
        <f t="shared" si="3"/>
        <v>23035885</v>
      </c>
      <c r="Z41" s="59">
        <f>+IF(X41&lt;&gt;0,+(Y41/X41)*100,0)</f>
        <v>-13.460645363567822</v>
      </c>
      <c r="AA41" s="56">
        <f>SUM(AA37:AA40)</f>
        <v>-171135071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-146092518</v>
      </c>
      <c r="D43" s="64">
        <f>+D41-D42</f>
        <v>0</v>
      </c>
      <c r="E43" s="65">
        <f t="shared" si="4"/>
        <v>-163368699</v>
      </c>
      <c r="F43" s="66">
        <f t="shared" si="4"/>
        <v>-171135071</v>
      </c>
      <c r="G43" s="66">
        <f t="shared" si="4"/>
        <v>-370339</v>
      </c>
      <c r="H43" s="66">
        <f t="shared" si="4"/>
        <v>-23237675</v>
      </c>
      <c r="I43" s="66">
        <f t="shared" si="4"/>
        <v>-22422524</v>
      </c>
      <c r="J43" s="66">
        <f t="shared" si="4"/>
        <v>-46030538</v>
      </c>
      <c r="K43" s="66">
        <f t="shared" si="4"/>
        <v>-12232717</v>
      </c>
      <c r="L43" s="66">
        <f t="shared" si="4"/>
        <v>-13999903</v>
      </c>
      <c r="M43" s="66">
        <f t="shared" si="4"/>
        <v>-11569902</v>
      </c>
      <c r="N43" s="66">
        <f t="shared" si="4"/>
        <v>-37802522</v>
      </c>
      <c r="O43" s="66">
        <f t="shared" si="4"/>
        <v>-11528728</v>
      </c>
      <c r="P43" s="66">
        <f t="shared" si="4"/>
        <v>-12136317</v>
      </c>
      <c r="Q43" s="66">
        <f t="shared" si="4"/>
        <v>-10713655</v>
      </c>
      <c r="R43" s="66">
        <f t="shared" si="4"/>
        <v>-34378700</v>
      </c>
      <c r="S43" s="66">
        <f t="shared" si="4"/>
        <v>-11143518</v>
      </c>
      <c r="T43" s="66">
        <f t="shared" si="4"/>
        <v>-11260792</v>
      </c>
      <c r="U43" s="66">
        <f t="shared" si="4"/>
        <v>-7483116</v>
      </c>
      <c r="V43" s="66">
        <f t="shared" si="4"/>
        <v>-29887426</v>
      </c>
      <c r="W43" s="66">
        <f t="shared" si="4"/>
        <v>-148099186</v>
      </c>
      <c r="X43" s="66">
        <f t="shared" si="4"/>
        <v>-171135071</v>
      </c>
      <c r="Y43" s="66">
        <f t="shared" si="4"/>
        <v>23035885</v>
      </c>
      <c r="Z43" s="67">
        <f>+IF(X43&lt;&gt;0,+(Y43/X43)*100,0)</f>
        <v>-13.460645363567822</v>
      </c>
      <c r="AA43" s="64">
        <f>+AA41-AA42</f>
        <v>-171135071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-146092518</v>
      </c>
      <c r="D45" s="56">
        <f>SUM(D43:D44)</f>
        <v>0</v>
      </c>
      <c r="E45" s="57">
        <f t="shared" si="5"/>
        <v>-163368699</v>
      </c>
      <c r="F45" s="58">
        <f t="shared" si="5"/>
        <v>-171135071</v>
      </c>
      <c r="G45" s="58">
        <f t="shared" si="5"/>
        <v>-370339</v>
      </c>
      <c r="H45" s="58">
        <f t="shared" si="5"/>
        <v>-23237675</v>
      </c>
      <c r="I45" s="58">
        <f t="shared" si="5"/>
        <v>-22422524</v>
      </c>
      <c r="J45" s="58">
        <f t="shared" si="5"/>
        <v>-46030538</v>
      </c>
      <c r="K45" s="58">
        <f t="shared" si="5"/>
        <v>-12232717</v>
      </c>
      <c r="L45" s="58">
        <f t="shared" si="5"/>
        <v>-13999903</v>
      </c>
      <c r="M45" s="58">
        <f t="shared" si="5"/>
        <v>-11569902</v>
      </c>
      <c r="N45" s="58">
        <f t="shared" si="5"/>
        <v>-37802522</v>
      </c>
      <c r="O45" s="58">
        <f t="shared" si="5"/>
        <v>-11528728</v>
      </c>
      <c r="P45" s="58">
        <f t="shared" si="5"/>
        <v>-12136317</v>
      </c>
      <c r="Q45" s="58">
        <f t="shared" si="5"/>
        <v>-10713655</v>
      </c>
      <c r="R45" s="58">
        <f t="shared" si="5"/>
        <v>-34378700</v>
      </c>
      <c r="S45" s="58">
        <f t="shared" si="5"/>
        <v>-11143518</v>
      </c>
      <c r="T45" s="58">
        <f t="shared" si="5"/>
        <v>-11260792</v>
      </c>
      <c r="U45" s="58">
        <f t="shared" si="5"/>
        <v>-7483116</v>
      </c>
      <c r="V45" s="58">
        <f t="shared" si="5"/>
        <v>-29887426</v>
      </c>
      <c r="W45" s="58">
        <f t="shared" si="5"/>
        <v>-148099186</v>
      </c>
      <c r="X45" s="58">
        <f t="shared" si="5"/>
        <v>-171135071</v>
      </c>
      <c r="Y45" s="58">
        <f t="shared" si="5"/>
        <v>23035885</v>
      </c>
      <c r="Z45" s="59">
        <f>+IF(X45&lt;&gt;0,+(Y45/X45)*100,0)</f>
        <v>-13.460645363567822</v>
      </c>
      <c r="AA45" s="56">
        <f>SUM(AA43:AA44)</f>
        <v>-171135071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-146092518</v>
      </c>
      <c r="D47" s="71">
        <f>SUM(D45:D46)</f>
        <v>0</v>
      </c>
      <c r="E47" s="72">
        <f t="shared" si="6"/>
        <v>-163368699</v>
      </c>
      <c r="F47" s="73">
        <f t="shared" si="6"/>
        <v>-171135071</v>
      </c>
      <c r="G47" s="73">
        <f t="shared" si="6"/>
        <v>-370339</v>
      </c>
      <c r="H47" s="74">
        <f t="shared" si="6"/>
        <v>-23237675</v>
      </c>
      <c r="I47" s="74">
        <f t="shared" si="6"/>
        <v>-22422524</v>
      </c>
      <c r="J47" s="74">
        <f t="shared" si="6"/>
        <v>-46030538</v>
      </c>
      <c r="K47" s="74">
        <f t="shared" si="6"/>
        <v>-12232717</v>
      </c>
      <c r="L47" s="74">
        <f t="shared" si="6"/>
        <v>-13999903</v>
      </c>
      <c r="M47" s="73">
        <f t="shared" si="6"/>
        <v>-11569902</v>
      </c>
      <c r="N47" s="73">
        <f t="shared" si="6"/>
        <v>-37802522</v>
      </c>
      <c r="O47" s="74">
        <f t="shared" si="6"/>
        <v>-11528728</v>
      </c>
      <c r="P47" s="74">
        <f t="shared" si="6"/>
        <v>-12136317</v>
      </c>
      <c r="Q47" s="74">
        <f t="shared" si="6"/>
        <v>-10713655</v>
      </c>
      <c r="R47" s="74">
        <f t="shared" si="6"/>
        <v>-34378700</v>
      </c>
      <c r="S47" s="74">
        <f t="shared" si="6"/>
        <v>-11143518</v>
      </c>
      <c r="T47" s="73">
        <f t="shared" si="6"/>
        <v>-11260792</v>
      </c>
      <c r="U47" s="73">
        <f t="shared" si="6"/>
        <v>-7483116</v>
      </c>
      <c r="V47" s="74">
        <f t="shared" si="6"/>
        <v>-29887426</v>
      </c>
      <c r="W47" s="74">
        <f t="shared" si="6"/>
        <v>-148099186</v>
      </c>
      <c r="X47" s="74">
        <f t="shared" si="6"/>
        <v>-171135071</v>
      </c>
      <c r="Y47" s="74">
        <f t="shared" si="6"/>
        <v>23035885</v>
      </c>
      <c r="Z47" s="75">
        <f>+IF(X47&lt;&gt;0,+(Y47/X47)*100,0)</f>
        <v>-13.460645363567822</v>
      </c>
      <c r="AA47" s="76">
        <f>SUM(AA45:AA46)</f>
        <v>-171135071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379367677</v>
      </c>
      <c r="D6" s="6"/>
      <c r="E6" s="7">
        <v>450830396</v>
      </c>
      <c r="F6" s="8">
        <v>440676589</v>
      </c>
      <c r="G6" s="8">
        <v>35018043</v>
      </c>
      <c r="H6" s="8">
        <v>45847941</v>
      </c>
      <c r="I6" s="8">
        <v>34921602</v>
      </c>
      <c r="J6" s="8">
        <v>115787586</v>
      </c>
      <c r="K6" s="8">
        <v>30880673</v>
      </c>
      <c r="L6" s="8">
        <v>35280057</v>
      </c>
      <c r="M6" s="8">
        <v>29756074</v>
      </c>
      <c r="N6" s="8">
        <v>95916804</v>
      </c>
      <c r="O6" s="8">
        <v>32141133</v>
      </c>
      <c r="P6" s="8">
        <v>32490075</v>
      </c>
      <c r="Q6" s="8">
        <v>31978519</v>
      </c>
      <c r="R6" s="8">
        <v>96609727</v>
      </c>
      <c r="S6" s="8">
        <v>33027077</v>
      </c>
      <c r="T6" s="8">
        <v>32470625</v>
      </c>
      <c r="U6" s="8">
        <v>49008032</v>
      </c>
      <c r="V6" s="8">
        <v>114505734</v>
      </c>
      <c r="W6" s="8">
        <v>422819851</v>
      </c>
      <c r="X6" s="8">
        <v>440676589</v>
      </c>
      <c r="Y6" s="8">
        <v>-17856738</v>
      </c>
      <c r="Z6" s="2">
        <v>-4.0521185934839847</v>
      </c>
      <c r="AA6" s="6">
        <v>440676589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2556572</v>
      </c>
      <c r="D13" s="6"/>
      <c r="E13" s="7">
        <v>2757612</v>
      </c>
      <c r="F13" s="8">
        <v>2536679</v>
      </c>
      <c r="G13" s="8">
        <v>241311</v>
      </c>
      <c r="H13" s="8">
        <v>228713</v>
      </c>
      <c r="I13" s="8">
        <v>229096</v>
      </c>
      <c r="J13" s="8">
        <v>699120</v>
      </c>
      <c r="K13" s="8">
        <v>210426</v>
      </c>
      <c r="L13" s="8">
        <v>206943</v>
      </c>
      <c r="M13" s="8">
        <v>151851</v>
      </c>
      <c r="N13" s="8">
        <v>569220</v>
      </c>
      <c r="O13" s="8">
        <v>239025</v>
      </c>
      <c r="P13" s="8">
        <v>217168</v>
      </c>
      <c r="Q13" s="8">
        <v>187365</v>
      </c>
      <c r="R13" s="8">
        <v>643558</v>
      </c>
      <c r="S13" s="8">
        <v>201937</v>
      </c>
      <c r="T13" s="8">
        <v>193554</v>
      </c>
      <c r="U13" s="8">
        <v>209870</v>
      </c>
      <c r="V13" s="8">
        <v>605361</v>
      </c>
      <c r="W13" s="8">
        <v>2517259</v>
      </c>
      <c r="X13" s="8">
        <v>2536679</v>
      </c>
      <c r="Y13" s="8">
        <v>-19420</v>
      </c>
      <c r="Z13" s="2">
        <v>-0.76556789408514048</v>
      </c>
      <c r="AA13" s="6">
        <v>2536679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18423600</v>
      </c>
      <c r="D18" s="6"/>
      <c r="E18" s="7">
        <v>14939304</v>
      </c>
      <c r="F18" s="8">
        <v>15118000</v>
      </c>
      <c r="G18" s="8"/>
      <c r="H18" s="8">
        <v>5567955</v>
      </c>
      <c r="I18" s="8">
        <v>267878</v>
      </c>
      <c r="J18" s="8">
        <v>5835833</v>
      </c>
      <c r="K18" s="8">
        <v>279308</v>
      </c>
      <c r="L18" s="8">
        <v>407733</v>
      </c>
      <c r="M18" s="8">
        <v>4551828</v>
      </c>
      <c r="N18" s="8">
        <v>5238869</v>
      </c>
      <c r="O18" s="8">
        <v>77812</v>
      </c>
      <c r="P18" s="8">
        <v>248061</v>
      </c>
      <c r="Q18" s="8">
        <v>2405189</v>
      </c>
      <c r="R18" s="8">
        <v>2731062</v>
      </c>
      <c r="S18" s="8">
        <v>144187</v>
      </c>
      <c r="T18" s="8">
        <v>215177</v>
      </c>
      <c r="U18" s="8">
        <v>933247</v>
      </c>
      <c r="V18" s="8">
        <v>1292611</v>
      </c>
      <c r="W18" s="8">
        <v>15098375</v>
      </c>
      <c r="X18" s="8">
        <v>15118000</v>
      </c>
      <c r="Y18" s="8">
        <v>-19625</v>
      </c>
      <c r="Z18" s="2">
        <v>-0.12981214446355338</v>
      </c>
      <c r="AA18" s="6">
        <v>15118000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400347849</v>
      </c>
      <c r="D21" s="33">
        <f t="shared" si="0"/>
        <v>0</v>
      </c>
      <c r="E21" s="34">
        <f t="shared" si="0"/>
        <v>468527312</v>
      </c>
      <c r="F21" s="35">
        <f t="shared" si="0"/>
        <v>458331268</v>
      </c>
      <c r="G21" s="35">
        <f t="shared" si="0"/>
        <v>35259354</v>
      </c>
      <c r="H21" s="35">
        <f t="shared" si="0"/>
        <v>51644609</v>
      </c>
      <c r="I21" s="35">
        <f t="shared" si="0"/>
        <v>35418576</v>
      </c>
      <c r="J21" s="35">
        <f t="shared" si="0"/>
        <v>122322539</v>
      </c>
      <c r="K21" s="35">
        <f t="shared" si="0"/>
        <v>31370407</v>
      </c>
      <c r="L21" s="35">
        <f t="shared" si="0"/>
        <v>35894733</v>
      </c>
      <c r="M21" s="35">
        <f t="shared" si="0"/>
        <v>34459753</v>
      </c>
      <c r="N21" s="35">
        <f t="shared" si="0"/>
        <v>101724893</v>
      </c>
      <c r="O21" s="35">
        <f t="shared" si="0"/>
        <v>32457970</v>
      </c>
      <c r="P21" s="35">
        <f t="shared" si="0"/>
        <v>32955304</v>
      </c>
      <c r="Q21" s="35">
        <f t="shared" si="0"/>
        <v>34571073</v>
      </c>
      <c r="R21" s="35">
        <f t="shared" si="0"/>
        <v>99984347</v>
      </c>
      <c r="S21" s="35">
        <f t="shared" si="0"/>
        <v>33373201</v>
      </c>
      <c r="T21" s="35">
        <f t="shared" si="0"/>
        <v>32879356</v>
      </c>
      <c r="U21" s="35">
        <f t="shared" si="0"/>
        <v>50151149</v>
      </c>
      <c r="V21" s="35">
        <f t="shared" si="0"/>
        <v>116403706</v>
      </c>
      <c r="W21" s="35">
        <f t="shared" si="0"/>
        <v>440435485</v>
      </c>
      <c r="X21" s="35">
        <f t="shared" si="0"/>
        <v>458331268</v>
      </c>
      <c r="Y21" s="35">
        <f t="shared" si="0"/>
        <v>-17895783</v>
      </c>
      <c r="Z21" s="36">
        <f>+IF(X21&lt;&gt;0,+(Y21/X21)*100,0)</f>
        <v>-3.9045520673488063</v>
      </c>
      <c r="AA21" s="33">
        <f>SUM(AA5:AA20)</f>
        <v>458331268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38901456</v>
      </c>
      <c r="D24" s="6"/>
      <c r="E24" s="7">
        <v>37928448</v>
      </c>
      <c r="F24" s="8">
        <v>40577891</v>
      </c>
      <c r="G24" s="8">
        <v>3772175</v>
      </c>
      <c r="H24" s="8">
        <v>3068740</v>
      </c>
      <c r="I24" s="8">
        <v>3193133</v>
      </c>
      <c r="J24" s="8">
        <v>10034048</v>
      </c>
      <c r="K24" s="8">
        <v>3172816</v>
      </c>
      <c r="L24" s="8">
        <v>3060537</v>
      </c>
      <c r="M24" s="8">
        <v>3705596</v>
      </c>
      <c r="N24" s="8">
        <v>9938949</v>
      </c>
      <c r="O24" s="8">
        <v>3057195</v>
      </c>
      <c r="P24" s="8">
        <v>3207517</v>
      </c>
      <c r="Q24" s="8">
        <v>3143650</v>
      </c>
      <c r="R24" s="8">
        <v>9408362</v>
      </c>
      <c r="S24" s="8">
        <v>2907925</v>
      </c>
      <c r="T24" s="8">
        <v>3039815</v>
      </c>
      <c r="U24" s="8">
        <v>3638944</v>
      </c>
      <c r="V24" s="8">
        <v>9586684</v>
      </c>
      <c r="W24" s="8">
        <v>38968043</v>
      </c>
      <c r="X24" s="8">
        <v>40577891</v>
      </c>
      <c r="Y24" s="8">
        <v>-1609848</v>
      </c>
      <c r="Z24" s="2">
        <v>-3.9673032785267228</v>
      </c>
      <c r="AA24" s="6">
        <v>40577891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9245744</v>
      </c>
      <c r="D26" s="6"/>
      <c r="E26" s="7">
        <v>5208216</v>
      </c>
      <c r="F26" s="8">
        <v>1367073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14674</v>
      </c>
      <c r="V26" s="8">
        <v>14674</v>
      </c>
      <c r="W26" s="8">
        <v>14674</v>
      </c>
      <c r="X26" s="8">
        <v>1367073</v>
      </c>
      <c r="Y26" s="8">
        <v>-1352399</v>
      </c>
      <c r="Z26" s="2">
        <v>-98.926611819559014</v>
      </c>
      <c r="AA26" s="6">
        <v>1367073</v>
      </c>
    </row>
    <row r="27" spans="1:27" ht="13.5" x14ac:dyDescent="0.25">
      <c r="A27" s="25" t="s">
        <v>53</v>
      </c>
      <c r="B27" s="24" t="s">
        <v>32</v>
      </c>
      <c r="C27" s="6">
        <v>6876401</v>
      </c>
      <c r="D27" s="6"/>
      <c r="E27" s="7">
        <v>6742800</v>
      </c>
      <c r="F27" s="8">
        <v>7977317</v>
      </c>
      <c r="G27" s="8"/>
      <c r="H27" s="8"/>
      <c r="I27" s="8"/>
      <c r="J27" s="8"/>
      <c r="K27" s="8"/>
      <c r="L27" s="8"/>
      <c r="M27" s="8"/>
      <c r="N27" s="8"/>
      <c r="O27" s="8"/>
      <c r="P27" s="8">
        <v>3808039</v>
      </c>
      <c r="Q27" s="8"/>
      <c r="R27" s="8">
        <v>3808039</v>
      </c>
      <c r="S27" s="8"/>
      <c r="T27" s="8"/>
      <c r="U27" s="8"/>
      <c r="V27" s="8"/>
      <c r="W27" s="8">
        <v>3808039</v>
      </c>
      <c r="X27" s="8">
        <v>7977317</v>
      </c>
      <c r="Y27" s="8">
        <v>-4169278</v>
      </c>
      <c r="Z27" s="2">
        <v>-52.264163502591153</v>
      </c>
      <c r="AA27" s="6">
        <v>7977317</v>
      </c>
    </row>
    <row r="28" spans="1:27" ht="13.5" x14ac:dyDescent="0.25">
      <c r="A28" s="25" t="s">
        <v>54</v>
      </c>
      <c r="B28" s="24" t="s">
        <v>32</v>
      </c>
      <c r="C28" s="6">
        <v>260354</v>
      </c>
      <c r="D28" s="6"/>
      <c r="E28" s="7">
        <v>219996</v>
      </c>
      <c r="F28" s="8">
        <v>219996</v>
      </c>
      <c r="G28" s="8">
        <v>20269</v>
      </c>
      <c r="H28" s="8">
        <v>19980</v>
      </c>
      <c r="I28" s="8">
        <v>19053</v>
      </c>
      <c r="J28" s="8">
        <v>59302</v>
      </c>
      <c r="K28" s="8">
        <v>19390</v>
      </c>
      <c r="L28" s="8">
        <v>18478</v>
      </c>
      <c r="M28" s="8">
        <v>18791</v>
      </c>
      <c r="N28" s="8">
        <v>56659</v>
      </c>
      <c r="O28" s="8">
        <v>18491</v>
      </c>
      <c r="P28" s="8">
        <v>16428</v>
      </c>
      <c r="Q28" s="8">
        <v>17869</v>
      </c>
      <c r="R28" s="8">
        <v>52788</v>
      </c>
      <c r="S28" s="8">
        <v>16995</v>
      </c>
      <c r="T28" s="8">
        <v>17247</v>
      </c>
      <c r="U28" s="8">
        <v>124292</v>
      </c>
      <c r="V28" s="8">
        <v>158534</v>
      </c>
      <c r="W28" s="8">
        <v>327283</v>
      </c>
      <c r="X28" s="8">
        <v>219996</v>
      </c>
      <c r="Y28" s="8">
        <v>107287</v>
      </c>
      <c r="Z28" s="2">
        <v>48.767704867361225</v>
      </c>
      <c r="AA28" s="6">
        <v>219996</v>
      </c>
    </row>
    <row r="29" spans="1:27" ht="13.5" x14ac:dyDescent="0.25">
      <c r="A29" s="25" t="s">
        <v>55</v>
      </c>
      <c r="B29" s="24" t="s">
        <v>32</v>
      </c>
      <c r="C29" s="6">
        <v>275456200</v>
      </c>
      <c r="D29" s="6"/>
      <c r="E29" s="7">
        <v>335479764</v>
      </c>
      <c r="F29" s="8">
        <v>337479764</v>
      </c>
      <c r="G29" s="8"/>
      <c r="H29" s="8">
        <v>42127937</v>
      </c>
      <c r="I29" s="8">
        <v>40953696</v>
      </c>
      <c r="J29" s="8">
        <v>83081633</v>
      </c>
      <c r="K29" s="8">
        <v>24271130</v>
      </c>
      <c r="L29" s="8">
        <v>23640574</v>
      </c>
      <c r="M29" s="8">
        <v>22942614</v>
      </c>
      <c r="N29" s="8">
        <v>70854318</v>
      </c>
      <c r="O29" s="8">
        <v>21128682</v>
      </c>
      <c r="P29" s="8">
        <v>22165181</v>
      </c>
      <c r="Q29" s="8">
        <v>22273755</v>
      </c>
      <c r="R29" s="8">
        <v>65567618</v>
      </c>
      <c r="S29" s="8">
        <v>23827649</v>
      </c>
      <c r="T29" s="8">
        <v>22637178</v>
      </c>
      <c r="U29" s="8">
        <v>24908323</v>
      </c>
      <c r="V29" s="8">
        <v>71373150</v>
      </c>
      <c r="W29" s="8">
        <v>290876719</v>
      </c>
      <c r="X29" s="8">
        <v>337479764</v>
      </c>
      <c r="Y29" s="8">
        <v>-46603045</v>
      </c>
      <c r="Z29" s="2">
        <v>-13.809137605062446</v>
      </c>
      <c r="AA29" s="6">
        <v>337479764</v>
      </c>
    </row>
    <row r="30" spans="1:27" ht="13.5" x14ac:dyDescent="0.25">
      <c r="A30" s="25" t="s">
        <v>56</v>
      </c>
      <c r="B30" s="24" t="s">
        <v>32</v>
      </c>
      <c r="C30" s="6">
        <v>3159017</v>
      </c>
      <c r="D30" s="6"/>
      <c r="E30" s="7">
        <v>6297924</v>
      </c>
      <c r="F30" s="8">
        <v>6468924</v>
      </c>
      <c r="G30" s="8">
        <v>191433</v>
      </c>
      <c r="H30" s="8">
        <v>669685</v>
      </c>
      <c r="I30" s="8">
        <v>343378</v>
      </c>
      <c r="J30" s="8">
        <v>1204496</v>
      </c>
      <c r="K30" s="8">
        <v>314529</v>
      </c>
      <c r="L30" s="8">
        <v>332879</v>
      </c>
      <c r="M30" s="8">
        <v>327789</v>
      </c>
      <c r="N30" s="8">
        <v>975197</v>
      </c>
      <c r="O30" s="8">
        <v>415851</v>
      </c>
      <c r="P30" s="8">
        <v>186349</v>
      </c>
      <c r="Q30" s="8">
        <v>405870</v>
      </c>
      <c r="R30" s="8">
        <v>1008070</v>
      </c>
      <c r="S30" s="8">
        <v>163385</v>
      </c>
      <c r="T30" s="8">
        <v>1173494</v>
      </c>
      <c r="U30" s="8">
        <v>418543</v>
      </c>
      <c r="V30" s="8">
        <v>1755422</v>
      </c>
      <c r="W30" s="8">
        <v>4943185</v>
      </c>
      <c r="X30" s="8">
        <v>6468924</v>
      </c>
      <c r="Y30" s="8">
        <v>-1525739</v>
      </c>
      <c r="Z30" s="2">
        <v>-23.585668961329581</v>
      </c>
      <c r="AA30" s="6">
        <v>6468924</v>
      </c>
    </row>
    <row r="31" spans="1:27" ht="13.5" x14ac:dyDescent="0.25">
      <c r="A31" s="25" t="s">
        <v>57</v>
      </c>
      <c r="B31" s="24" t="s">
        <v>32</v>
      </c>
      <c r="C31" s="6">
        <v>8386765</v>
      </c>
      <c r="D31" s="6"/>
      <c r="E31" s="7">
        <v>11668476</v>
      </c>
      <c r="F31" s="8">
        <v>18722704</v>
      </c>
      <c r="G31" s="8">
        <v>4447</v>
      </c>
      <c r="H31" s="8">
        <v>100601</v>
      </c>
      <c r="I31" s="8">
        <v>1452472</v>
      </c>
      <c r="J31" s="8">
        <v>1557520</v>
      </c>
      <c r="K31" s="8">
        <v>768452</v>
      </c>
      <c r="L31" s="8">
        <v>1304568</v>
      </c>
      <c r="M31" s="8">
        <v>332339</v>
      </c>
      <c r="N31" s="8">
        <v>2405359</v>
      </c>
      <c r="O31" s="8">
        <v>42600</v>
      </c>
      <c r="P31" s="8">
        <v>156920</v>
      </c>
      <c r="Q31" s="8">
        <v>1683261</v>
      </c>
      <c r="R31" s="8">
        <v>1882781</v>
      </c>
      <c r="S31" s="8">
        <v>957656</v>
      </c>
      <c r="T31" s="8">
        <v>2611162</v>
      </c>
      <c r="U31" s="8">
        <v>3884732</v>
      </c>
      <c r="V31" s="8">
        <v>7453550</v>
      </c>
      <c r="W31" s="8">
        <v>13299210</v>
      </c>
      <c r="X31" s="8">
        <v>18722704</v>
      </c>
      <c r="Y31" s="8">
        <v>-5423494</v>
      </c>
      <c r="Z31" s="2">
        <v>-28.96747179253595</v>
      </c>
      <c r="AA31" s="6">
        <v>18722704</v>
      </c>
    </row>
    <row r="32" spans="1:27" ht="13.5" x14ac:dyDescent="0.25">
      <c r="A32" s="25" t="s">
        <v>45</v>
      </c>
      <c r="B32" s="24" t="s">
        <v>32</v>
      </c>
      <c r="C32" s="6">
        <v>10379409</v>
      </c>
      <c r="D32" s="6"/>
      <c r="E32" s="7">
        <v>10439604</v>
      </c>
      <c r="F32" s="8">
        <v>12939600</v>
      </c>
      <c r="G32" s="8"/>
      <c r="H32" s="8">
        <v>868487</v>
      </c>
      <c r="I32" s="8">
        <v>1870609</v>
      </c>
      <c r="J32" s="8">
        <v>2739096</v>
      </c>
      <c r="K32" s="8">
        <v>98647</v>
      </c>
      <c r="L32" s="8">
        <v>1909447</v>
      </c>
      <c r="M32" s="8"/>
      <c r="N32" s="8">
        <v>2008094</v>
      </c>
      <c r="O32" s="8">
        <v>1843437</v>
      </c>
      <c r="P32" s="8">
        <v>1052861</v>
      </c>
      <c r="Q32" s="8">
        <v>880607</v>
      </c>
      <c r="R32" s="8">
        <v>3776905</v>
      </c>
      <c r="S32" s="8">
        <v>60701</v>
      </c>
      <c r="T32" s="8">
        <v>1881544</v>
      </c>
      <c r="U32" s="8">
        <v>5952</v>
      </c>
      <c r="V32" s="8">
        <v>1948197</v>
      </c>
      <c r="W32" s="8">
        <v>10472292</v>
      </c>
      <c r="X32" s="8">
        <v>12939600</v>
      </c>
      <c r="Y32" s="8">
        <v>-2467308</v>
      </c>
      <c r="Z32" s="2">
        <v>-19.067884633218956</v>
      </c>
      <c r="AA32" s="6">
        <v>12939600</v>
      </c>
    </row>
    <row r="33" spans="1:27" ht="13.5" x14ac:dyDescent="0.25">
      <c r="A33" s="25" t="s">
        <v>58</v>
      </c>
      <c r="B33" s="24" t="s">
        <v>32</v>
      </c>
      <c r="C33" s="6">
        <v>15883156</v>
      </c>
      <c r="D33" s="6"/>
      <c r="E33" s="7">
        <v>22340148</v>
      </c>
      <c r="F33" s="8">
        <v>19508631</v>
      </c>
      <c r="G33" s="8">
        <v>438203</v>
      </c>
      <c r="H33" s="8">
        <v>936576</v>
      </c>
      <c r="I33" s="8">
        <v>1744164</v>
      </c>
      <c r="J33" s="8">
        <v>3118943</v>
      </c>
      <c r="K33" s="8">
        <v>1315286</v>
      </c>
      <c r="L33" s="8">
        <v>1995060</v>
      </c>
      <c r="M33" s="8">
        <v>1196763</v>
      </c>
      <c r="N33" s="8">
        <v>4507109</v>
      </c>
      <c r="O33" s="8">
        <v>2085091</v>
      </c>
      <c r="P33" s="8">
        <v>1956084</v>
      </c>
      <c r="Q33" s="8">
        <v>969263</v>
      </c>
      <c r="R33" s="8">
        <v>5010438</v>
      </c>
      <c r="S33" s="8">
        <v>1336076</v>
      </c>
      <c r="T33" s="8">
        <v>1468420</v>
      </c>
      <c r="U33" s="8">
        <v>1959824</v>
      </c>
      <c r="V33" s="8">
        <v>4764320</v>
      </c>
      <c r="W33" s="8">
        <v>17400810</v>
      </c>
      <c r="X33" s="8">
        <v>19508631</v>
      </c>
      <c r="Y33" s="8">
        <v>-2107821</v>
      </c>
      <c r="Z33" s="2">
        <v>-10.804556198740958</v>
      </c>
      <c r="AA33" s="6">
        <v>19508631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368548502</v>
      </c>
      <c r="D35" s="33">
        <f>SUM(D24:D34)</f>
        <v>0</v>
      </c>
      <c r="E35" s="34">
        <f t="shared" si="1"/>
        <v>436325376</v>
      </c>
      <c r="F35" s="35">
        <f t="shared" si="1"/>
        <v>445261900</v>
      </c>
      <c r="G35" s="35">
        <f t="shared" si="1"/>
        <v>4426527</v>
      </c>
      <c r="H35" s="35">
        <f t="shared" si="1"/>
        <v>47792006</v>
      </c>
      <c r="I35" s="35">
        <f t="shared" si="1"/>
        <v>49576505</v>
      </c>
      <c r="J35" s="35">
        <f t="shared" si="1"/>
        <v>101795038</v>
      </c>
      <c r="K35" s="35">
        <f t="shared" si="1"/>
        <v>29960250</v>
      </c>
      <c r="L35" s="35">
        <f t="shared" si="1"/>
        <v>32261543</v>
      </c>
      <c r="M35" s="35">
        <f t="shared" si="1"/>
        <v>28523892</v>
      </c>
      <c r="N35" s="35">
        <f t="shared" si="1"/>
        <v>90745685</v>
      </c>
      <c r="O35" s="35">
        <f t="shared" si="1"/>
        <v>28591347</v>
      </c>
      <c r="P35" s="35">
        <f t="shared" si="1"/>
        <v>32549379</v>
      </c>
      <c r="Q35" s="35">
        <f t="shared" si="1"/>
        <v>29374275</v>
      </c>
      <c r="R35" s="35">
        <f t="shared" si="1"/>
        <v>90515001</v>
      </c>
      <c r="S35" s="35">
        <f t="shared" si="1"/>
        <v>29270387</v>
      </c>
      <c r="T35" s="35">
        <f t="shared" si="1"/>
        <v>32828860</v>
      </c>
      <c r="U35" s="35">
        <f t="shared" si="1"/>
        <v>34955284</v>
      </c>
      <c r="V35" s="35">
        <f t="shared" si="1"/>
        <v>97054531</v>
      </c>
      <c r="W35" s="35">
        <f t="shared" si="1"/>
        <v>380110255</v>
      </c>
      <c r="X35" s="35">
        <f t="shared" si="1"/>
        <v>445261900</v>
      </c>
      <c r="Y35" s="35">
        <f t="shared" si="1"/>
        <v>-65151645</v>
      </c>
      <c r="Z35" s="36">
        <f>+IF(X35&lt;&gt;0,+(Y35/X35)*100,0)</f>
        <v>-14.632207471602667</v>
      </c>
      <c r="AA35" s="33">
        <f>SUM(AA24:AA34)</f>
        <v>445261900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31799347</v>
      </c>
      <c r="D37" s="46">
        <f>+D21-D35</f>
        <v>0</v>
      </c>
      <c r="E37" s="47">
        <f t="shared" si="2"/>
        <v>32201936</v>
      </c>
      <c r="F37" s="48">
        <f t="shared" si="2"/>
        <v>13069368</v>
      </c>
      <c r="G37" s="48">
        <f t="shared" si="2"/>
        <v>30832827</v>
      </c>
      <c r="H37" s="48">
        <f t="shared" si="2"/>
        <v>3852603</v>
      </c>
      <c r="I37" s="48">
        <f t="shared" si="2"/>
        <v>-14157929</v>
      </c>
      <c r="J37" s="48">
        <f t="shared" si="2"/>
        <v>20527501</v>
      </c>
      <c r="K37" s="48">
        <f t="shared" si="2"/>
        <v>1410157</v>
      </c>
      <c r="L37" s="48">
        <f t="shared" si="2"/>
        <v>3633190</v>
      </c>
      <c r="M37" s="48">
        <f t="shared" si="2"/>
        <v>5935861</v>
      </c>
      <c r="N37" s="48">
        <f t="shared" si="2"/>
        <v>10979208</v>
      </c>
      <c r="O37" s="48">
        <f t="shared" si="2"/>
        <v>3866623</v>
      </c>
      <c r="P37" s="48">
        <f t="shared" si="2"/>
        <v>405925</v>
      </c>
      <c r="Q37" s="48">
        <f t="shared" si="2"/>
        <v>5196798</v>
      </c>
      <c r="R37" s="48">
        <f t="shared" si="2"/>
        <v>9469346</v>
      </c>
      <c r="S37" s="48">
        <f t="shared" si="2"/>
        <v>4102814</v>
      </c>
      <c r="T37" s="48">
        <f t="shared" si="2"/>
        <v>50496</v>
      </c>
      <c r="U37" s="48">
        <f t="shared" si="2"/>
        <v>15195865</v>
      </c>
      <c r="V37" s="48">
        <f t="shared" si="2"/>
        <v>19349175</v>
      </c>
      <c r="W37" s="48">
        <f t="shared" si="2"/>
        <v>60325230</v>
      </c>
      <c r="X37" s="48">
        <f>IF(F21=F35,0,X21-X35)</f>
        <v>13069368</v>
      </c>
      <c r="Y37" s="48">
        <f t="shared" si="2"/>
        <v>47255862</v>
      </c>
      <c r="Z37" s="49">
        <f>+IF(X37&lt;&gt;0,+(Y37/X37)*100,0)</f>
        <v>361.5772545390106</v>
      </c>
      <c r="AA37" s="46">
        <f>+AA21-AA35</f>
        <v>13069368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399996</v>
      </c>
      <c r="F38" s="8"/>
      <c r="G38" s="8"/>
      <c r="H38" s="8"/>
      <c r="I38" s="8"/>
      <c r="J38" s="8"/>
      <c r="K38" s="8">
        <v>24261</v>
      </c>
      <c r="L38" s="8"/>
      <c r="M38" s="8"/>
      <c r="N38" s="8">
        <v>24261</v>
      </c>
      <c r="O38" s="8">
        <v>97043</v>
      </c>
      <c r="P38" s="8">
        <v>121304</v>
      </c>
      <c r="Q38" s="8">
        <v>-121304</v>
      </c>
      <c r="R38" s="8">
        <v>97043</v>
      </c>
      <c r="S38" s="8"/>
      <c r="T38" s="8"/>
      <c r="U38" s="8"/>
      <c r="V38" s="8"/>
      <c r="W38" s="8">
        <v>121304</v>
      </c>
      <c r="X38" s="8"/>
      <c r="Y38" s="8">
        <v>121304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31799347</v>
      </c>
      <c r="D41" s="56">
        <f>SUM(D37:D40)</f>
        <v>0</v>
      </c>
      <c r="E41" s="57">
        <f t="shared" si="3"/>
        <v>32601932</v>
      </c>
      <c r="F41" s="58">
        <f t="shared" si="3"/>
        <v>13069368</v>
      </c>
      <c r="G41" s="58">
        <f t="shared" si="3"/>
        <v>30832827</v>
      </c>
      <c r="H41" s="58">
        <f t="shared" si="3"/>
        <v>3852603</v>
      </c>
      <c r="I41" s="58">
        <f t="shared" si="3"/>
        <v>-14157929</v>
      </c>
      <c r="J41" s="58">
        <f t="shared" si="3"/>
        <v>20527501</v>
      </c>
      <c r="K41" s="58">
        <f t="shared" si="3"/>
        <v>1434418</v>
      </c>
      <c r="L41" s="58">
        <f t="shared" si="3"/>
        <v>3633190</v>
      </c>
      <c r="M41" s="58">
        <f t="shared" si="3"/>
        <v>5935861</v>
      </c>
      <c r="N41" s="58">
        <f t="shared" si="3"/>
        <v>11003469</v>
      </c>
      <c r="O41" s="58">
        <f t="shared" si="3"/>
        <v>3963666</v>
      </c>
      <c r="P41" s="58">
        <f t="shared" si="3"/>
        <v>527229</v>
      </c>
      <c r="Q41" s="58">
        <f t="shared" si="3"/>
        <v>5075494</v>
      </c>
      <c r="R41" s="58">
        <f t="shared" si="3"/>
        <v>9566389</v>
      </c>
      <c r="S41" s="58">
        <f t="shared" si="3"/>
        <v>4102814</v>
      </c>
      <c r="T41" s="58">
        <f t="shared" si="3"/>
        <v>50496</v>
      </c>
      <c r="U41" s="58">
        <f t="shared" si="3"/>
        <v>15195865</v>
      </c>
      <c r="V41" s="58">
        <f t="shared" si="3"/>
        <v>19349175</v>
      </c>
      <c r="W41" s="58">
        <f t="shared" si="3"/>
        <v>60446534</v>
      </c>
      <c r="X41" s="58">
        <f t="shared" si="3"/>
        <v>13069368</v>
      </c>
      <c r="Y41" s="58">
        <f t="shared" si="3"/>
        <v>47377166</v>
      </c>
      <c r="Z41" s="59">
        <f>+IF(X41&lt;&gt;0,+(Y41/X41)*100,0)</f>
        <v>362.50540959593451</v>
      </c>
      <c r="AA41" s="56">
        <f>SUM(AA37:AA40)</f>
        <v>13069368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31799347</v>
      </c>
      <c r="D43" s="64">
        <f>+D41-D42</f>
        <v>0</v>
      </c>
      <c r="E43" s="65">
        <f t="shared" si="4"/>
        <v>32601932</v>
      </c>
      <c r="F43" s="66">
        <f t="shared" si="4"/>
        <v>13069368</v>
      </c>
      <c r="G43" s="66">
        <f t="shared" si="4"/>
        <v>30832827</v>
      </c>
      <c r="H43" s="66">
        <f t="shared" si="4"/>
        <v>3852603</v>
      </c>
      <c r="I43" s="66">
        <f t="shared" si="4"/>
        <v>-14157929</v>
      </c>
      <c r="J43" s="66">
        <f t="shared" si="4"/>
        <v>20527501</v>
      </c>
      <c r="K43" s="66">
        <f t="shared" si="4"/>
        <v>1434418</v>
      </c>
      <c r="L43" s="66">
        <f t="shared" si="4"/>
        <v>3633190</v>
      </c>
      <c r="M43" s="66">
        <f t="shared" si="4"/>
        <v>5935861</v>
      </c>
      <c r="N43" s="66">
        <f t="shared" si="4"/>
        <v>11003469</v>
      </c>
      <c r="O43" s="66">
        <f t="shared" si="4"/>
        <v>3963666</v>
      </c>
      <c r="P43" s="66">
        <f t="shared" si="4"/>
        <v>527229</v>
      </c>
      <c r="Q43" s="66">
        <f t="shared" si="4"/>
        <v>5075494</v>
      </c>
      <c r="R43" s="66">
        <f t="shared" si="4"/>
        <v>9566389</v>
      </c>
      <c r="S43" s="66">
        <f t="shared" si="4"/>
        <v>4102814</v>
      </c>
      <c r="T43" s="66">
        <f t="shared" si="4"/>
        <v>50496</v>
      </c>
      <c r="U43" s="66">
        <f t="shared" si="4"/>
        <v>15195865</v>
      </c>
      <c r="V43" s="66">
        <f t="shared" si="4"/>
        <v>19349175</v>
      </c>
      <c r="W43" s="66">
        <f t="shared" si="4"/>
        <v>60446534</v>
      </c>
      <c r="X43" s="66">
        <f t="shared" si="4"/>
        <v>13069368</v>
      </c>
      <c r="Y43" s="66">
        <f t="shared" si="4"/>
        <v>47377166</v>
      </c>
      <c r="Z43" s="67">
        <f>+IF(X43&lt;&gt;0,+(Y43/X43)*100,0)</f>
        <v>362.50540959593451</v>
      </c>
      <c r="AA43" s="64">
        <f>+AA41-AA42</f>
        <v>13069368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31799347</v>
      </c>
      <c r="D45" s="56">
        <f>SUM(D43:D44)</f>
        <v>0</v>
      </c>
      <c r="E45" s="57">
        <f t="shared" si="5"/>
        <v>32601932</v>
      </c>
      <c r="F45" s="58">
        <f t="shared" si="5"/>
        <v>13069368</v>
      </c>
      <c r="G45" s="58">
        <f t="shared" si="5"/>
        <v>30832827</v>
      </c>
      <c r="H45" s="58">
        <f t="shared" si="5"/>
        <v>3852603</v>
      </c>
      <c r="I45" s="58">
        <f t="shared" si="5"/>
        <v>-14157929</v>
      </c>
      <c r="J45" s="58">
        <f t="shared" si="5"/>
        <v>20527501</v>
      </c>
      <c r="K45" s="58">
        <f t="shared" si="5"/>
        <v>1434418</v>
      </c>
      <c r="L45" s="58">
        <f t="shared" si="5"/>
        <v>3633190</v>
      </c>
      <c r="M45" s="58">
        <f t="shared" si="5"/>
        <v>5935861</v>
      </c>
      <c r="N45" s="58">
        <f t="shared" si="5"/>
        <v>11003469</v>
      </c>
      <c r="O45" s="58">
        <f t="shared" si="5"/>
        <v>3963666</v>
      </c>
      <c r="P45" s="58">
        <f t="shared" si="5"/>
        <v>527229</v>
      </c>
      <c r="Q45" s="58">
        <f t="shared" si="5"/>
        <v>5075494</v>
      </c>
      <c r="R45" s="58">
        <f t="shared" si="5"/>
        <v>9566389</v>
      </c>
      <c r="S45" s="58">
        <f t="shared" si="5"/>
        <v>4102814</v>
      </c>
      <c r="T45" s="58">
        <f t="shared" si="5"/>
        <v>50496</v>
      </c>
      <c r="U45" s="58">
        <f t="shared" si="5"/>
        <v>15195865</v>
      </c>
      <c r="V45" s="58">
        <f t="shared" si="5"/>
        <v>19349175</v>
      </c>
      <c r="W45" s="58">
        <f t="shared" si="5"/>
        <v>60446534</v>
      </c>
      <c r="X45" s="58">
        <f t="shared" si="5"/>
        <v>13069368</v>
      </c>
      <c r="Y45" s="58">
        <f t="shared" si="5"/>
        <v>47377166</v>
      </c>
      <c r="Z45" s="59">
        <f>+IF(X45&lt;&gt;0,+(Y45/X45)*100,0)</f>
        <v>362.50540959593451</v>
      </c>
      <c r="AA45" s="56">
        <f>SUM(AA43:AA44)</f>
        <v>13069368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31799347</v>
      </c>
      <c r="D47" s="71">
        <f>SUM(D45:D46)</f>
        <v>0</v>
      </c>
      <c r="E47" s="72">
        <f t="shared" si="6"/>
        <v>32601932</v>
      </c>
      <c r="F47" s="73">
        <f t="shared" si="6"/>
        <v>13069368</v>
      </c>
      <c r="G47" s="73">
        <f t="shared" si="6"/>
        <v>30832827</v>
      </c>
      <c r="H47" s="74">
        <f t="shared" si="6"/>
        <v>3852603</v>
      </c>
      <c r="I47" s="74">
        <f t="shared" si="6"/>
        <v>-14157929</v>
      </c>
      <c r="J47" s="74">
        <f t="shared" si="6"/>
        <v>20527501</v>
      </c>
      <c r="K47" s="74">
        <f t="shared" si="6"/>
        <v>1434418</v>
      </c>
      <c r="L47" s="74">
        <f t="shared" si="6"/>
        <v>3633190</v>
      </c>
      <c r="M47" s="73">
        <f t="shared" si="6"/>
        <v>5935861</v>
      </c>
      <c r="N47" s="73">
        <f t="shared" si="6"/>
        <v>11003469</v>
      </c>
      <c r="O47" s="74">
        <f t="shared" si="6"/>
        <v>3963666</v>
      </c>
      <c r="P47" s="74">
        <f t="shared" si="6"/>
        <v>527229</v>
      </c>
      <c r="Q47" s="74">
        <f t="shared" si="6"/>
        <v>5075494</v>
      </c>
      <c r="R47" s="74">
        <f t="shared" si="6"/>
        <v>9566389</v>
      </c>
      <c r="S47" s="74">
        <f t="shared" si="6"/>
        <v>4102814</v>
      </c>
      <c r="T47" s="73">
        <f t="shared" si="6"/>
        <v>50496</v>
      </c>
      <c r="U47" s="73">
        <f t="shared" si="6"/>
        <v>15195865</v>
      </c>
      <c r="V47" s="74">
        <f t="shared" si="6"/>
        <v>19349175</v>
      </c>
      <c r="W47" s="74">
        <f t="shared" si="6"/>
        <v>60446534</v>
      </c>
      <c r="X47" s="74">
        <f t="shared" si="6"/>
        <v>13069368</v>
      </c>
      <c r="Y47" s="74">
        <f t="shared" si="6"/>
        <v>47377166</v>
      </c>
      <c r="Z47" s="75">
        <f>+IF(X47&lt;&gt;0,+(Y47/X47)*100,0)</f>
        <v>362.50540959593451</v>
      </c>
      <c r="AA47" s="76">
        <f>SUM(AA45:AA46)</f>
        <v>13069368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125739942</v>
      </c>
      <c r="D6" s="6"/>
      <c r="E6" s="7">
        <v>133123756</v>
      </c>
      <c r="F6" s="8">
        <v>132623756</v>
      </c>
      <c r="G6" s="8">
        <v>604182</v>
      </c>
      <c r="H6" s="8">
        <v>5926721</v>
      </c>
      <c r="I6" s="8">
        <v>12568801</v>
      </c>
      <c r="J6" s="8">
        <v>19099704</v>
      </c>
      <c r="K6" s="8">
        <v>11390091</v>
      </c>
      <c r="L6" s="8">
        <v>7593061</v>
      </c>
      <c r="M6" s="8">
        <v>16485111</v>
      </c>
      <c r="N6" s="8">
        <v>35468263</v>
      </c>
      <c r="O6" s="8">
        <v>8716971</v>
      </c>
      <c r="P6" s="8">
        <v>11446032</v>
      </c>
      <c r="Q6" s="8">
        <v>6874854</v>
      </c>
      <c r="R6" s="8">
        <v>27037857</v>
      </c>
      <c r="S6" s="8">
        <v>10349024</v>
      </c>
      <c r="T6" s="8">
        <v>8062407</v>
      </c>
      <c r="U6" s="8">
        <v>14759703</v>
      </c>
      <c r="V6" s="8">
        <v>33171134</v>
      </c>
      <c r="W6" s="8">
        <v>114776958</v>
      </c>
      <c r="X6" s="8">
        <v>132623756</v>
      </c>
      <c r="Y6" s="8">
        <v>-17846798</v>
      </c>
      <c r="Z6" s="2">
        <v>-13.456712838083096</v>
      </c>
      <c r="AA6" s="6">
        <v>132623756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1437918</v>
      </c>
      <c r="D13" s="6"/>
      <c r="E13" s="7"/>
      <c r="F13" s="8"/>
      <c r="G13" s="8">
        <v>-42</v>
      </c>
      <c r="H13" s="8">
        <v>-336</v>
      </c>
      <c r="I13" s="8">
        <v>-42</v>
      </c>
      <c r="J13" s="8">
        <v>-420</v>
      </c>
      <c r="K13" s="8"/>
      <c r="L13" s="8">
        <v>-42</v>
      </c>
      <c r="M13" s="8">
        <v>317516</v>
      </c>
      <c r="N13" s="8">
        <v>317474</v>
      </c>
      <c r="O13" s="8">
        <v>352435</v>
      </c>
      <c r="P13" s="8">
        <v>293519</v>
      </c>
      <c r="Q13" s="8">
        <v>513069</v>
      </c>
      <c r="R13" s="8">
        <v>1159023</v>
      </c>
      <c r="S13" s="8">
        <v>339800</v>
      </c>
      <c r="T13" s="8">
        <v>307958</v>
      </c>
      <c r="U13" s="8">
        <v>-42</v>
      </c>
      <c r="V13" s="8">
        <v>647716</v>
      </c>
      <c r="W13" s="8">
        <v>2123793</v>
      </c>
      <c r="X13" s="8"/>
      <c r="Y13" s="8">
        <v>2123793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217177</v>
      </c>
      <c r="D15" s="6"/>
      <c r="E15" s="7">
        <v>450000</v>
      </c>
      <c r="F15" s="8">
        <v>450000</v>
      </c>
      <c r="G15" s="8">
        <v>4348</v>
      </c>
      <c r="H15" s="8">
        <v>39527</v>
      </c>
      <c r="I15" s="8">
        <v>49759</v>
      </c>
      <c r="J15" s="8">
        <v>93634</v>
      </c>
      <c r="K15" s="8">
        <v>33044</v>
      </c>
      <c r="L15" s="8">
        <v>20327</v>
      </c>
      <c r="M15" s="8">
        <v>13866</v>
      </c>
      <c r="N15" s="8">
        <v>67237</v>
      </c>
      <c r="O15" s="8">
        <v>37281</v>
      </c>
      <c r="P15" s="8">
        <v>32966</v>
      </c>
      <c r="Q15" s="8">
        <v>55078</v>
      </c>
      <c r="R15" s="8">
        <v>125325</v>
      </c>
      <c r="S15" s="8">
        <v>7816</v>
      </c>
      <c r="T15" s="8">
        <v>11459</v>
      </c>
      <c r="U15" s="8">
        <v>75652</v>
      </c>
      <c r="V15" s="8">
        <v>94927</v>
      </c>
      <c r="W15" s="8">
        <v>381123</v>
      </c>
      <c r="X15" s="8">
        <v>450000</v>
      </c>
      <c r="Y15" s="8">
        <v>-68877</v>
      </c>
      <c r="Z15" s="2">
        <v>-15.306000000000001</v>
      </c>
      <c r="AA15" s="6">
        <v>450000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2646638</v>
      </c>
      <c r="D18" s="6"/>
      <c r="E18" s="7">
        <v>15922494</v>
      </c>
      <c r="F18" s="8">
        <v>16159096</v>
      </c>
      <c r="G18" s="8">
        <v>848808</v>
      </c>
      <c r="H18" s="8"/>
      <c r="I18" s="8"/>
      <c r="J18" s="8">
        <v>848808</v>
      </c>
      <c r="K18" s="8"/>
      <c r="L18" s="8"/>
      <c r="M18" s="8">
        <v>679054</v>
      </c>
      <c r="N18" s="8">
        <v>679054</v>
      </c>
      <c r="O18" s="8">
        <v>6435568</v>
      </c>
      <c r="P18" s="8">
        <v>76196</v>
      </c>
      <c r="Q18" s="8">
        <v>670083</v>
      </c>
      <c r="R18" s="8">
        <v>7181847</v>
      </c>
      <c r="S18" s="8">
        <v>623901</v>
      </c>
      <c r="T18" s="8">
        <v>1173554</v>
      </c>
      <c r="U18" s="8">
        <v>179690</v>
      </c>
      <c r="V18" s="8">
        <v>1977145</v>
      </c>
      <c r="W18" s="8">
        <v>10686854</v>
      </c>
      <c r="X18" s="8">
        <v>16159096</v>
      </c>
      <c r="Y18" s="8">
        <v>-5472242</v>
      </c>
      <c r="Z18" s="2">
        <v>-33.864778079169774</v>
      </c>
      <c r="AA18" s="6">
        <v>16159096</v>
      </c>
    </row>
    <row r="19" spans="1:27" ht="13.5" x14ac:dyDescent="0.25">
      <c r="A19" s="23" t="s">
        <v>46</v>
      </c>
      <c r="B19" s="29" t="s">
        <v>32</v>
      </c>
      <c r="C19" s="6">
        <v>472178</v>
      </c>
      <c r="D19" s="6"/>
      <c r="E19" s="7">
        <v>3000</v>
      </c>
      <c r="F19" s="26">
        <v>3000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3000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130513853</v>
      </c>
      <c r="D21" s="33">
        <f t="shared" si="0"/>
        <v>0</v>
      </c>
      <c r="E21" s="34">
        <f t="shared" si="0"/>
        <v>149499250</v>
      </c>
      <c r="F21" s="35">
        <f t="shared" si="0"/>
        <v>149235852</v>
      </c>
      <c r="G21" s="35">
        <f t="shared" si="0"/>
        <v>1457296</v>
      </c>
      <c r="H21" s="35">
        <f t="shared" si="0"/>
        <v>5965912</v>
      </c>
      <c r="I21" s="35">
        <f t="shared" si="0"/>
        <v>12618518</v>
      </c>
      <c r="J21" s="35">
        <f t="shared" si="0"/>
        <v>20041726</v>
      </c>
      <c r="K21" s="35">
        <f t="shared" si="0"/>
        <v>11423135</v>
      </c>
      <c r="L21" s="35">
        <f t="shared" si="0"/>
        <v>7613346</v>
      </c>
      <c r="M21" s="35">
        <f t="shared" si="0"/>
        <v>17495547</v>
      </c>
      <c r="N21" s="35">
        <f t="shared" si="0"/>
        <v>36532028</v>
      </c>
      <c r="O21" s="35">
        <f t="shared" si="0"/>
        <v>15542255</v>
      </c>
      <c r="P21" s="35">
        <f t="shared" si="0"/>
        <v>11848713</v>
      </c>
      <c r="Q21" s="35">
        <f t="shared" si="0"/>
        <v>8113084</v>
      </c>
      <c r="R21" s="35">
        <f t="shared" si="0"/>
        <v>35504052</v>
      </c>
      <c r="S21" s="35">
        <f t="shared" si="0"/>
        <v>11320541</v>
      </c>
      <c r="T21" s="35">
        <f t="shared" si="0"/>
        <v>9555378</v>
      </c>
      <c r="U21" s="35">
        <f t="shared" si="0"/>
        <v>15015003</v>
      </c>
      <c r="V21" s="35">
        <f t="shared" si="0"/>
        <v>35890922</v>
      </c>
      <c r="W21" s="35">
        <f t="shared" si="0"/>
        <v>127968728</v>
      </c>
      <c r="X21" s="35">
        <f t="shared" si="0"/>
        <v>149235852</v>
      </c>
      <c r="Y21" s="35">
        <f t="shared" si="0"/>
        <v>-21267124</v>
      </c>
      <c r="Z21" s="36">
        <f>+IF(X21&lt;&gt;0,+(Y21/X21)*100,0)</f>
        <v>-14.250680191781262</v>
      </c>
      <c r="AA21" s="33">
        <f>SUM(AA5:AA20)</f>
        <v>149235852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11589018</v>
      </c>
      <c r="D24" s="6"/>
      <c r="E24" s="7">
        <v>13126034</v>
      </c>
      <c r="F24" s="8">
        <v>13126034</v>
      </c>
      <c r="G24" s="8"/>
      <c r="H24" s="8">
        <v>-89760</v>
      </c>
      <c r="I24" s="8"/>
      <c r="J24" s="8">
        <v>-89760</v>
      </c>
      <c r="K24" s="8"/>
      <c r="L24" s="8"/>
      <c r="M24" s="8"/>
      <c r="N24" s="8"/>
      <c r="O24" s="8">
        <v>1150</v>
      </c>
      <c r="P24" s="8">
        <v>43497</v>
      </c>
      <c r="Q24" s="8">
        <v>2115026</v>
      </c>
      <c r="R24" s="8">
        <v>2159673</v>
      </c>
      <c r="S24" s="8">
        <v>2995312</v>
      </c>
      <c r="T24" s="8">
        <v>2111237</v>
      </c>
      <c r="U24" s="8">
        <v>2060027</v>
      </c>
      <c r="V24" s="8">
        <v>7166576</v>
      </c>
      <c r="W24" s="8">
        <v>9236489</v>
      </c>
      <c r="X24" s="8">
        <v>13126034</v>
      </c>
      <c r="Y24" s="8">
        <v>-3889545</v>
      </c>
      <c r="Z24" s="2">
        <v>-29.632294111077268</v>
      </c>
      <c r="AA24" s="6">
        <v>13126034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-3389589</v>
      </c>
      <c r="D26" s="6"/>
      <c r="E26" s="7">
        <v>1619880</v>
      </c>
      <c r="F26" s="8">
        <v>1619880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1619880</v>
      </c>
      <c r="Y26" s="8">
        <v>-1619880</v>
      </c>
      <c r="Z26" s="2">
        <v>-100</v>
      </c>
      <c r="AA26" s="6">
        <v>1619880</v>
      </c>
    </row>
    <row r="27" spans="1:27" ht="13.5" x14ac:dyDescent="0.25">
      <c r="A27" s="25" t="s">
        <v>53</v>
      </c>
      <c r="B27" s="24" t="s">
        <v>32</v>
      </c>
      <c r="C27" s="6">
        <v>1575375</v>
      </c>
      <c r="D27" s="6"/>
      <c r="E27" s="7">
        <v>1485781</v>
      </c>
      <c r="F27" s="8">
        <v>1485781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1485781</v>
      </c>
      <c r="Y27" s="8">
        <v>-1485781</v>
      </c>
      <c r="Z27" s="2">
        <v>-100</v>
      </c>
      <c r="AA27" s="6">
        <v>1485781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116978978</v>
      </c>
      <c r="D29" s="6"/>
      <c r="E29" s="7">
        <v>138081023</v>
      </c>
      <c r="F29" s="8">
        <v>138081023</v>
      </c>
      <c r="G29" s="8"/>
      <c r="H29" s="8">
        <v>5532398</v>
      </c>
      <c r="I29" s="8">
        <v>13635615</v>
      </c>
      <c r="J29" s="8">
        <v>19168013</v>
      </c>
      <c r="K29" s="8"/>
      <c r="L29" s="8">
        <v>11961670</v>
      </c>
      <c r="M29" s="8">
        <v>9789879</v>
      </c>
      <c r="N29" s="8">
        <v>21751549</v>
      </c>
      <c r="O29" s="8"/>
      <c r="P29" s="8">
        <v>14857103</v>
      </c>
      <c r="Q29" s="8">
        <v>9817016</v>
      </c>
      <c r="R29" s="8">
        <v>24674119</v>
      </c>
      <c r="S29" s="8">
        <v>260021</v>
      </c>
      <c r="T29" s="8">
        <v>10920813</v>
      </c>
      <c r="U29" s="8"/>
      <c r="V29" s="8">
        <v>11180834</v>
      </c>
      <c r="W29" s="8">
        <v>76774515</v>
      </c>
      <c r="X29" s="8">
        <v>138081023</v>
      </c>
      <c r="Y29" s="8">
        <v>-61306508</v>
      </c>
      <c r="Z29" s="2">
        <v>-44.39893815097242</v>
      </c>
      <c r="AA29" s="6">
        <v>138081023</v>
      </c>
    </row>
    <row r="30" spans="1:27" ht="13.5" x14ac:dyDescent="0.25">
      <c r="A30" s="25" t="s">
        <v>56</v>
      </c>
      <c r="B30" s="24" t="s">
        <v>32</v>
      </c>
      <c r="C30" s="6">
        <v>1067423</v>
      </c>
      <c r="D30" s="6"/>
      <c r="E30" s="7">
        <v>43000</v>
      </c>
      <c r="F30" s="8">
        <v>43000</v>
      </c>
      <c r="G30" s="8"/>
      <c r="H30" s="8"/>
      <c r="I30" s="8"/>
      <c r="J30" s="8"/>
      <c r="K30" s="8"/>
      <c r="L30" s="8">
        <v>1225</v>
      </c>
      <c r="M30" s="8">
        <v>492</v>
      </c>
      <c r="N30" s="8">
        <v>1717</v>
      </c>
      <c r="O30" s="8">
        <v>2201</v>
      </c>
      <c r="P30" s="8">
        <v>573</v>
      </c>
      <c r="Q30" s="8">
        <v>28994</v>
      </c>
      <c r="R30" s="8">
        <v>31768</v>
      </c>
      <c r="S30" s="8">
        <v>161</v>
      </c>
      <c r="T30" s="8"/>
      <c r="U30" s="8">
        <v>351548</v>
      </c>
      <c r="V30" s="8">
        <v>351709</v>
      </c>
      <c r="W30" s="8">
        <v>385194</v>
      </c>
      <c r="X30" s="8">
        <v>43000</v>
      </c>
      <c r="Y30" s="8">
        <v>342194</v>
      </c>
      <c r="Z30" s="2">
        <v>795.80000000000007</v>
      </c>
      <c r="AA30" s="6">
        <v>43000</v>
      </c>
    </row>
    <row r="31" spans="1:27" ht="13.5" x14ac:dyDescent="0.25">
      <c r="A31" s="25" t="s">
        <v>57</v>
      </c>
      <c r="B31" s="24" t="s">
        <v>32</v>
      </c>
      <c r="C31" s="6">
        <v>9005343</v>
      </c>
      <c r="D31" s="6"/>
      <c r="E31" s="7">
        <v>16655913</v>
      </c>
      <c r="F31" s="8">
        <v>18312515</v>
      </c>
      <c r="G31" s="8">
        <v>7631</v>
      </c>
      <c r="H31" s="8">
        <v>234266</v>
      </c>
      <c r="I31" s="8">
        <v>142548</v>
      </c>
      <c r="J31" s="8">
        <v>384445</v>
      </c>
      <c r="K31" s="8">
        <v>223160</v>
      </c>
      <c r="L31" s="8">
        <v>1592647</v>
      </c>
      <c r="M31" s="8">
        <v>1650319</v>
      </c>
      <c r="N31" s="8">
        <v>3466126</v>
      </c>
      <c r="O31" s="8">
        <v>276294</v>
      </c>
      <c r="P31" s="8">
        <v>428643</v>
      </c>
      <c r="Q31" s="8">
        <v>638064</v>
      </c>
      <c r="R31" s="8">
        <v>1343001</v>
      </c>
      <c r="S31" s="8">
        <v>1362566</v>
      </c>
      <c r="T31" s="8">
        <v>261385</v>
      </c>
      <c r="U31" s="8">
        <v>1448333</v>
      </c>
      <c r="V31" s="8">
        <v>3072284</v>
      </c>
      <c r="W31" s="8">
        <v>8265856</v>
      </c>
      <c r="X31" s="8">
        <v>18312515</v>
      </c>
      <c r="Y31" s="8">
        <v>-10046659</v>
      </c>
      <c r="Z31" s="2">
        <v>-54.862256768117327</v>
      </c>
      <c r="AA31" s="6">
        <v>18312515</v>
      </c>
    </row>
    <row r="32" spans="1:27" ht="13.5" x14ac:dyDescent="0.25">
      <c r="A32" s="25" t="s">
        <v>45</v>
      </c>
      <c r="B32" s="24" t="s">
        <v>32</v>
      </c>
      <c r="C32" s="6">
        <v>199482</v>
      </c>
      <c r="D32" s="6"/>
      <c r="E32" s="7"/>
      <c r="F32" s="8"/>
      <c r="G32" s="8">
        <v>19329</v>
      </c>
      <c r="H32" s="8">
        <v>21663</v>
      </c>
      <c r="I32" s="8">
        <v>21226</v>
      </c>
      <c r="J32" s="8">
        <v>62218</v>
      </c>
      <c r="K32" s="8">
        <v>21377</v>
      </c>
      <c r="L32" s="8"/>
      <c r="M32" s="8"/>
      <c r="N32" s="8">
        <v>21377</v>
      </c>
      <c r="O32" s="8"/>
      <c r="P32" s="8">
        <v>42497</v>
      </c>
      <c r="Q32" s="8">
        <v>20796</v>
      </c>
      <c r="R32" s="8">
        <v>63293</v>
      </c>
      <c r="S32" s="8">
        <v>20717</v>
      </c>
      <c r="T32" s="8"/>
      <c r="U32" s="8">
        <v>21232</v>
      </c>
      <c r="V32" s="8">
        <v>41949</v>
      </c>
      <c r="W32" s="8">
        <v>188837</v>
      </c>
      <c r="X32" s="8"/>
      <c r="Y32" s="8">
        <v>188837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2993061</v>
      </c>
      <c r="D33" s="6"/>
      <c r="E33" s="7">
        <v>3225426</v>
      </c>
      <c r="F33" s="8">
        <v>3225426</v>
      </c>
      <c r="G33" s="8">
        <v>4379</v>
      </c>
      <c r="H33" s="8">
        <v>38271</v>
      </c>
      <c r="I33" s="8">
        <v>93642</v>
      </c>
      <c r="J33" s="8">
        <v>136292</v>
      </c>
      <c r="K33" s="8">
        <v>245239</v>
      </c>
      <c r="L33" s="8">
        <v>327963</v>
      </c>
      <c r="M33" s="8">
        <v>310486</v>
      </c>
      <c r="N33" s="8">
        <v>883688</v>
      </c>
      <c r="O33" s="8">
        <v>309745</v>
      </c>
      <c r="P33" s="8">
        <v>223451</v>
      </c>
      <c r="Q33" s="8">
        <v>911190</v>
      </c>
      <c r="R33" s="8">
        <v>1444386</v>
      </c>
      <c r="S33" s="8">
        <v>74387</v>
      </c>
      <c r="T33" s="8">
        <v>419928</v>
      </c>
      <c r="U33" s="8">
        <v>588493</v>
      </c>
      <c r="V33" s="8">
        <v>1082808</v>
      </c>
      <c r="W33" s="8">
        <v>3547174</v>
      </c>
      <c r="X33" s="8">
        <v>3225426</v>
      </c>
      <c r="Y33" s="8">
        <v>321748</v>
      </c>
      <c r="Z33" s="2">
        <v>9.9753644944884794</v>
      </c>
      <c r="AA33" s="6">
        <v>3225426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140019091</v>
      </c>
      <c r="D35" s="33">
        <f>SUM(D24:D34)</f>
        <v>0</v>
      </c>
      <c r="E35" s="34">
        <f t="shared" si="1"/>
        <v>174237057</v>
      </c>
      <c r="F35" s="35">
        <f t="shared" si="1"/>
        <v>175893659</v>
      </c>
      <c r="G35" s="35">
        <f t="shared" si="1"/>
        <v>31339</v>
      </c>
      <c r="H35" s="35">
        <f t="shared" si="1"/>
        <v>5736838</v>
      </c>
      <c r="I35" s="35">
        <f t="shared" si="1"/>
        <v>13893031</v>
      </c>
      <c r="J35" s="35">
        <f t="shared" si="1"/>
        <v>19661208</v>
      </c>
      <c r="K35" s="35">
        <f t="shared" si="1"/>
        <v>489776</v>
      </c>
      <c r="L35" s="35">
        <f t="shared" si="1"/>
        <v>13883505</v>
      </c>
      <c r="M35" s="35">
        <f t="shared" si="1"/>
        <v>11751176</v>
      </c>
      <c r="N35" s="35">
        <f t="shared" si="1"/>
        <v>26124457</v>
      </c>
      <c r="O35" s="35">
        <f t="shared" si="1"/>
        <v>589390</v>
      </c>
      <c r="P35" s="35">
        <f t="shared" si="1"/>
        <v>15595764</v>
      </c>
      <c r="Q35" s="35">
        <f t="shared" si="1"/>
        <v>13531086</v>
      </c>
      <c r="R35" s="35">
        <f t="shared" si="1"/>
        <v>29716240</v>
      </c>
      <c r="S35" s="35">
        <f t="shared" si="1"/>
        <v>4713164</v>
      </c>
      <c r="T35" s="35">
        <f t="shared" si="1"/>
        <v>13713363</v>
      </c>
      <c r="U35" s="35">
        <f t="shared" si="1"/>
        <v>4469633</v>
      </c>
      <c r="V35" s="35">
        <f t="shared" si="1"/>
        <v>22896160</v>
      </c>
      <c r="W35" s="35">
        <f t="shared" si="1"/>
        <v>98398065</v>
      </c>
      <c r="X35" s="35">
        <f t="shared" si="1"/>
        <v>175893659</v>
      </c>
      <c r="Y35" s="35">
        <f t="shared" si="1"/>
        <v>-77495594</v>
      </c>
      <c r="Z35" s="36">
        <f>+IF(X35&lt;&gt;0,+(Y35/X35)*100,0)</f>
        <v>-44.058207919820461</v>
      </c>
      <c r="AA35" s="33">
        <f>SUM(AA24:AA34)</f>
        <v>175893659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-9505238</v>
      </c>
      <c r="D37" s="46">
        <f>+D21-D35</f>
        <v>0</v>
      </c>
      <c r="E37" s="47">
        <f t="shared" si="2"/>
        <v>-24737807</v>
      </c>
      <c r="F37" s="48">
        <f t="shared" si="2"/>
        <v>-26657807</v>
      </c>
      <c r="G37" s="48">
        <f t="shared" si="2"/>
        <v>1425957</v>
      </c>
      <c r="H37" s="48">
        <f t="shared" si="2"/>
        <v>229074</v>
      </c>
      <c r="I37" s="48">
        <f t="shared" si="2"/>
        <v>-1274513</v>
      </c>
      <c r="J37" s="48">
        <f t="shared" si="2"/>
        <v>380518</v>
      </c>
      <c r="K37" s="48">
        <f t="shared" si="2"/>
        <v>10933359</v>
      </c>
      <c r="L37" s="48">
        <f t="shared" si="2"/>
        <v>-6270159</v>
      </c>
      <c r="M37" s="48">
        <f t="shared" si="2"/>
        <v>5744371</v>
      </c>
      <c r="N37" s="48">
        <f t="shared" si="2"/>
        <v>10407571</v>
      </c>
      <c r="O37" s="48">
        <f t="shared" si="2"/>
        <v>14952865</v>
      </c>
      <c r="P37" s="48">
        <f t="shared" si="2"/>
        <v>-3747051</v>
      </c>
      <c r="Q37" s="48">
        <f t="shared" si="2"/>
        <v>-5418002</v>
      </c>
      <c r="R37" s="48">
        <f t="shared" si="2"/>
        <v>5787812</v>
      </c>
      <c r="S37" s="48">
        <f t="shared" si="2"/>
        <v>6607377</v>
      </c>
      <c r="T37" s="48">
        <f t="shared" si="2"/>
        <v>-4157985</v>
      </c>
      <c r="U37" s="48">
        <f t="shared" si="2"/>
        <v>10545370</v>
      </c>
      <c r="V37" s="48">
        <f t="shared" si="2"/>
        <v>12994762</v>
      </c>
      <c r="W37" s="48">
        <f t="shared" si="2"/>
        <v>29570663</v>
      </c>
      <c r="X37" s="48">
        <f>IF(F21=F35,0,X21-X35)</f>
        <v>-26657807</v>
      </c>
      <c r="Y37" s="48">
        <f t="shared" si="2"/>
        <v>56228470</v>
      </c>
      <c r="Z37" s="49">
        <f>+IF(X37&lt;&gt;0,+(Y37/X37)*100,0)</f>
        <v>-210.92684030610621</v>
      </c>
      <c r="AA37" s="46">
        <f>+AA21-AA35</f>
        <v>-26657807</v>
      </c>
    </row>
    <row r="38" spans="1:27" ht="23.1" customHeight="1" x14ac:dyDescent="0.25">
      <c r="A38" s="50" t="s">
        <v>62</v>
      </c>
      <c r="B38" s="29" t="s">
        <v>32</v>
      </c>
      <c r="C38" s="6">
        <v>1834484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78596</v>
      </c>
      <c r="T38" s="8"/>
      <c r="U38" s="8"/>
      <c r="V38" s="8">
        <v>78596</v>
      </c>
      <c r="W38" s="8">
        <v>78596</v>
      </c>
      <c r="X38" s="8"/>
      <c r="Y38" s="8">
        <v>78596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-7670754</v>
      </c>
      <c r="D41" s="56">
        <f>SUM(D37:D40)</f>
        <v>0</v>
      </c>
      <c r="E41" s="57">
        <f t="shared" si="3"/>
        <v>-24737807</v>
      </c>
      <c r="F41" s="58">
        <f t="shared" si="3"/>
        <v>-26657807</v>
      </c>
      <c r="G41" s="58">
        <f t="shared" si="3"/>
        <v>1425957</v>
      </c>
      <c r="H41" s="58">
        <f t="shared" si="3"/>
        <v>229074</v>
      </c>
      <c r="I41" s="58">
        <f t="shared" si="3"/>
        <v>-1274513</v>
      </c>
      <c r="J41" s="58">
        <f t="shared" si="3"/>
        <v>380518</v>
      </c>
      <c r="K41" s="58">
        <f t="shared" si="3"/>
        <v>10933359</v>
      </c>
      <c r="L41" s="58">
        <f t="shared" si="3"/>
        <v>-6270159</v>
      </c>
      <c r="M41" s="58">
        <f t="shared" si="3"/>
        <v>5744371</v>
      </c>
      <c r="N41" s="58">
        <f t="shared" si="3"/>
        <v>10407571</v>
      </c>
      <c r="O41" s="58">
        <f t="shared" si="3"/>
        <v>14952865</v>
      </c>
      <c r="P41" s="58">
        <f t="shared" si="3"/>
        <v>-3747051</v>
      </c>
      <c r="Q41" s="58">
        <f t="shared" si="3"/>
        <v>-5418002</v>
      </c>
      <c r="R41" s="58">
        <f t="shared" si="3"/>
        <v>5787812</v>
      </c>
      <c r="S41" s="58">
        <f t="shared" si="3"/>
        <v>6685973</v>
      </c>
      <c r="T41" s="58">
        <f t="shared" si="3"/>
        <v>-4157985</v>
      </c>
      <c r="U41" s="58">
        <f t="shared" si="3"/>
        <v>10545370</v>
      </c>
      <c r="V41" s="58">
        <f t="shared" si="3"/>
        <v>13073358</v>
      </c>
      <c r="W41" s="58">
        <f t="shared" si="3"/>
        <v>29649259</v>
      </c>
      <c r="X41" s="58">
        <f t="shared" si="3"/>
        <v>-26657807</v>
      </c>
      <c r="Y41" s="58">
        <f t="shared" si="3"/>
        <v>56307066</v>
      </c>
      <c r="Z41" s="59">
        <f>+IF(X41&lt;&gt;0,+(Y41/X41)*100,0)</f>
        <v>-211.22167326066995</v>
      </c>
      <c r="AA41" s="56">
        <f>SUM(AA37:AA40)</f>
        <v>-26657807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-7670754</v>
      </c>
      <c r="D43" s="64">
        <f>+D41-D42</f>
        <v>0</v>
      </c>
      <c r="E43" s="65">
        <f t="shared" si="4"/>
        <v>-24737807</v>
      </c>
      <c r="F43" s="66">
        <f t="shared" si="4"/>
        <v>-26657807</v>
      </c>
      <c r="G43" s="66">
        <f t="shared" si="4"/>
        <v>1425957</v>
      </c>
      <c r="H43" s="66">
        <f t="shared" si="4"/>
        <v>229074</v>
      </c>
      <c r="I43" s="66">
        <f t="shared" si="4"/>
        <v>-1274513</v>
      </c>
      <c r="J43" s="66">
        <f t="shared" si="4"/>
        <v>380518</v>
      </c>
      <c r="K43" s="66">
        <f t="shared" si="4"/>
        <v>10933359</v>
      </c>
      <c r="L43" s="66">
        <f t="shared" si="4"/>
        <v>-6270159</v>
      </c>
      <c r="M43" s="66">
        <f t="shared" si="4"/>
        <v>5744371</v>
      </c>
      <c r="N43" s="66">
        <f t="shared" si="4"/>
        <v>10407571</v>
      </c>
      <c r="O43" s="66">
        <f t="shared" si="4"/>
        <v>14952865</v>
      </c>
      <c r="P43" s="66">
        <f t="shared" si="4"/>
        <v>-3747051</v>
      </c>
      <c r="Q43" s="66">
        <f t="shared" si="4"/>
        <v>-5418002</v>
      </c>
      <c r="R43" s="66">
        <f t="shared" si="4"/>
        <v>5787812</v>
      </c>
      <c r="S43" s="66">
        <f t="shared" si="4"/>
        <v>6685973</v>
      </c>
      <c r="T43" s="66">
        <f t="shared" si="4"/>
        <v>-4157985</v>
      </c>
      <c r="U43" s="66">
        <f t="shared" si="4"/>
        <v>10545370</v>
      </c>
      <c r="V43" s="66">
        <f t="shared" si="4"/>
        <v>13073358</v>
      </c>
      <c r="W43" s="66">
        <f t="shared" si="4"/>
        <v>29649259</v>
      </c>
      <c r="X43" s="66">
        <f t="shared" si="4"/>
        <v>-26657807</v>
      </c>
      <c r="Y43" s="66">
        <f t="shared" si="4"/>
        <v>56307066</v>
      </c>
      <c r="Z43" s="67">
        <f>+IF(X43&lt;&gt;0,+(Y43/X43)*100,0)</f>
        <v>-211.22167326066995</v>
      </c>
      <c r="AA43" s="64">
        <f>+AA41-AA42</f>
        <v>-26657807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-7670754</v>
      </c>
      <c r="D45" s="56">
        <f>SUM(D43:D44)</f>
        <v>0</v>
      </c>
      <c r="E45" s="57">
        <f t="shared" si="5"/>
        <v>-24737807</v>
      </c>
      <c r="F45" s="58">
        <f t="shared" si="5"/>
        <v>-26657807</v>
      </c>
      <c r="G45" s="58">
        <f t="shared" si="5"/>
        <v>1425957</v>
      </c>
      <c r="H45" s="58">
        <f t="shared" si="5"/>
        <v>229074</v>
      </c>
      <c r="I45" s="58">
        <f t="shared" si="5"/>
        <v>-1274513</v>
      </c>
      <c r="J45" s="58">
        <f t="shared" si="5"/>
        <v>380518</v>
      </c>
      <c r="K45" s="58">
        <f t="shared" si="5"/>
        <v>10933359</v>
      </c>
      <c r="L45" s="58">
        <f t="shared" si="5"/>
        <v>-6270159</v>
      </c>
      <c r="M45" s="58">
        <f t="shared" si="5"/>
        <v>5744371</v>
      </c>
      <c r="N45" s="58">
        <f t="shared" si="5"/>
        <v>10407571</v>
      </c>
      <c r="O45" s="58">
        <f t="shared" si="5"/>
        <v>14952865</v>
      </c>
      <c r="P45" s="58">
        <f t="shared" si="5"/>
        <v>-3747051</v>
      </c>
      <c r="Q45" s="58">
        <f t="shared" si="5"/>
        <v>-5418002</v>
      </c>
      <c r="R45" s="58">
        <f t="shared" si="5"/>
        <v>5787812</v>
      </c>
      <c r="S45" s="58">
        <f t="shared" si="5"/>
        <v>6685973</v>
      </c>
      <c r="T45" s="58">
        <f t="shared" si="5"/>
        <v>-4157985</v>
      </c>
      <c r="U45" s="58">
        <f t="shared" si="5"/>
        <v>10545370</v>
      </c>
      <c r="V45" s="58">
        <f t="shared" si="5"/>
        <v>13073358</v>
      </c>
      <c r="W45" s="58">
        <f t="shared" si="5"/>
        <v>29649259</v>
      </c>
      <c r="X45" s="58">
        <f t="shared" si="5"/>
        <v>-26657807</v>
      </c>
      <c r="Y45" s="58">
        <f t="shared" si="5"/>
        <v>56307066</v>
      </c>
      <c r="Z45" s="59">
        <f>+IF(X45&lt;&gt;0,+(Y45/X45)*100,0)</f>
        <v>-211.22167326066995</v>
      </c>
      <c r="AA45" s="56">
        <f>SUM(AA43:AA44)</f>
        <v>-26657807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-7670754</v>
      </c>
      <c r="D47" s="71">
        <f>SUM(D45:D46)</f>
        <v>0</v>
      </c>
      <c r="E47" s="72">
        <f t="shared" si="6"/>
        <v>-24737807</v>
      </c>
      <c r="F47" s="73">
        <f t="shared" si="6"/>
        <v>-26657807</v>
      </c>
      <c r="G47" s="73">
        <f t="shared" si="6"/>
        <v>1425957</v>
      </c>
      <c r="H47" s="74">
        <f t="shared" si="6"/>
        <v>229074</v>
      </c>
      <c r="I47" s="74">
        <f t="shared" si="6"/>
        <v>-1274513</v>
      </c>
      <c r="J47" s="74">
        <f t="shared" si="6"/>
        <v>380518</v>
      </c>
      <c r="K47" s="74">
        <f t="shared" si="6"/>
        <v>10933359</v>
      </c>
      <c r="L47" s="74">
        <f t="shared" si="6"/>
        <v>-6270159</v>
      </c>
      <c r="M47" s="73">
        <f t="shared" si="6"/>
        <v>5744371</v>
      </c>
      <c r="N47" s="73">
        <f t="shared" si="6"/>
        <v>10407571</v>
      </c>
      <c r="O47" s="74">
        <f t="shared" si="6"/>
        <v>14952865</v>
      </c>
      <c r="P47" s="74">
        <f t="shared" si="6"/>
        <v>-3747051</v>
      </c>
      <c r="Q47" s="74">
        <f t="shared" si="6"/>
        <v>-5418002</v>
      </c>
      <c r="R47" s="74">
        <f t="shared" si="6"/>
        <v>5787812</v>
      </c>
      <c r="S47" s="74">
        <f t="shared" si="6"/>
        <v>6685973</v>
      </c>
      <c r="T47" s="73">
        <f t="shared" si="6"/>
        <v>-4157985</v>
      </c>
      <c r="U47" s="73">
        <f t="shared" si="6"/>
        <v>10545370</v>
      </c>
      <c r="V47" s="74">
        <f t="shared" si="6"/>
        <v>13073358</v>
      </c>
      <c r="W47" s="74">
        <f t="shared" si="6"/>
        <v>29649259</v>
      </c>
      <c r="X47" s="74">
        <f t="shared" si="6"/>
        <v>-26657807</v>
      </c>
      <c r="Y47" s="74">
        <f t="shared" si="6"/>
        <v>56307066</v>
      </c>
      <c r="Z47" s="75">
        <f>+IF(X47&lt;&gt;0,+(Y47/X47)*100,0)</f>
        <v>-211.22167326066995</v>
      </c>
      <c r="AA47" s="76">
        <f>SUM(AA45:AA46)</f>
        <v>-26657807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-3214979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21605187</v>
      </c>
      <c r="D6" s="6"/>
      <c r="E6" s="7">
        <v>24149818</v>
      </c>
      <c r="F6" s="8">
        <v>24149818</v>
      </c>
      <c r="G6" s="8">
        <v>1586705</v>
      </c>
      <c r="H6" s="8">
        <v>1694934</v>
      </c>
      <c r="I6" s="8">
        <v>1668141</v>
      </c>
      <c r="J6" s="8">
        <v>4949780</v>
      </c>
      <c r="K6" s="8">
        <v>3304380</v>
      </c>
      <c r="L6" s="8">
        <v>1934721</v>
      </c>
      <c r="M6" s="8">
        <v>1769207</v>
      </c>
      <c r="N6" s="8">
        <v>7008308</v>
      </c>
      <c r="O6" s="8">
        <v>1620139</v>
      </c>
      <c r="P6" s="8">
        <v>1903334</v>
      </c>
      <c r="Q6" s="8">
        <v>1717767</v>
      </c>
      <c r="R6" s="8">
        <v>5241240</v>
      </c>
      <c r="S6" s="8">
        <v>2253609</v>
      </c>
      <c r="T6" s="8">
        <v>1759910</v>
      </c>
      <c r="U6" s="8">
        <v>1482827</v>
      </c>
      <c r="V6" s="8">
        <v>5496346</v>
      </c>
      <c r="W6" s="8">
        <v>22695674</v>
      </c>
      <c r="X6" s="8">
        <v>24149818</v>
      </c>
      <c r="Y6" s="8">
        <v>-1454144</v>
      </c>
      <c r="Z6" s="2">
        <v>-6.0213455852959221</v>
      </c>
      <c r="AA6" s="6">
        <v>24149818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>
        <v>1</v>
      </c>
      <c r="F12" s="8">
        <v>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</v>
      </c>
      <c r="Y12" s="8">
        <v>-1</v>
      </c>
      <c r="Z12" s="2">
        <v>-100</v>
      </c>
      <c r="AA12" s="6">
        <v>1</v>
      </c>
    </row>
    <row r="13" spans="1:27" ht="13.5" x14ac:dyDescent="0.25">
      <c r="A13" s="23" t="s">
        <v>40</v>
      </c>
      <c r="B13" s="29" t="s">
        <v>32</v>
      </c>
      <c r="C13" s="6">
        <v>659969</v>
      </c>
      <c r="D13" s="6"/>
      <c r="E13" s="7">
        <v>7633</v>
      </c>
      <c r="F13" s="8">
        <v>7633</v>
      </c>
      <c r="G13" s="8">
        <v>15338</v>
      </c>
      <c r="H13" s="8">
        <v>11035</v>
      </c>
      <c r="I13" s="8">
        <v>11630</v>
      </c>
      <c r="J13" s="8">
        <v>38003</v>
      </c>
      <c r="K13" s="8">
        <v>20343</v>
      </c>
      <c r="L13" s="8">
        <v>9233</v>
      </c>
      <c r="M13" s="8">
        <v>9251</v>
      </c>
      <c r="N13" s="8">
        <v>38827</v>
      </c>
      <c r="O13" s="8">
        <v>10027</v>
      </c>
      <c r="P13" s="8">
        <v>7996</v>
      </c>
      <c r="Q13" s="8">
        <v>8615</v>
      </c>
      <c r="R13" s="8">
        <v>26638</v>
      </c>
      <c r="S13" s="8">
        <v>9179</v>
      </c>
      <c r="T13" s="8">
        <v>10431</v>
      </c>
      <c r="U13" s="8">
        <v>10887</v>
      </c>
      <c r="V13" s="8">
        <v>30497</v>
      </c>
      <c r="W13" s="8">
        <v>133965</v>
      </c>
      <c r="X13" s="8">
        <v>7633</v>
      </c>
      <c r="Y13" s="8">
        <v>126332</v>
      </c>
      <c r="Z13" s="2">
        <v>1655.0766409013495</v>
      </c>
      <c r="AA13" s="6">
        <v>7633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1000</v>
      </c>
      <c r="D15" s="6"/>
      <c r="E15" s="7">
        <v>13304</v>
      </c>
      <c r="F15" s="8">
        <v>13304</v>
      </c>
      <c r="G15" s="8">
        <v>10000</v>
      </c>
      <c r="H15" s="8">
        <v>6000</v>
      </c>
      <c r="I15" s="8">
        <v>1000</v>
      </c>
      <c r="J15" s="8">
        <v>17000</v>
      </c>
      <c r="K15" s="8">
        <v>1000</v>
      </c>
      <c r="L15" s="8">
        <v>850</v>
      </c>
      <c r="M15" s="8">
        <v>850</v>
      </c>
      <c r="N15" s="8">
        <v>2700</v>
      </c>
      <c r="O15" s="8">
        <v>850</v>
      </c>
      <c r="P15" s="8">
        <v>800</v>
      </c>
      <c r="Q15" s="8">
        <v>850</v>
      </c>
      <c r="R15" s="8">
        <v>2500</v>
      </c>
      <c r="S15" s="8">
        <v>6250</v>
      </c>
      <c r="T15" s="8"/>
      <c r="U15" s="8">
        <v>650</v>
      </c>
      <c r="V15" s="8">
        <v>6900</v>
      </c>
      <c r="W15" s="8">
        <v>29100</v>
      </c>
      <c r="X15" s="8">
        <v>13304</v>
      </c>
      <c r="Y15" s="8">
        <v>15796</v>
      </c>
      <c r="Z15" s="2">
        <v>118.73120865904991</v>
      </c>
      <c r="AA15" s="6">
        <v>13304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1088000</v>
      </c>
      <c r="D18" s="6"/>
      <c r="E18" s="7">
        <v>1260000</v>
      </c>
      <c r="F18" s="8">
        <v>3260000</v>
      </c>
      <c r="G18" s="8"/>
      <c r="H18" s="8"/>
      <c r="I18" s="8"/>
      <c r="J18" s="8"/>
      <c r="K18" s="8"/>
      <c r="L18" s="8"/>
      <c r="M18" s="8"/>
      <c r="N18" s="8"/>
      <c r="O18" s="8">
        <v>847214</v>
      </c>
      <c r="P18" s="8"/>
      <c r="Q18" s="8"/>
      <c r="R18" s="8">
        <v>847214</v>
      </c>
      <c r="S18" s="8"/>
      <c r="T18" s="8"/>
      <c r="U18" s="8"/>
      <c r="V18" s="8"/>
      <c r="W18" s="8">
        <v>847214</v>
      </c>
      <c r="X18" s="8">
        <v>3260000</v>
      </c>
      <c r="Y18" s="8">
        <v>-2412786</v>
      </c>
      <c r="Z18" s="2">
        <v>-74.011840490797539</v>
      </c>
      <c r="AA18" s="6">
        <v>3260000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20139177</v>
      </c>
      <c r="D21" s="33">
        <f t="shared" si="0"/>
        <v>0</v>
      </c>
      <c r="E21" s="34">
        <f t="shared" si="0"/>
        <v>25430756</v>
      </c>
      <c r="F21" s="35">
        <f t="shared" si="0"/>
        <v>27430756</v>
      </c>
      <c r="G21" s="35">
        <f t="shared" si="0"/>
        <v>1612043</v>
      </c>
      <c r="H21" s="35">
        <f t="shared" si="0"/>
        <v>1711969</v>
      </c>
      <c r="I21" s="35">
        <f t="shared" si="0"/>
        <v>1680771</v>
      </c>
      <c r="J21" s="35">
        <f t="shared" si="0"/>
        <v>5004783</v>
      </c>
      <c r="K21" s="35">
        <f t="shared" si="0"/>
        <v>3325723</v>
      </c>
      <c r="L21" s="35">
        <f t="shared" si="0"/>
        <v>1944804</v>
      </c>
      <c r="M21" s="35">
        <f t="shared" si="0"/>
        <v>1779308</v>
      </c>
      <c r="N21" s="35">
        <f t="shared" si="0"/>
        <v>7049835</v>
      </c>
      <c r="O21" s="35">
        <f t="shared" si="0"/>
        <v>2478230</v>
      </c>
      <c r="P21" s="35">
        <f t="shared" si="0"/>
        <v>1912130</v>
      </c>
      <c r="Q21" s="35">
        <f t="shared" si="0"/>
        <v>1727232</v>
      </c>
      <c r="R21" s="35">
        <f t="shared" si="0"/>
        <v>6117592</v>
      </c>
      <c r="S21" s="35">
        <f t="shared" si="0"/>
        <v>2269038</v>
      </c>
      <c r="T21" s="35">
        <f t="shared" si="0"/>
        <v>1770341</v>
      </c>
      <c r="U21" s="35">
        <f t="shared" si="0"/>
        <v>1494364</v>
      </c>
      <c r="V21" s="35">
        <f t="shared" si="0"/>
        <v>5533743</v>
      </c>
      <c r="W21" s="35">
        <f t="shared" si="0"/>
        <v>23705953</v>
      </c>
      <c r="X21" s="35">
        <f t="shared" si="0"/>
        <v>27430756</v>
      </c>
      <c r="Y21" s="35">
        <f t="shared" si="0"/>
        <v>-3724803</v>
      </c>
      <c r="Z21" s="36">
        <f>+IF(X21&lt;&gt;0,+(Y21/X21)*100,0)</f>
        <v>-13.578929432349584</v>
      </c>
      <c r="AA21" s="33">
        <f>SUM(AA5:AA20)</f>
        <v>27430756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5419377</v>
      </c>
      <c r="D24" s="6"/>
      <c r="E24" s="7">
        <v>7899568</v>
      </c>
      <c r="F24" s="8">
        <v>7390860</v>
      </c>
      <c r="G24" s="8"/>
      <c r="H24" s="8"/>
      <c r="I24" s="8"/>
      <c r="J24" s="8"/>
      <c r="K24" s="8"/>
      <c r="L24" s="8"/>
      <c r="M24" s="8">
        <v>423130</v>
      </c>
      <c r="N24" s="8">
        <v>423130</v>
      </c>
      <c r="O24" s="8"/>
      <c r="P24" s="8">
        <v>1145</v>
      </c>
      <c r="Q24" s="8"/>
      <c r="R24" s="8">
        <v>1145</v>
      </c>
      <c r="S24" s="8"/>
      <c r="T24" s="8"/>
      <c r="U24" s="8"/>
      <c r="V24" s="8"/>
      <c r="W24" s="8">
        <v>424275</v>
      </c>
      <c r="X24" s="8">
        <v>7390860</v>
      </c>
      <c r="Y24" s="8">
        <v>-6966585</v>
      </c>
      <c r="Z24" s="2">
        <v>-94.259463715995167</v>
      </c>
      <c r="AA24" s="6">
        <v>7390860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26414193</v>
      </c>
      <c r="D29" s="6"/>
      <c r="E29" s="7">
        <v>22900000</v>
      </c>
      <c r="F29" s="8">
        <v>31595653</v>
      </c>
      <c r="G29" s="8">
        <v>3596318</v>
      </c>
      <c r="H29" s="8">
        <v>4048449</v>
      </c>
      <c r="I29" s="8">
        <v>2896848</v>
      </c>
      <c r="J29" s="8">
        <v>10541615</v>
      </c>
      <c r="K29" s="8">
        <v>2210554</v>
      </c>
      <c r="L29" s="8">
        <v>2115120</v>
      </c>
      <c r="M29" s="8">
        <v>2223972</v>
      </c>
      <c r="N29" s="8">
        <v>6549646</v>
      </c>
      <c r="O29" s="8">
        <v>2151618</v>
      </c>
      <c r="P29" s="8"/>
      <c r="Q29" s="8">
        <v>3871236</v>
      </c>
      <c r="R29" s="8">
        <v>6022854</v>
      </c>
      <c r="S29" s="8">
        <v>2098390</v>
      </c>
      <c r="T29" s="8"/>
      <c r="U29" s="8">
        <v>5424367</v>
      </c>
      <c r="V29" s="8">
        <v>7522757</v>
      </c>
      <c r="W29" s="8">
        <v>30636872</v>
      </c>
      <c r="X29" s="8">
        <v>31595653</v>
      </c>
      <c r="Y29" s="8">
        <v>-958781</v>
      </c>
      <c r="Z29" s="2">
        <v>-3.0345345291645023</v>
      </c>
      <c r="AA29" s="6">
        <v>31595653</v>
      </c>
    </row>
    <row r="30" spans="1:27" ht="13.5" x14ac:dyDescent="0.25">
      <c r="A30" s="25" t="s">
        <v>56</v>
      </c>
      <c r="B30" s="24" t="s">
        <v>32</v>
      </c>
      <c r="C30" s="6">
        <v>384401</v>
      </c>
      <c r="D30" s="6"/>
      <c r="E30" s="7">
        <v>1037786</v>
      </c>
      <c r="F30" s="8">
        <v>1046800</v>
      </c>
      <c r="G30" s="8"/>
      <c r="H30" s="8"/>
      <c r="I30" s="8"/>
      <c r="J30" s="8"/>
      <c r="K30" s="8"/>
      <c r="L30" s="8">
        <v>8595</v>
      </c>
      <c r="M30" s="8">
        <v>168372</v>
      </c>
      <c r="N30" s="8">
        <v>176967</v>
      </c>
      <c r="O30" s="8">
        <v>14653</v>
      </c>
      <c r="P30" s="8">
        <v>68965</v>
      </c>
      <c r="Q30" s="8"/>
      <c r="R30" s="8">
        <v>83618</v>
      </c>
      <c r="S30" s="8">
        <v>718002</v>
      </c>
      <c r="T30" s="8">
        <v>9873</v>
      </c>
      <c r="U30" s="8">
        <v>44211</v>
      </c>
      <c r="V30" s="8">
        <v>772086</v>
      </c>
      <c r="W30" s="8">
        <v>1032671</v>
      </c>
      <c r="X30" s="8">
        <v>1046800</v>
      </c>
      <c r="Y30" s="8">
        <v>-14129</v>
      </c>
      <c r="Z30" s="2">
        <v>-1.3497325181505542</v>
      </c>
      <c r="AA30" s="6">
        <v>1046800</v>
      </c>
    </row>
    <row r="31" spans="1:27" ht="13.5" x14ac:dyDescent="0.25">
      <c r="A31" s="25" t="s">
        <v>57</v>
      </c>
      <c r="B31" s="24" t="s">
        <v>32</v>
      </c>
      <c r="C31" s="6">
        <v>3676518</v>
      </c>
      <c r="D31" s="6"/>
      <c r="E31" s="7">
        <v>322603</v>
      </c>
      <c r="F31" s="8">
        <v>2061733</v>
      </c>
      <c r="G31" s="8"/>
      <c r="H31" s="8"/>
      <c r="I31" s="8"/>
      <c r="J31" s="8"/>
      <c r="K31" s="8"/>
      <c r="L31" s="8"/>
      <c r="M31" s="8">
        <v>127050</v>
      </c>
      <c r="N31" s="8">
        <v>127050</v>
      </c>
      <c r="O31" s="8"/>
      <c r="P31" s="8"/>
      <c r="Q31" s="8"/>
      <c r="R31" s="8"/>
      <c r="S31" s="8"/>
      <c r="T31" s="8"/>
      <c r="U31" s="8"/>
      <c r="V31" s="8"/>
      <c r="W31" s="8">
        <v>127050</v>
      </c>
      <c r="X31" s="8">
        <v>2061733</v>
      </c>
      <c r="Y31" s="8">
        <v>-1934683</v>
      </c>
      <c r="Z31" s="2">
        <v>-93.837708374459737</v>
      </c>
      <c r="AA31" s="6">
        <v>2061733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207710</v>
      </c>
      <c r="D33" s="6"/>
      <c r="E33" s="7">
        <v>129204</v>
      </c>
      <c r="F33" s="8">
        <v>76613</v>
      </c>
      <c r="G33" s="8"/>
      <c r="H33" s="8"/>
      <c r="I33" s="8">
        <v>6934</v>
      </c>
      <c r="J33" s="8">
        <v>6934</v>
      </c>
      <c r="K33" s="8">
        <v>1700</v>
      </c>
      <c r="L33" s="8"/>
      <c r="M33" s="8"/>
      <c r="N33" s="8">
        <v>1700</v>
      </c>
      <c r="O33" s="8"/>
      <c r="P33" s="8"/>
      <c r="Q33" s="8"/>
      <c r="R33" s="8"/>
      <c r="S33" s="8"/>
      <c r="T33" s="8"/>
      <c r="U33" s="8"/>
      <c r="V33" s="8"/>
      <c r="W33" s="8">
        <v>8634</v>
      </c>
      <c r="X33" s="8">
        <v>76613</v>
      </c>
      <c r="Y33" s="8">
        <v>-67979</v>
      </c>
      <c r="Z33" s="2">
        <v>-88.730372130056253</v>
      </c>
      <c r="AA33" s="6">
        <v>76613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36102199</v>
      </c>
      <c r="D35" s="33">
        <f>SUM(D24:D34)</f>
        <v>0</v>
      </c>
      <c r="E35" s="34">
        <f t="shared" si="1"/>
        <v>32289161</v>
      </c>
      <c r="F35" s="35">
        <f t="shared" si="1"/>
        <v>42171659</v>
      </c>
      <c r="G35" s="35">
        <f t="shared" si="1"/>
        <v>3596318</v>
      </c>
      <c r="H35" s="35">
        <f t="shared" si="1"/>
        <v>4048449</v>
      </c>
      <c r="I35" s="35">
        <f t="shared" si="1"/>
        <v>2903782</v>
      </c>
      <c r="J35" s="35">
        <f t="shared" si="1"/>
        <v>10548549</v>
      </c>
      <c r="K35" s="35">
        <f t="shared" si="1"/>
        <v>2212254</v>
      </c>
      <c r="L35" s="35">
        <f t="shared" si="1"/>
        <v>2123715</v>
      </c>
      <c r="M35" s="35">
        <f t="shared" si="1"/>
        <v>2942524</v>
      </c>
      <c r="N35" s="35">
        <f t="shared" si="1"/>
        <v>7278493</v>
      </c>
      <c r="O35" s="35">
        <f t="shared" si="1"/>
        <v>2166271</v>
      </c>
      <c r="P35" s="35">
        <f t="shared" si="1"/>
        <v>70110</v>
      </c>
      <c r="Q35" s="35">
        <f t="shared" si="1"/>
        <v>3871236</v>
      </c>
      <c r="R35" s="35">
        <f t="shared" si="1"/>
        <v>6107617</v>
      </c>
      <c r="S35" s="35">
        <f t="shared" si="1"/>
        <v>2816392</v>
      </c>
      <c r="T35" s="35">
        <f t="shared" si="1"/>
        <v>9873</v>
      </c>
      <c r="U35" s="35">
        <f t="shared" si="1"/>
        <v>5468578</v>
      </c>
      <c r="V35" s="35">
        <f t="shared" si="1"/>
        <v>8294843</v>
      </c>
      <c r="W35" s="35">
        <f t="shared" si="1"/>
        <v>32229502</v>
      </c>
      <c r="X35" s="35">
        <f t="shared" si="1"/>
        <v>42171659</v>
      </c>
      <c r="Y35" s="35">
        <f t="shared" si="1"/>
        <v>-9942157</v>
      </c>
      <c r="Z35" s="36">
        <f>+IF(X35&lt;&gt;0,+(Y35/X35)*100,0)</f>
        <v>-23.575446723592258</v>
      </c>
      <c r="AA35" s="33">
        <f>SUM(AA24:AA34)</f>
        <v>42171659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-15963022</v>
      </c>
      <c r="D37" s="46">
        <f>+D21-D35</f>
        <v>0</v>
      </c>
      <c r="E37" s="47">
        <f t="shared" si="2"/>
        <v>-6858405</v>
      </c>
      <c r="F37" s="48">
        <f t="shared" si="2"/>
        <v>-14740903</v>
      </c>
      <c r="G37" s="48">
        <f t="shared" si="2"/>
        <v>-1984275</v>
      </c>
      <c r="H37" s="48">
        <f t="shared" si="2"/>
        <v>-2336480</v>
      </c>
      <c r="I37" s="48">
        <f t="shared" si="2"/>
        <v>-1223011</v>
      </c>
      <c r="J37" s="48">
        <f t="shared" si="2"/>
        <v>-5543766</v>
      </c>
      <c r="K37" s="48">
        <f t="shared" si="2"/>
        <v>1113469</v>
      </c>
      <c r="L37" s="48">
        <f t="shared" si="2"/>
        <v>-178911</v>
      </c>
      <c r="M37" s="48">
        <f t="shared" si="2"/>
        <v>-1163216</v>
      </c>
      <c r="N37" s="48">
        <f t="shared" si="2"/>
        <v>-228658</v>
      </c>
      <c r="O37" s="48">
        <f t="shared" si="2"/>
        <v>311959</v>
      </c>
      <c r="P37" s="48">
        <f t="shared" si="2"/>
        <v>1842020</v>
      </c>
      <c r="Q37" s="48">
        <f t="shared" si="2"/>
        <v>-2144004</v>
      </c>
      <c r="R37" s="48">
        <f t="shared" si="2"/>
        <v>9975</v>
      </c>
      <c r="S37" s="48">
        <f t="shared" si="2"/>
        <v>-547354</v>
      </c>
      <c r="T37" s="48">
        <f t="shared" si="2"/>
        <v>1760468</v>
      </c>
      <c r="U37" s="48">
        <f t="shared" si="2"/>
        <v>-3974214</v>
      </c>
      <c r="V37" s="48">
        <f t="shared" si="2"/>
        <v>-2761100</v>
      </c>
      <c r="W37" s="48">
        <f t="shared" si="2"/>
        <v>-8523549</v>
      </c>
      <c r="X37" s="48">
        <f>IF(F21=F35,0,X21-X35)</f>
        <v>-14740903</v>
      </c>
      <c r="Y37" s="48">
        <f t="shared" si="2"/>
        <v>6217354</v>
      </c>
      <c r="Z37" s="49">
        <f>+IF(X37&lt;&gt;0,+(Y37/X37)*100,0)</f>
        <v>-42.177565377100713</v>
      </c>
      <c r="AA37" s="46">
        <f>+AA21-AA35</f>
        <v>-14740903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24800000</v>
      </c>
      <c r="G38" s="8"/>
      <c r="H38" s="8">
        <v>3826852</v>
      </c>
      <c r="I38" s="8"/>
      <c r="J38" s="8">
        <v>3826852</v>
      </c>
      <c r="K38" s="8">
        <v>2998932</v>
      </c>
      <c r="L38" s="8"/>
      <c r="M38" s="8">
        <v>3016497</v>
      </c>
      <c r="N38" s="8">
        <v>6015429</v>
      </c>
      <c r="O38" s="8"/>
      <c r="P38" s="8"/>
      <c r="Q38" s="8"/>
      <c r="R38" s="8"/>
      <c r="S38" s="8"/>
      <c r="T38" s="8">
        <v>2194046</v>
      </c>
      <c r="U38" s="8">
        <v>1548486</v>
      </c>
      <c r="V38" s="8">
        <v>3742532</v>
      </c>
      <c r="W38" s="8">
        <v>13584813</v>
      </c>
      <c r="X38" s="8">
        <v>24800000</v>
      </c>
      <c r="Y38" s="8">
        <v>-11215187</v>
      </c>
      <c r="Z38" s="2">
        <v>-45.22252822580645</v>
      </c>
      <c r="AA38" s="6">
        <v>24800000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-15963022</v>
      </c>
      <c r="D41" s="56">
        <f>SUM(D37:D40)</f>
        <v>0</v>
      </c>
      <c r="E41" s="57">
        <f t="shared" si="3"/>
        <v>3141595</v>
      </c>
      <c r="F41" s="58">
        <f t="shared" si="3"/>
        <v>10059097</v>
      </c>
      <c r="G41" s="58">
        <f t="shared" si="3"/>
        <v>-1984275</v>
      </c>
      <c r="H41" s="58">
        <f t="shared" si="3"/>
        <v>1490372</v>
      </c>
      <c r="I41" s="58">
        <f t="shared" si="3"/>
        <v>-1223011</v>
      </c>
      <c r="J41" s="58">
        <f t="shared" si="3"/>
        <v>-1716914</v>
      </c>
      <c r="K41" s="58">
        <f t="shared" si="3"/>
        <v>4112401</v>
      </c>
      <c r="L41" s="58">
        <f t="shared" si="3"/>
        <v>-178911</v>
      </c>
      <c r="M41" s="58">
        <f t="shared" si="3"/>
        <v>1853281</v>
      </c>
      <c r="N41" s="58">
        <f t="shared" si="3"/>
        <v>5786771</v>
      </c>
      <c r="O41" s="58">
        <f t="shared" si="3"/>
        <v>311959</v>
      </c>
      <c r="P41" s="58">
        <f t="shared" si="3"/>
        <v>1842020</v>
      </c>
      <c r="Q41" s="58">
        <f t="shared" si="3"/>
        <v>-2144004</v>
      </c>
      <c r="R41" s="58">
        <f t="shared" si="3"/>
        <v>9975</v>
      </c>
      <c r="S41" s="58">
        <f t="shared" si="3"/>
        <v>-547354</v>
      </c>
      <c r="T41" s="58">
        <f t="shared" si="3"/>
        <v>3954514</v>
      </c>
      <c r="U41" s="58">
        <f t="shared" si="3"/>
        <v>-2425728</v>
      </c>
      <c r="V41" s="58">
        <f t="shared" si="3"/>
        <v>981432</v>
      </c>
      <c r="W41" s="58">
        <f t="shared" si="3"/>
        <v>5061264</v>
      </c>
      <c r="X41" s="58">
        <f t="shared" si="3"/>
        <v>10059097</v>
      </c>
      <c r="Y41" s="58">
        <f t="shared" si="3"/>
        <v>-4997833</v>
      </c>
      <c r="Z41" s="59">
        <f>+IF(X41&lt;&gt;0,+(Y41/X41)*100,0)</f>
        <v>-49.684708279480752</v>
      </c>
      <c r="AA41" s="56">
        <f>SUM(AA37:AA40)</f>
        <v>10059097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-15963022</v>
      </c>
      <c r="D43" s="64">
        <f>+D41-D42</f>
        <v>0</v>
      </c>
      <c r="E43" s="65">
        <f t="shared" si="4"/>
        <v>3141595</v>
      </c>
      <c r="F43" s="66">
        <f t="shared" si="4"/>
        <v>10059097</v>
      </c>
      <c r="G43" s="66">
        <f t="shared" si="4"/>
        <v>-1984275</v>
      </c>
      <c r="H43" s="66">
        <f t="shared" si="4"/>
        <v>1490372</v>
      </c>
      <c r="I43" s="66">
        <f t="shared" si="4"/>
        <v>-1223011</v>
      </c>
      <c r="J43" s="66">
        <f t="shared" si="4"/>
        <v>-1716914</v>
      </c>
      <c r="K43" s="66">
        <f t="shared" si="4"/>
        <v>4112401</v>
      </c>
      <c r="L43" s="66">
        <f t="shared" si="4"/>
        <v>-178911</v>
      </c>
      <c r="M43" s="66">
        <f t="shared" si="4"/>
        <v>1853281</v>
      </c>
      <c r="N43" s="66">
        <f t="shared" si="4"/>
        <v>5786771</v>
      </c>
      <c r="O43" s="66">
        <f t="shared" si="4"/>
        <v>311959</v>
      </c>
      <c r="P43" s="66">
        <f t="shared" si="4"/>
        <v>1842020</v>
      </c>
      <c r="Q43" s="66">
        <f t="shared" si="4"/>
        <v>-2144004</v>
      </c>
      <c r="R43" s="66">
        <f t="shared" si="4"/>
        <v>9975</v>
      </c>
      <c r="S43" s="66">
        <f t="shared" si="4"/>
        <v>-547354</v>
      </c>
      <c r="T43" s="66">
        <f t="shared" si="4"/>
        <v>3954514</v>
      </c>
      <c r="U43" s="66">
        <f t="shared" si="4"/>
        <v>-2425728</v>
      </c>
      <c r="V43" s="66">
        <f t="shared" si="4"/>
        <v>981432</v>
      </c>
      <c r="W43" s="66">
        <f t="shared" si="4"/>
        <v>5061264</v>
      </c>
      <c r="X43" s="66">
        <f t="shared" si="4"/>
        <v>10059097</v>
      </c>
      <c r="Y43" s="66">
        <f t="shared" si="4"/>
        <v>-4997833</v>
      </c>
      <c r="Z43" s="67">
        <f>+IF(X43&lt;&gt;0,+(Y43/X43)*100,0)</f>
        <v>-49.684708279480752</v>
      </c>
      <c r="AA43" s="64">
        <f>+AA41-AA42</f>
        <v>10059097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-15963022</v>
      </c>
      <c r="D45" s="56">
        <f>SUM(D43:D44)</f>
        <v>0</v>
      </c>
      <c r="E45" s="57">
        <f t="shared" si="5"/>
        <v>3141595</v>
      </c>
      <c r="F45" s="58">
        <f t="shared" si="5"/>
        <v>10059097</v>
      </c>
      <c r="G45" s="58">
        <f t="shared" si="5"/>
        <v>-1984275</v>
      </c>
      <c r="H45" s="58">
        <f t="shared" si="5"/>
        <v>1490372</v>
      </c>
      <c r="I45" s="58">
        <f t="shared" si="5"/>
        <v>-1223011</v>
      </c>
      <c r="J45" s="58">
        <f t="shared" si="5"/>
        <v>-1716914</v>
      </c>
      <c r="K45" s="58">
        <f t="shared" si="5"/>
        <v>4112401</v>
      </c>
      <c r="L45" s="58">
        <f t="shared" si="5"/>
        <v>-178911</v>
      </c>
      <c r="M45" s="58">
        <f t="shared" si="5"/>
        <v>1853281</v>
      </c>
      <c r="N45" s="58">
        <f t="shared" si="5"/>
        <v>5786771</v>
      </c>
      <c r="O45" s="58">
        <f t="shared" si="5"/>
        <v>311959</v>
      </c>
      <c r="P45" s="58">
        <f t="shared" si="5"/>
        <v>1842020</v>
      </c>
      <c r="Q45" s="58">
        <f t="shared" si="5"/>
        <v>-2144004</v>
      </c>
      <c r="R45" s="58">
        <f t="shared" si="5"/>
        <v>9975</v>
      </c>
      <c r="S45" s="58">
        <f t="shared" si="5"/>
        <v>-547354</v>
      </c>
      <c r="T45" s="58">
        <f t="shared" si="5"/>
        <v>3954514</v>
      </c>
      <c r="U45" s="58">
        <f t="shared" si="5"/>
        <v>-2425728</v>
      </c>
      <c r="V45" s="58">
        <f t="shared" si="5"/>
        <v>981432</v>
      </c>
      <c r="W45" s="58">
        <f t="shared" si="5"/>
        <v>5061264</v>
      </c>
      <c r="X45" s="58">
        <f t="shared" si="5"/>
        <v>10059097</v>
      </c>
      <c r="Y45" s="58">
        <f t="shared" si="5"/>
        <v>-4997833</v>
      </c>
      <c r="Z45" s="59">
        <f>+IF(X45&lt;&gt;0,+(Y45/X45)*100,0)</f>
        <v>-49.684708279480752</v>
      </c>
      <c r="AA45" s="56">
        <f>SUM(AA43:AA44)</f>
        <v>10059097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-15963022</v>
      </c>
      <c r="D47" s="71">
        <f>SUM(D45:D46)</f>
        <v>0</v>
      </c>
      <c r="E47" s="72">
        <f t="shared" si="6"/>
        <v>3141595</v>
      </c>
      <c r="F47" s="73">
        <f t="shared" si="6"/>
        <v>10059097</v>
      </c>
      <c r="G47" s="73">
        <f t="shared" si="6"/>
        <v>-1984275</v>
      </c>
      <c r="H47" s="74">
        <f t="shared" si="6"/>
        <v>1490372</v>
      </c>
      <c r="I47" s="74">
        <f t="shared" si="6"/>
        <v>-1223011</v>
      </c>
      <c r="J47" s="74">
        <f t="shared" si="6"/>
        <v>-1716914</v>
      </c>
      <c r="K47" s="74">
        <f t="shared" si="6"/>
        <v>4112401</v>
      </c>
      <c r="L47" s="74">
        <f t="shared" si="6"/>
        <v>-178911</v>
      </c>
      <c r="M47" s="73">
        <f t="shared" si="6"/>
        <v>1853281</v>
      </c>
      <c r="N47" s="73">
        <f t="shared" si="6"/>
        <v>5786771</v>
      </c>
      <c r="O47" s="74">
        <f t="shared" si="6"/>
        <v>311959</v>
      </c>
      <c r="P47" s="74">
        <f t="shared" si="6"/>
        <v>1842020</v>
      </c>
      <c r="Q47" s="74">
        <f t="shared" si="6"/>
        <v>-2144004</v>
      </c>
      <c r="R47" s="74">
        <f t="shared" si="6"/>
        <v>9975</v>
      </c>
      <c r="S47" s="74">
        <f t="shared" si="6"/>
        <v>-547354</v>
      </c>
      <c r="T47" s="73">
        <f t="shared" si="6"/>
        <v>3954514</v>
      </c>
      <c r="U47" s="73">
        <f t="shared" si="6"/>
        <v>-2425728</v>
      </c>
      <c r="V47" s="74">
        <f t="shared" si="6"/>
        <v>981432</v>
      </c>
      <c r="W47" s="74">
        <f t="shared" si="6"/>
        <v>5061264</v>
      </c>
      <c r="X47" s="74">
        <f t="shared" si="6"/>
        <v>10059097</v>
      </c>
      <c r="Y47" s="74">
        <f t="shared" si="6"/>
        <v>-4997833</v>
      </c>
      <c r="Z47" s="75">
        <f>+IF(X47&lt;&gt;0,+(Y47/X47)*100,0)</f>
        <v>-49.684708279480752</v>
      </c>
      <c r="AA47" s="76">
        <f>SUM(AA45:AA46)</f>
        <v>10059097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>
        <v>8728624</v>
      </c>
      <c r="E18" s="7">
        <v>4420000</v>
      </c>
      <c r="F18" s="8">
        <v>4420000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8512556</v>
      </c>
      <c r="V18" s="8">
        <v>8512556</v>
      </c>
      <c r="W18" s="8">
        <v>8512556</v>
      </c>
      <c r="X18" s="8">
        <v>4420000</v>
      </c>
      <c r="Y18" s="8">
        <v>4092556</v>
      </c>
      <c r="Z18" s="2">
        <v>92.591764705882355</v>
      </c>
      <c r="AA18" s="6">
        <v>4420000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8728624</v>
      </c>
      <c r="E21" s="34">
        <f t="shared" si="0"/>
        <v>4420000</v>
      </c>
      <c r="F21" s="35">
        <f t="shared" si="0"/>
        <v>4420000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8512556</v>
      </c>
      <c r="V21" s="35">
        <f t="shared" si="0"/>
        <v>8512556</v>
      </c>
      <c r="W21" s="35">
        <f t="shared" si="0"/>
        <v>8512556</v>
      </c>
      <c r="X21" s="35">
        <f t="shared" si="0"/>
        <v>4420000</v>
      </c>
      <c r="Y21" s="35">
        <f t="shared" si="0"/>
        <v>4092556</v>
      </c>
      <c r="Z21" s="36">
        <f>+IF(X21&lt;&gt;0,+(Y21/X21)*100,0)</f>
        <v>92.591764705882355</v>
      </c>
      <c r="AA21" s="33">
        <f>SUM(AA5:AA20)</f>
        <v>4420000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562100</v>
      </c>
      <c r="D24" s="6">
        <v>599146</v>
      </c>
      <c r="E24" s="7">
        <v>919858</v>
      </c>
      <c r="F24" s="8">
        <v>754486</v>
      </c>
      <c r="G24" s="8">
        <v>46417</v>
      </c>
      <c r="H24" s="8"/>
      <c r="I24" s="8"/>
      <c r="J24" s="8">
        <v>46417</v>
      </c>
      <c r="K24" s="8"/>
      <c r="L24" s="8">
        <v>192987</v>
      </c>
      <c r="M24" s="8">
        <v>72426</v>
      </c>
      <c r="N24" s="8">
        <v>265413</v>
      </c>
      <c r="O24" s="8"/>
      <c r="P24" s="8">
        <v>95772</v>
      </c>
      <c r="Q24" s="8">
        <v>47887</v>
      </c>
      <c r="R24" s="8">
        <v>143659</v>
      </c>
      <c r="S24" s="8">
        <v>47887</v>
      </c>
      <c r="T24" s="8">
        <v>47887</v>
      </c>
      <c r="U24" s="8">
        <v>47887</v>
      </c>
      <c r="V24" s="8">
        <v>143661</v>
      </c>
      <c r="W24" s="8">
        <v>599150</v>
      </c>
      <c r="X24" s="8">
        <v>754486</v>
      </c>
      <c r="Y24" s="8">
        <v>-155336</v>
      </c>
      <c r="Z24" s="2">
        <v>-20.588321055659083</v>
      </c>
      <c r="AA24" s="6">
        <v>754486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11664</v>
      </c>
      <c r="F27" s="8">
        <v>11664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11664</v>
      </c>
      <c r="Y27" s="8">
        <v>-11664</v>
      </c>
      <c r="Z27" s="2">
        <v>-100</v>
      </c>
      <c r="AA27" s="6">
        <v>11664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252096</v>
      </c>
      <c r="D31" s="6">
        <v>18419063</v>
      </c>
      <c r="E31" s="7">
        <v>10589000</v>
      </c>
      <c r="F31" s="8">
        <v>7930000</v>
      </c>
      <c r="G31" s="8"/>
      <c r="H31" s="8">
        <v>147994</v>
      </c>
      <c r="I31" s="8">
        <v>29950</v>
      </c>
      <c r="J31" s="8">
        <v>177944</v>
      </c>
      <c r="K31" s="8">
        <v>29998</v>
      </c>
      <c r="L31" s="8">
        <v>248625</v>
      </c>
      <c r="M31" s="8">
        <v>2670751</v>
      </c>
      <c r="N31" s="8">
        <v>2949374</v>
      </c>
      <c r="O31" s="8">
        <v>29737</v>
      </c>
      <c r="P31" s="8"/>
      <c r="Q31" s="8">
        <v>420000</v>
      </c>
      <c r="R31" s="8">
        <v>449737</v>
      </c>
      <c r="S31" s="8"/>
      <c r="T31" s="8">
        <v>5187506</v>
      </c>
      <c r="U31" s="8">
        <v>8978905</v>
      </c>
      <c r="V31" s="8">
        <v>14166411</v>
      </c>
      <c r="W31" s="8">
        <v>17743466</v>
      </c>
      <c r="X31" s="8">
        <v>7930000</v>
      </c>
      <c r="Y31" s="8">
        <v>9813466</v>
      </c>
      <c r="Z31" s="2">
        <v>123.7511475409836</v>
      </c>
      <c r="AA31" s="6">
        <v>7930000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501</v>
      </c>
      <c r="D33" s="6">
        <v>6618</v>
      </c>
      <c r="E33" s="7">
        <v>113340</v>
      </c>
      <c r="F33" s="8">
        <v>66500</v>
      </c>
      <c r="G33" s="8">
        <v>50</v>
      </c>
      <c r="H33" s="8"/>
      <c r="I33" s="8"/>
      <c r="J33" s="8">
        <v>50</v>
      </c>
      <c r="K33" s="8"/>
      <c r="L33" s="8">
        <v>200</v>
      </c>
      <c r="M33" s="8">
        <v>75</v>
      </c>
      <c r="N33" s="8">
        <v>275</v>
      </c>
      <c r="O33" s="8"/>
      <c r="P33" s="8">
        <v>100</v>
      </c>
      <c r="Q33" s="8">
        <v>50</v>
      </c>
      <c r="R33" s="8">
        <v>150</v>
      </c>
      <c r="S33" s="8">
        <v>50</v>
      </c>
      <c r="T33" s="8">
        <v>50</v>
      </c>
      <c r="U33" s="8">
        <v>6042</v>
      </c>
      <c r="V33" s="8">
        <v>6142</v>
      </c>
      <c r="W33" s="8">
        <v>6617</v>
      </c>
      <c r="X33" s="8">
        <v>66500</v>
      </c>
      <c r="Y33" s="8">
        <v>-59883</v>
      </c>
      <c r="Z33" s="2">
        <v>-90.049624060150379</v>
      </c>
      <c r="AA33" s="6">
        <v>66500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814697</v>
      </c>
      <c r="D35" s="33">
        <f>SUM(D24:D34)</f>
        <v>19024827</v>
      </c>
      <c r="E35" s="34">
        <f t="shared" si="1"/>
        <v>11633862</v>
      </c>
      <c r="F35" s="35">
        <f t="shared" si="1"/>
        <v>8762650</v>
      </c>
      <c r="G35" s="35">
        <f t="shared" si="1"/>
        <v>46467</v>
      </c>
      <c r="H35" s="35">
        <f t="shared" si="1"/>
        <v>147994</v>
      </c>
      <c r="I35" s="35">
        <f t="shared" si="1"/>
        <v>29950</v>
      </c>
      <c r="J35" s="35">
        <f t="shared" si="1"/>
        <v>224411</v>
      </c>
      <c r="K35" s="35">
        <f t="shared" si="1"/>
        <v>29998</v>
      </c>
      <c r="L35" s="35">
        <f t="shared" si="1"/>
        <v>441812</v>
      </c>
      <c r="M35" s="35">
        <f t="shared" si="1"/>
        <v>2743252</v>
      </c>
      <c r="N35" s="35">
        <f t="shared" si="1"/>
        <v>3215062</v>
      </c>
      <c r="O35" s="35">
        <f t="shared" si="1"/>
        <v>29737</v>
      </c>
      <c r="P35" s="35">
        <f t="shared" si="1"/>
        <v>95872</v>
      </c>
      <c r="Q35" s="35">
        <f t="shared" si="1"/>
        <v>467937</v>
      </c>
      <c r="R35" s="35">
        <f t="shared" si="1"/>
        <v>593546</v>
      </c>
      <c r="S35" s="35">
        <f t="shared" si="1"/>
        <v>47937</v>
      </c>
      <c r="T35" s="35">
        <f t="shared" si="1"/>
        <v>5235443</v>
      </c>
      <c r="U35" s="35">
        <f t="shared" si="1"/>
        <v>9032834</v>
      </c>
      <c r="V35" s="35">
        <f t="shared" si="1"/>
        <v>14316214</v>
      </c>
      <c r="W35" s="35">
        <f t="shared" si="1"/>
        <v>18349233</v>
      </c>
      <c r="X35" s="35">
        <f t="shared" si="1"/>
        <v>8762650</v>
      </c>
      <c r="Y35" s="35">
        <f t="shared" si="1"/>
        <v>9586583</v>
      </c>
      <c r="Z35" s="36">
        <f>+IF(X35&lt;&gt;0,+(Y35/X35)*100,0)</f>
        <v>109.40278340456369</v>
      </c>
      <c r="AA35" s="33">
        <f>SUM(AA24:AA34)</f>
        <v>8762650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-814697</v>
      </c>
      <c r="D37" s="46">
        <f>+D21-D35</f>
        <v>-10296203</v>
      </c>
      <c r="E37" s="47">
        <f t="shared" si="2"/>
        <v>-7213862</v>
      </c>
      <c r="F37" s="48">
        <f t="shared" si="2"/>
        <v>-4342650</v>
      </c>
      <c r="G37" s="48">
        <f t="shared" si="2"/>
        <v>-46467</v>
      </c>
      <c r="H37" s="48">
        <f t="shared" si="2"/>
        <v>-147994</v>
      </c>
      <c r="I37" s="48">
        <f t="shared" si="2"/>
        <v>-29950</v>
      </c>
      <c r="J37" s="48">
        <f t="shared" si="2"/>
        <v>-224411</v>
      </c>
      <c r="K37" s="48">
        <f t="shared" si="2"/>
        <v>-29998</v>
      </c>
      <c r="L37" s="48">
        <f t="shared" si="2"/>
        <v>-441812</v>
      </c>
      <c r="M37" s="48">
        <f t="shared" si="2"/>
        <v>-2743252</v>
      </c>
      <c r="N37" s="48">
        <f t="shared" si="2"/>
        <v>-3215062</v>
      </c>
      <c r="O37" s="48">
        <f t="shared" si="2"/>
        <v>-29737</v>
      </c>
      <c r="P37" s="48">
        <f t="shared" si="2"/>
        <v>-95872</v>
      </c>
      <c r="Q37" s="48">
        <f t="shared" si="2"/>
        <v>-467937</v>
      </c>
      <c r="R37" s="48">
        <f t="shared" si="2"/>
        <v>-593546</v>
      </c>
      <c r="S37" s="48">
        <f t="shared" si="2"/>
        <v>-47937</v>
      </c>
      <c r="T37" s="48">
        <f t="shared" si="2"/>
        <v>-5235443</v>
      </c>
      <c r="U37" s="48">
        <f t="shared" si="2"/>
        <v>-520278</v>
      </c>
      <c r="V37" s="48">
        <f t="shared" si="2"/>
        <v>-5803658</v>
      </c>
      <c r="W37" s="48">
        <f t="shared" si="2"/>
        <v>-9836677</v>
      </c>
      <c r="X37" s="48">
        <f>IF(F21=F35,0,X21-X35)</f>
        <v>-4342650</v>
      </c>
      <c r="Y37" s="48">
        <f t="shared" si="2"/>
        <v>-5494027</v>
      </c>
      <c r="Z37" s="49">
        <f>+IF(X37&lt;&gt;0,+(Y37/X37)*100,0)</f>
        <v>126.51323500627495</v>
      </c>
      <c r="AA37" s="46">
        <f>+AA21-AA35</f>
        <v>-4342650</v>
      </c>
    </row>
    <row r="38" spans="1:27" ht="23.1" customHeight="1" x14ac:dyDescent="0.25">
      <c r="A38" s="50" t="s">
        <v>62</v>
      </c>
      <c r="B38" s="29" t="s">
        <v>32</v>
      </c>
      <c r="C38" s="6">
        <v>-116725</v>
      </c>
      <c r="D38" s="6">
        <v>7691376</v>
      </c>
      <c r="E38" s="7"/>
      <c r="F38" s="8"/>
      <c r="G38" s="8"/>
      <c r="H38" s="8"/>
      <c r="I38" s="8"/>
      <c r="J38" s="8"/>
      <c r="K38" s="8"/>
      <c r="L38" s="8"/>
      <c r="M38" s="8">
        <v>2083870</v>
      </c>
      <c r="N38" s="8">
        <v>2083870</v>
      </c>
      <c r="O38" s="8"/>
      <c r="P38" s="8"/>
      <c r="Q38" s="8">
        <v>420000</v>
      </c>
      <c r="R38" s="8">
        <v>420000</v>
      </c>
      <c r="S38" s="8"/>
      <c r="T38" s="8">
        <v>5187506</v>
      </c>
      <c r="U38" s="8"/>
      <c r="V38" s="8">
        <v>5187506</v>
      </c>
      <c r="W38" s="8">
        <v>7691376</v>
      </c>
      <c r="X38" s="8"/>
      <c r="Y38" s="8">
        <v>7691376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-931422</v>
      </c>
      <c r="D41" s="56">
        <f>SUM(D37:D40)</f>
        <v>-2604827</v>
      </c>
      <c r="E41" s="57">
        <f t="shared" si="3"/>
        <v>-7213862</v>
      </c>
      <c r="F41" s="58">
        <f t="shared" si="3"/>
        <v>-4342650</v>
      </c>
      <c r="G41" s="58">
        <f t="shared" si="3"/>
        <v>-46467</v>
      </c>
      <c r="H41" s="58">
        <f t="shared" si="3"/>
        <v>-147994</v>
      </c>
      <c r="I41" s="58">
        <f t="shared" si="3"/>
        <v>-29950</v>
      </c>
      <c r="J41" s="58">
        <f t="shared" si="3"/>
        <v>-224411</v>
      </c>
      <c r="K41" s="58">
        <f t="shared" si="3"/>
        <v>-29998</v>
      </c>
      <c r="L41" s="58">
        <f t="shared" si="3"/>
        <v>-441812</v>
      </c>
      <c r="M41" s="58">
        <f t="shared" si="3"/>
        <v>-659382</v>
      </c>
      <c r="N41" s="58">
        <f t="shared" si="3"/>
        <v>-1131192</v>
      </c>
      <c r="O41" s="58">
        <f t="shared" si="3"/>
        <v>-29737</v>
      </c>
      <c r="P41" s="58">
        <f t="shared" si="3"/>
        <v>-95872</v>
      </c>
      <c r="Q41" s="58">
        <f t="shared" si="3"/>
        <v>-47937</v>
      </c>
      <c r="R41" s="58">
        <f t="shared" si="3"/>
        <v>-173546</v>
      </c>
      <c r="S41" s="58">
        <f t="shared" si="3"/>
        <v>-47937</v>
      </c>
      <c r="T41" s="58">
        <f t="shared" si="3"/>
        <v>-47937</v>
      </c>
      <c r="U41" s="58">
        <f t="shared" si="3"/>
        <v>-520278</v>
      </c>
      <c r="V41" s="58">
        <f t="shared" si="3"/>
        <v>-616152</v>
      </c>
      <c r="W41" s="58">
        <f t="shared" si="3"/>
        <v>-2145301</v>
      </c>
      <c r="X41" s="58">
        <f t="shared" si="3"/>
        <v>-4342650</v>
      </c>
      <c r="Y41" s="58">
        <f t="shared" si="3"/>
        <v>2197349</v>
      </c>
      <c r="Z41" s="59">
        <f>+IF(X41&lt;&gt;0,+(Y41/X41)*100,0)</f>
        <v>-50.599265425489051</v>
      </c>
      <c r="AA41" s="56">
        <f>SUM(AA37:AA40)</f>
        <v>-4342650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-931422</v>
      </c>
      <c r="D43" s="64">
        <f>+D41-D42</f>
        <v>-2604827</v>
      </c>
      <c r="E43" s="65">
        <f t="shared" si="4"/>
        <v>-7213862</v>
      </c>
      <c r="F43" s="66">
        <f t="shared" si="4"/>
        <v>-4342650</v>
      </c>
      <c r="G43" s="66">
        <f t="shared" si="4"/>
        <v>-46467</v>
      </c>
      <c r="H43" s="66">
        <f t="shared" si="4"/>
        <v>-147994</v>
      </c>
      <c r="I43" s="66">
        <f t="shared" si="4"/>
        <v>-29950</v>
      </c>
      <c r="J43" s="66">
        <f t="shared" si="4"/>
        <v>-224411</v>
      </c>
      <c r="K43" s="66">
        <f t="shared" si="4"/>
        <v>-29998</v>
      </c>
      <c r="L43" s="66">
        <f t="shared" si="4"/>
        <v>-441812</v>
      </c>
      <c r="M43" s="66">
        <f t="shared" si="4"/>
        <v>-659382</v>
      </c>
      <c r="N43" s="66">
        <f t="shared" si="4"/>
        <v>-1131192</v>
      </c>
      <c r="O43" s="66">
        <f t="shared" si="4"/>
        <v>-29737</v>
      </c>
      <c r="P43" s="66">
        <f t="shared" si="4"/>
        <v>-95872</v>
      </c>
      <c r="Q43" s="66">
        <f t="shared" si="4"/>
        <v>-47937</v>
      </c>
      <c r="R43" s="66">
        <f t="shared" si="4"/>
        <v>-173546</v>
      </c>
      <c r="S43" s="66">
        <f t="shared" si="4"/>
        <v>-47937</v>
      </c>
      <c r="T43" s="66">
        <f t="shared" si="4"/>
        <v>-47937</v>
      </c>
      <c r="U43" s="66">
        <f t="shared" si="4"/>
        <v>-520278</v>
      </c>
      <c r="V43" s="66">
        <f t="shared" si="4"/>
        <v>-616152</v>
      </c>
      <c r="W43" s="66">
        <f t="shared" si="4"/>
        <v>-2145301</v>
      </c>
      <c r="X43" s="66">
        <f t="shared" si="4"/>
        <v>-4342650</v>
      </c>
      <c r="Y43" s="66">
        <f t="shared" si="4"/>
        <v>2197349</v>
      </c>
      <c r="Z43" s="67">
        <f>+IF(X43&lt;&gt;0,+(Y43/X43)*100,0)</f>
        <v>-50.599265425489051</v>
      </c>
      <c r="AA43" s="64">
        <f>+AA41-AA42</f>
        <v>-4342650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-931422</v>
      </c>
      <c r="D45" s="56">
        <f>SUM(D43:D44)</f>
        <v>-2604827</v>
      </c>
      <c r="E45" s="57">
        <f t="shared" si="5"/>
        <v>-7213862</v>
      </c>
      <c r="F45" s="58">
        <f t="shared" si="5"/>
        <v>-4342650</v>
      </c>
      <c r="G45" s="58">
        <f t="shared" si="5"/>
        <v>-46467</v>
      </c>
      <c r="H45" s="58">
        <f t="shared" si="5"/>
        <v>-147994</v>
      </c>
      <c r="I45" s="58">
        <f t="shared" si="5"/>
        <v>-29950</v>
      </c>
      <c r="J45" s="58">
        <f t="shared" si="5"/>
        <v>-224411</v>
      </c>
      <c r="K45" s="58">
        <f t="shared" si="5"/>
        <v>-29998</v>
      </c>
      <c r="L45" s="58">
        <f t="shared" si="5"/>
        <v>-441812</v>
      </c>
      <c r="M45" s="58">
        <f t="shared" si="5"/>
        <v>-659382</v>
      </c>
      <c r="N45" s="58">
        <f t="shared" si="5"/>
        <v>-1131192</v>
      </c>
      <c r="O45" s="58">
        <f t="shared" si="5"/>
        <v>-29737</v>
      </c>
      <c r="P45" s="58">
        <f t="shared" si="5"/>
        <v>-95872</v>
      </c>
      <c r="Q45" s="58">
        <f t="shared" si="5"/>
        <v>-47937</v>
      </c>
      <c r="R45" s="58">
        <f t="shared" si="5"/>
        <v>-173546</v>
      </c>
      <c r="S45" s="58">
        <f t="shared" si="5"/>
        <v>-47937</v>
      </c>
      <c r="T45" s="58">
        <f t="shared" si="5"/>
        <v>-47937</v>
      </c>
      <c r="U45" s="58">
        <f t="shared" si="5"/>
        <v>-520278</v>
      </c>
      <c r="V45" s="58">
        <f t="shared" si="5"/>
        <v>-616152</v>
      </c>
      <c r="W45" s="58">
        <f t="shared" si="5"/>
        <v>-2145301</v>
      </c>
      <c r="X45" s="58">
        <f t="shared" si="5"/>
        <v>-4342650</v>
      </c>
      <c r="Y45" s="58">
        <f t="shared" si="5"/>
        <v>2197349</v>
      </c>
      <c r="Z45" s="59">
        <f>+IF(X45&lt;&gt;0,+(Y45/X45)*100,0)</f>
        <v>-50.599265425489051</v>
      </c>
      <c r="AA45" s="56">
        <f>SUM(AA43:AA44)</f>
        <v>-4342650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-931422</v>
      </c>
      <c r="D47" s="71">
        <f>SUM(D45:D46)</f>
        <v>-2604827</v>
      </c>
      <c r="E47" s="72">
        <f t="shared" si="6"/>
        <v>-7213862</v>
      </c>
      <c r="F47" s="73">
        <f t="shared" si="6"/>
        <v>-4342650</v>
      </c>
      <c r="G47" s="73">
        <f t="shared" si="6"/>
        <v>-46467</v>
      </c>
      <c r="H47" s="74">
        <f t="shared" si="6"/>
        <v>-147994</v>
      </c>
      <c r="I47" s="74">
        <f t="shared" si="6"/>
        <v>-29950</v>
      </c>
      <c r="J47" s="74">
        <f t="shared" si="6"/>
        <v>-224411</v>
      </c>
      <c r="K47" s="74">
        <f t="shared" si="6"/>
        <v>-29998</v>
      </c>
      <c r="L47" s="74">
        <f t="shared" si="6"/>
        <v>-441812</v>
      </c>
      <c r="M47" s="73">
        <f t="shared" si="6"/>
        <v>-659382</v>
      </c>
      <c r="N47" s="73">
        <f t="shared" si="6"/>
        <v>-1131192</v>
      </c>
      <c r="O47" s="74">
        <f t="shared" si="6"/>
        <v>-29737</v>
      </c>
      <c r="P47" s="74">
        <f t="shared" si="6"/>
        <v>-95872</v>
      </c>
      <c r="Q47" s="74">
        <f t="shared" si="6"/>
        <v>-47937</v>
      </c>
      <c r="R47" s="74">
        <f t="shared" si="6"/>
        <v>-173546</v>
      </c>
      <c r="S47" s="74">
        <f t="shared" si="6"/>
        <v>-47937</v>
      </c>
      <c r="T47" s="73">
        <f t="shared" si="6"/>
        <v>-47937</v>
      </c>
      <c r="U47" s="73">
        <f t="shared" si="6"/>
        <v>-520278</v>
      </c>
      <c r="V47" s="74">
        <f t="shared" si="6"/>
        <v>-616152</v>
      </c>
      <c r="W47" s="74">
        <f t="shared" si="6"/>
        <v>-2145301</v>
      </c>
      <c r="X47" s="74">
        <f t="shared" si="6"/>
        <v>-4342650</v>
      </c>
      <c r="Y47" s="74">
        <f t="shared" si="6"/>
        <v>2197349</v>
      </c>
      <c r="Z47" s="75">
        <f>+IF(X47&lt;&gt;0,+(Y47/X47)*100,0)</f>
        <v>-50.599265425489051</v>
      </c>
      <c r="AA47" s="76">
        <f>SUM(AA45:AA46)</f>
        <v>-4342650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82856520</v>
      </c>
      <c r="D6" s="6"/>
      <c r="E6" s="7">
        <v>95829413</v>
      </c>
      <c r="F6" s="8">
        <v>95829413</v>
      </c>
      <c r="G6" s="8">
        <v>6210851</v>
      </c>
      <c r="H6" s="8">
        <v>7709955</v>
      </c>
      <c r="I6" s="8">
        <v>7446553</v>
      </c>
      <c r="J6" s="8">
        <v>21367359</v>
      </c>
      <c r="K6" s="8">
        <v>8229145</v>
      </c>
      <c r="L6" s="8">
        <v>7838973</v>
      </c>
      <c r="M6" s="8">
        <v>6722242</v>
      </c>
      <c r="N6" s="8">
        <v>22790360</v>
      </c>
      <c r="O6" s="8">
        <v>7578601</v>
      </c>
      <c r="P6" s="8">
        <v>6481955</v>
      </c>
      <c r="Q6" s="8">
        <v>8373544</v>
      </c>
      <c r="R6" s="8">
        <v>22434100</v>
      </c>
      <c r="S6" s="8">
        <v>7750390</v>
      </c>
      <c r="T6" s="8">
        <v>6722479</v>
      </c>
      <c r="U6" s="8">
        <v>8945871</v>
      </c>
      <c r="V6" s="8">
        <v>23418740</v>
      </c>
      <c r="W6" s="8">
        <v>90010559</v>
      </c>
      <c r="X6" s="8">
        <v>95829413</v>
      </c>
      <c r="Y6" s="8">
        <v>-5818854</v>
      </c>
      <c r="Z6" s="2">
        <v>-6.0720960484230453</v>
      </c>
      <c r="AA6" s="6">
        <v>95829413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82856520</v>
      </c>
      <c r="D21" s="33">
        <f t="shared" si="0"/>
        <v>0</v>
      </c>
      <c r="E21" s="34">
        <f t="shared" si="0"/>
        <v>95829413</v>
      </c>
      <c r="F21" s="35">
        <f t="shared" si="0"/>
        <v>95829413</v>
      </c>
      <c r="G21" s="35">
        <f t="shared" si="0"/>
        <v>6210851</v>
      </c>
      <c r="H21" s="35">
        <f t="shared" si="0"/>
        <v>7709955</v>
      </c>
      <c r="I21" s="35">
        <f t="shared" si="0"/>
        <v>7446553</v>
      </c>
      <c r="J21" s="35">
        <f t="shared" si="0"/>
        <v>21367359</v>
      </c>
      <c r="K21" s="35">
        <f t="shared" si="0"/>
        <v>8229145</v>
      </c>
      <c r="L21" s="35">
        <f t="shared" si="0"/>
        <v>7838973</v>
      </c>
      <c r="M21" s="35">
        <f t="shared" si="0"/>
        <v>6722242</v>
      </c>
      <c r="N21" s="35">
        <f t="shared" si="0"/>
        <v>22790360</v>
      </c>
      <c r="O21" s="35">
        <f t="shared" si="0"/>
        <v>7578601</v>
      </c>
      <c r="P21" s="35">
        <f t="shared" si="0"/>
        <v>6481955</v>
      </c>
      <c r="Q21" s="35">
        <f t="shared" si="0"/>
        <v>8373544</v>
      </c>
      <c r="R21" s="35">
        <f t="shared" si="0"/>
        <v>22434100</v>
      </c>
      <c r="S21" s="35">
        <f t="shared" si="0"/>
        <v>7750390</v>
      </c>
      <c r="T21" s="35">
        <f t="shared" si="0"/>
        <v>6722479</v>
      </c>
      <c r="U21" s="35">
        <f t="shared" si="0"/>
        <v>8945871</v>
      </c>
      <c r="V21" s="35">
        <f t="shared" si="0"/>
        <v>23418740</v>
      </c>
      <c r="W21" s="35">
        <f t="shared" si="0"/>
        <v>90010559</v>
      </c>
      <c r="X21" s="35">
        <f t="shared" si="0"/>
        <v>95829413</v>
      </c>
      <c r="Y21" s="35">
        <f t="shared" si="0"/>
        <v>-5818854</v>
      </c>
      <c r="Z21" s="36">
        <f>+IF(X21&lt;&gt;0,+(Y21/X21)*100,0)</f>
        <v>-6.0720960484230453</v>
      </c>
      <c r="AA21" s="33">
        <f>SUM(AA5:AA20)</f>
        <v>95829413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4342107</v>
      </c>
      <c r="D24" s="6"/>
      <c r="E24" s="7">
        <v>6068458</v>
      </c>
      <c r="F24" s="8">
        <v>4843138</v>
      </c>
      <c r="G24" s="8">
        <v>423717</v>
      </c>
      <c r="H24" s="8">
        <v>372451</v>
      </c>
      <c r="I24" s="8">
        <v>351240</v>
      </c>
      <c r="J24" s="8">
        <v>1147408</v>
      </c>
      <c r="K24" s="8">
        <v>451093</v>
      </c>
      <c r="L24" s="8">
        <v>550492</v>
      </c>
      <c r="M24" s="8">
        <v>383400</v>
      </c>
      <c r="N24" s="8">
        <v>1384985</v>
      </c>
      <c r="O24" s="8">
        <v>365054</v>
      </c>
      <c r="P24" s="8">
        <v>341761</v>
      </c>
      <c r="Q24" s="8">
        <v>358102</v>
      </c>
      <c r="R24" s="8">
        <v>1064917</v>
      </c>
      <c r="S24" s="8">
        <v>354299</v>
      </c>
      <c r="T24" s="8">
        <v>440756</v>
      </c>
      <c r="U24" s="8">
        <v>410356</v>
      </c>
      <c r="V24" s="8">
        <v>1205411</v>
      </c>
      <c r="W24" s="8">
        <v>4802721</v>
      </c>
      <c r="X24" s="8">
        <v>4843138</v>
      </c>
      <c r="Y24" s="8">
        <v>-40417</v>
      </c>
      <c r="Z24" s="2">
        <v>-0.83452092424374447</v>
      </c>
      <c r="AA24" s="6">
        <v>4843138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4757902</v>
      </c>
      <c r="D27" s="6"/>
      <c r="E27" s="7">
        <v>5195000</v>
      </c>
      <c r="F27" s="8">
        <v>5195000</v>
      </c>
      <c r="G27" s="8">
        <v>584653</v>
      </c>
      <c r="H27" s="8">
        <v>584653</v>
      </c>
      <c r="I27" s="8">
        <v>584653</v>
      </c>
      <c r="J27" s="8">
        <v>1753959</v>
      </c>
      <c r="K27" s="8">
        <v>-137132</v>
      </c>
      <c r="L27" s="8">
        <v>394348</v>
      </c>
      <c r="M27" s="8">
        <v>407493</v>
      </c>
      <c r="N27" s="8">
        <v>664709</v>
      </c>
      <c r="O27" s="8">
        <v>407493</v>
      </c>
      <c r="P27" s="8">
        <v>368058</v>
      </c>
      <c r="Q27" s="8">
        <v>407493</v>
      </c>
      <c r="R27" s="8">
        <v>1183044</v>
      </c>
      <c r="S27" s="8">
        <v>394348</v>
      </c>
      <c r="T27" s="8">
        <v>407493</v>
      </c>
      <c r="U27" s="8">
        <v>394348</v>
      </c>
      <c r="V27" s="8">
        <v>1196189</v>
      </c>
      <c r="W27" s="8">
        <v>4797901</v>
      </c>
      <c r="X27" s="8">
        <v>5195000</v>
      </c>
      <c r="Y27" s="8">
        <v>-397099</v>
      </c>
      <c r="Z27" s="2">
        <v>-7.6438691049085659</v>
      </c>
      <c r="AA27" s="6">
        <v>5195000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64135733</v>
      </c>
      <c r="D29" s="6"/>
      <c r="E29" s="7">
        <v>73575923</v>
      </c>
      <c r="F29" s="8">
        <v>73575923</v>
      </c>
      <c r="G29" s="8">
        <v>190443</v>
      </c>
      <c r="H29" s="8">
        <v>10173553</v>
      </c>
      <c r="I29" s="8">
        <v>9916616</v>
      </c>
      <c r="J29" s="8">
        <v>20280612</v>
      </c>
      <c r="K29" s="8">
        <v>5499584</v>
      </c>
      <c r="L29" s="8">
        <v>5193725</v>
      </c>
      <c r="M29" s="8">
        <v>5050539</v>
      </c>
      <c r="N29" s="8">
        <v>15743848</v>
      </c>
      <c r="O29" s="8">
        <v>4831027</v>
      </c>
      <c r="P29" s="8">
        <v>4768075</v>
      </c>
      <c r="Q29" s="8">
        <v>4544939</v>
      </c>
      <c r="R29" s="8">
        <v>14144041</v>
      </c>
      <c r="S29" s="8">
        <v>4802573</v>
      </c>
      <c r="T29" s="8">
        <v>5103510</v>
      </c>
      <c r="U29" s="8">
        <v>15363975</v>
      </c>
      <c r="V29" s="8">
        <v>25270058</v>
      </c>
      <c r="W29" s="8">
        <v>75438559</v>
      </c>
      <c r="X29" s="8">
        <v>73575923</v>
      </c>
      <c r="Y29" s="8">
        <v>1862636</v>
      </c>
      <c r="Z29" s="2">
        <v>2.5315835997055722</v>
      </c>
      <c r="AA29" s="6">
        <v>73575923</v>
      </c>
    </row>
    <row r="30" spans="1:27" ht="13.5" x14ac:dyDescent="0.25">
      <c r="A30" s="25" t="s">
        <v>56</v>
      </c>
      <c r="B30" s="24" t="s">
        <v>32</v>
      </c>
      <c r="C30" s="6">
        <v>1105616</v>
      </c>
      <c r="D30" s="6"/>
      <c r="E30" s="7">
        <v>350000</v>
      </c>
      <c r="F30" s="8">
        <v>425000</v>
      </c>
      <c r="G30" s="8">
        <v>19173</v>
      </c>
      <c r="H30" s="8">
        <v>15657</v>
      </c>
      <c r="I30" s="8"/>
      <c r="J30" s="8">
        <v>34830</v>
      </c>
      <c r="K30" s="8">
        <v>4451</v>
      </c>
      <c r="L30" s="8"/>
      <c r="M30" s="8">
        <v>6310</v>
      </c>
      <c r="N30" s="8">
        <v>10761</v>
      </c>
      <c r="O30" s="8">
        <v>24101</v>
      </c>
      <c r="P30" s="8"/>
      <c r="Q30" s="8">
        <v>92135</v>
      </c>
      <c r="R30" s="8">
        <v>116236</v>
      </c>
      <c r="S30" s="8">
        <v>137793</v>
      </c>
      <c r="T30" s="8">
        <v>32742</v>
      </c>
      <c r="U30" s="8">
        <v>54628</v>
      </c>
      <c r="V30" s="8">
        <v>225163</v>
      </c>
      <c r="W30" s="8">
        <v>386990</v>
      </c>
      <c r="X30" s="8">
        <v>425000</v>
      </c>
      <c r="Y30" s="8">
        <v>-38010</v>
      </c>
      <c r="Z30" s="2">
        <v>-8.9435294117647057</v>
      </c>
      <c r="AA30" s="6">
        <v>425000</v>
      </c>
    </row>
    <row r="31" spans="1:27" ht="13.5" x14ac:dyDescent="0.25">
      <c r="A31" s="25" t="s">
        <v>57</v>
      </c>
      <c r="B31" s="24" t="s">
        <v>32</v>
      </c>
      <c r="C31" s="6">
        <v>3421270</v>
      </c>
      <c r="D31" s="6"/>
      <c r="E31" s="7">
        <v>2400000</v>
      </c>
      <c r="F31" s="8">
        <v>3125000</v>
      </c>
      <c r="G31" s="8"/>
      <c r="H31" s="8">
        <v>75000</v>
      </c>
      <c r="I31" s="8"/>
      <c r="J31" s="8">
        <v>75000</v>
      </c>
      <c r="K31" s="8">
        <v>665324</v>
      </c>
      <c r="L31" s="8">
        <v>-34524</v>
      </c>
      <c r="M31" s="8">
        <v>212550</v>
      </c>
      <c r="N31" s="8">
        <v>843350</v>
      </c>
      <c r="O31" s="8">
        <v>672345</v>
      </c>
      <c r="P31" s="8"/>
      <c r="Q31" s="8"/>
      <c r="R31" s="8">
        <v>672345</v>
      </c>
      <c r="S31" s="8"/>
      <c r="T31" s="8"/>
      <c r="U31" s="8">
        <v>2414792</v>
      </c>
      <c r="V31" s="8">
        <v>2414792</v>
      </c>
      <c r="W31" s="8">
        <v>4005487</v>
      </c>
      <c r="X31" s="8">
        <v>3125000</v>
      </c>
      <c r="Y31" s="8">
        <v>880487</v>
      </c>
      <c r="Z31" s="2">
        <v>28.175583999999997</v>
      </c>
      <c r="AA31" s="6">
        <v>3125000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5788068</v>
      </c>
      <c r="D33" s="6"/>
      <c r="E33" s="7">
        <v>1834159</v>
      </c>
      <c r="F33" s="8">
        <v>4135794</v>
      </c>
      <c r="G33" s="8">
        <v>489538</v>
      </c>
      <c r="H33" s="8">
        <v>150239</v>
      </c>
      <c r="I33" s="8">
        <v>944028</v>
      </c>
      <c r="J33" s="8">
        <v>1583805</v>
      </c>
      <c r="K33" s="8">
        <v>506044</v>
      </c>
      <c r="L33" s="8">
        <v>390724</v>
      </c>
      <c r="M33" s="8">
        <v>243924</v>
      </c>
      <c r="N33" s="8">
        <v>1140692</v>
      </c>
      <c r="O33" s="8">
        <v>578153</v>
      </c>
      <c r="P33" s="8">
        <v>394796</v>
      </c>
      <c r="Q33" s="8">
        <v>477327</v>
      </c>
      <c r="R33" s="8">
        <v>1450276</v>
      </c>
      <c r="S33" s="8">
        <v>522394</v>
      </c>
      <c r="T33" s="8">
        <v>420678</v>
      </c>
      <c r="U33" s="8">
        <v>-263646</v>
      </c>
      <c r="V33" s="8">
        <v>679426</v>
      </c>
      <c r="W33" s="8">
        <v>4854199</v>
      </c>
      <c r="X33" s="8">
        <v>4135794</v>
      </c>
      <c r="Y33" s="8">
        <v>718405</v>
      </c>
      <c r="Z33" s="2">
        <v>17.370425122721297</v>
      </c>
      <c r="AA33" s="6">
        <v>4135794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83550696</v>
      </c>
      <c r="D35" s="33">
        <f>SUM(D24:D34)</f>
        <v>0</v>
      </c>
      <c r="E35" s="34">
        <f t="shared" si="1"/>
        <v>89423540</v>
      </c>
      <c r="F35" s="35">
        <f t="shared" si="1"/>
        <v>91299855</v>
      </c>
      <c r="G35" s="35">
        <f t="shared" si="1"/>
        <v>1707524</v>
      </c>
      <c r="H35" s="35">
        <f t="shared" si="1"/>
        <v>11371553</v>
      </c>
      <c r="I35" s="35">
        <f t="shared" si="1"/>
        <v>11796537</v>
      </c>
      <c r="J35" s="35">
        <f t="shared" si="1"/>
        <v>24875614</v>
      </c>
      <c r="K35" s="35">
        <f t="shared" si="1"/>
        <v>6989364</v>
      </c>
      <c r="L35" s="35">
        <f t="shared" si="1"/>
        <v>6494765</v>
      </c>
      <c r="M35" s="35">
        <f t="shared" si="1"/>
        <v>6304216</v>
      </c>
      <c r="N35" s="35">
        <f t="shared" si="1"/>
        <v>19788345</v>
      </c>
      <c r="O35" s="35">
        <f t="shared" si="1"/>
        <v>6878173</v>
      </c>
      <c r="P35" s="35">
        <f t="shared" si="1"/>
        <v>5872690</v>
      </c>
      <c r="Q35" s="35">
        <f t="shared" si="1"/>
        <v>5879996</v>
      </c>
      <c r="R35" s="35">
        <f t="shared" si="1"/>
        <v>18630859</v>
      </c>
      <c r="S35" s="35">
        <f t="shared" si="1"/>
        <v>6211407</v>
      </c>
      <c r="T35" s="35">
        <f t="shared" si="1"/>
        <v>6405179</v>
      </c>
      <c r="U35" s="35">
        <f t="shared" si="1"/>
        <v>18374453</v>
      </c>
      <c r="V35" s="35">
        <f t="shared" si="1"/>
        <v>30991039</v>
      </c>
      <c r="W35" s="35">
        <f t="shared" si="1"/>
        <v>94285857</v>
      </c>
      <c r="X35" s="35">
        <f t="shared" si="1"/>
        <v>91299855</v>
      </c>
      <c r="Y35" s="35">
        <f t="shared" si="1"/>
        <v>2986002</v>
      </c>
      <c r="Z35" s="36">
        <f>+IF(X35&lt;&gt;0,+(Y35/X35)*100,0)</f>
        <v>3.2705440769867598</v>
      </c>
      <c r="AA35" s="33">
        <f>SUM(AA24:AA34)</f>
        <v>91299855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-694176</v>
      </c>
      <c r="D37" s="46">
        <f>+D21-D35</f>
        <v>0</v>
      </c>
      <c r="E37" s="47">
        <f t="shared" si="2"/>
        <v>6405873</v>
      </c>
      <c r="F37" s="48">
        <f t="shared" si="2"/>
        <v>4529558</v>
      </c>
      <c r="G37" s="48">
        <f t="shared" si="2"/>
        <v>4503327</v>
      </c>
      <c r="H37" s="48">
        <f t="shared" si="2"/>
        <v>-3661598</v>
      </c>
      <c r="I37" s="48">
        <f t="shared" si="2"/>
        <v>-4349984</v>
      </c>
      <c r="J37" s="48">
        <f t="shared" si="2"/>
        <v>-3508255</v>
      </c>
      <c r="K37" s="48">
        <f t="shared" si="2"/>
        <v>1239781</v>
      </c>
      <c r="L37" s="48">
        <f t="shared" si="2"/>
        <v>1344208</v>
      </c>
      <c r="M37" s="48">
        <f t="shared" si="2"/>
        <v>418026</v>
      </c>
      <c r="N37" s="48">
        <f t="shared" si="2"/>
        <v>3002015</v>
      </c>
      <c r="O37" s="48">
        <f t="shared" si="2"/>
        <v>700428</v>
      </c>
      <c r="P37" s="48">
        <f t="shared" si="2"/>
        <v>609265</v>
      </c>
      <c r="Q37" s="48">
        <f t="shared" si="2"/>
        <v>2493548</v>
      </c>
      <c r="R37" s="48">
        <f t="shared" si="2"/>
        <v>3803241</v>
      </c>
      <c r="S37" s="48">
        <f t="shared" si="2"/>
        <v>1538983</v>
      </c>
      <c r="T37" s="48">
        <f t="shared" si="2"/>
        <v>317300</v>
      </c>
      <c r="U37" s="48">
        <f t="shared" si="2"/>
        <v>-9428582</v>
      </c>
      <c r="V37" s="48">
        <f t="shared" si="2"/>
        <v>-7572299</v>
      </c>
      <c r="W37" s="48">
        <f t="shared" si="2"/>
        <v>-4275298</v>
      </c>
      <c r="X37" s="48">
        <f>IF(F21=F35,0,X21-X35)</f>
        <v>4529558</v>
      </c>
      <c r="Y37" s="48">
        <f t="shared" si="2"/>
        <v>-8804856</v>
      </c>
      <c r="Z37" s="49">
        <f>+IF(X37&lt;&gt;0,+(Y37/X37)*100,0)</f>
        <v>-194.38664876352175</v>
      </c>
      <c r="AA37" s="46">
        <f>+AA21-AA35</f>
        <v>4529558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1719216</v>
      </c>
      <c r="U38" s="8">
        <v>280000</v>
      </c>
      <c r="V38" s="8">
        <v>1999216</v>
      </c>
      <c r="W38" s="8">
        <v>1999216</v>
      </c>
      <c r="X38" s="8">
        <v>2000000</v>
      </c>
      <c r="Y38" s="8">
        <v>-784</v>
      </c>
      <c r="Z38" s="2">
        <v>-3.9199999999999999E-2</v>
      </c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-694176</v>
      </c>
      <c r="D41" s="56">
        <f>SUM(D37:D40)</f>
        <v>0</v>
      </c>
      <c r="E41" s="57">
        <f t="shared" si="3"/>
        <v>6405873</v>
      </c>
      <c r="F41" s="58">
        <f t="shared" si="3"/>
        <v>6529558</v>
      </c>
      <c r="G41" s="58">
        <f t="shared" si="3"/>
        <v>4503327</v>
      </c>
      <c r="H41" s="58">
        <f t="shared" si="3"/>
        <v>-3661598</v>
      </c>
      <c r="I41" s="58">
        <f t="shared" si="3"/>
        <v>-4349984</v>
      </c>
      <c r="J41" s="58">
        <f t="shared" si="3"/>
        <v>-3508255</v>
      </c>
      <c r="K41" s="58">
        <f t="shared" si="3"/>
        <v>1239781</v>
      </c>
      <c r="L41" s="58">
        <f t="shared" si="3"/>
        <v>1344208</v>
      </c>
      <c r="M41" s="58">
        <f t="shared" si="3"/>
        <v>418026</v>
      </c>
      <c r="N41" s="58">
        <f t="shared" si="3"/>
        <v>3002015</v>
      </c>
      <c r="O41" s="58">
        <f t="shared" si="3"/>
        <v>700428</v>
      </c>
      <c r="P41" s="58">
        <f t="shared" si="3"/>
        <v>609265</v>
      </c>
      <c r="Q41" s="58">
        <f t="shared" si="3"/>
        <v>2493548</v>
      </c>
      <c r="R41" s="58">
        <f t="shared" si="3"/>
        <v>3803241</v>
      </c>
      <c r="S41" s="58">
        <f t="shared" si="3"/>
        <v>1538983</v>
      </c>
      <c r="T41" s="58">
        <f t="shared" si="3"/>
        <v>2036516</v>
      </c>
      <c r="U41" s="58">
        <f t="shared" si="3"/>
        <v>-9148582</v>
      </c>
      <c r="V41" s="58">
        <f t="shared" si="3"/>
        <v>-5573083</v>
      </c>
      <c r="W41" s="58">
        <f t="shared" si="3"/>
        <v>-2276082</v>
      </c>
      <c r="X41" s="58">
        <f t="shared" si="3"/>
        <v>6529558</v>
      </c>
      <c r="Y41" s="58">
        <f t="shared" si="3"/>
        <v>-8805640</v>
      </c>
      <c r="Z41" s="59">
        <f>+IF(X41&lt;&gt;0,+(Y41/X41)*100,0)</f>
        <v>-134.85813281695332</v>
      </c>
      <c r="AA41" s="56">
        <f>SUM(AA37:AA40)</f>
        <v>6529558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-694176</v>
      </c>
      <c r="D43" s="64">
        <f>+D41-D42</f>
        <v>0</v>
      </c>
      <c r="E43" s="65">
        <f t="shared" si="4"/>
        <v>6405873</v>
      </c>
      <c r="F43" s="66">
        <f t="shared" si="4"/>
        <v>6529558</v>
      </c>
      <c r="G43" s="66">
        <f t="shared" si="4"/>
        <v>4503327</v>
      </c>
      <c r="H43" s="66">
        <f t="shared" si="4"/>
        <v>-3661598</v>
      </c>
      <c r="I43" s="66">
        <f t="shared" si="4"/>
        <v>-4349984</v>
      </c>
      <c r="J43" s="66">
        <f t="shared" si="4"/>
        <v>-3508255</v>
      </c>
      <c r="K43" s="66">
        <f t="shared" si="4"/>
        <v>1239781</v>
      </c>
      <c r="L43" s="66">
        <f t="shared" si="4"/>
        <v>1344208</v>
      </c>
      <c r="M43" s="66">
        <f t="shared" si="4"/>
        <v>418026</v>
      </c>
      <c r="N43" s="66">
        <f t="shared" si="4"/>
        <v>3002015</v>
      </c>
      <c r="O43" s="66">
        <f t="shared" si="4"/>
        <v>700428</v>
      </c>
      <c r="P43" s="66">
        <f t="shared" si="4"/>
        <v>609265</v>
      </c>
      <c r="Q43" s="66">
        <f t="shared" si="4"/>
        <v>2493548</v>
      </c>
      <c r="R43" s="66">
        <f t="shared" si="4"/>
        <v>3803241</v>
      </c>
      <c r="S43" s="66">
        <f t="shared" si="4"/>
        <v>1538983</v>
      </c>
      <c r="T43" s="66">
        <f t="shared" si="4"/>
        <v>2036516</v>
      </c>
      <c r="U43" s="66">
        <f t="shared" si="4"/>
        <v>-9148582</v>
      </c>
      <c r="V43" s="66">
        <f t="shared" si="4"/>
        <v>-5573083</v>
      </c>
      <c r="W43" s="66">
        <f t="shared" si="4"/>
        <v>-2276082</v>
      </c>
      <c r="X43" s="66">
        <f t="shared" si="4"/>
        <v>6529558</v>
      </c>
      <c r="Y43" s="66">
        <f t="shared" si="4"/>
        <v>-8805640</v>
      </c>
      <c r="Z43" s="67">
        <f>+IF(X43&lt;&gt;0,+(Y43/X43)*100,0)</f>
        <v>-134.85813281695332</v>
      </c>
      <c r="AA43" s="64">
        <f>+AA41-AA42</f>
        <v>6529558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-694176</v>
      </c>
      <c r="D45" s="56">
        <f>SUM(D43:D44)</f>
        <v>0</v>
      </c>
      <c r="E45" s="57">
        <f t="shared" si="5"/>
        <v>6405873</v>
      </c>
      <c r="F45" s="58">
        <f t="shared" si="5"/>
        <v>6529558</v>
      </c>
      <c r="G45" s="58">
        <f t="shared" si="5"/>
        <v>4503327</v>
      </c>
      <c r="H45" s="58">
        <f t="shared" si="5"/>
        <v>-3661598</v>
      </c>
      <c r="I45" s="58">
        <f t="shared" si="5"/>
        <v>-4349984</v>
      </c>
      <c r="J45" s="58">
        <f t="shared" si="5"/>
        <v>-3508255</v>
      </c>
      <c r="K45" s="58">
        <f t="shared" si="5"/>
        <v>1239781</v>
      </c>
      <c r="L45" s="58">
        <f t="shared" si="5"/>
        <v>1344208</v>
      </c>
      <c r="M45" s="58">
        <f t="shared" si="5"/>
        <v>418026</v>
      </c>
      <c r="N45" s="58">
        <f t="shared" si="5"/>
        <v>3002015</v>
      </c>
      <c r="O45" s="58">
        <f t="shared" si="5"/>
        <v>700428</v>
      </c>
      <c r="P45" s="58">
        <f t="shared" si="5"/>
        <v>609265</v>
      </c>
      <c r="Q45" s="58">
        <f t="shared" si="5"/>
        <v>2493548</v>
      </c>
      <c r="R45" s="58">
        <f t="shared" si="5"/>
        <v>3803241</v>
      </c>
      <c r="S45" s="58">
        <f t="shared" si="5"/>
        <v>1538983</v>
      </c>
      <c r="T45" s="58">
        <f t="shared" si="5"/>
        <v>2036516</v>
      </c>
      <c r="U45" s="58">
        <f t="shared" si="5"/>
        <v>-9148582</v>
      </c>
      <c r="V45" s="58">
        <f t="shared" si="5"/>
        <v>-5573083</v>
      </c>
      <c r="W45" s="58">
        <f t="shared" si="5"/>
        <v>-2276082</v>
      </c>
      <c r="X45" s="58">
        <f t="shared" si="5"/>
        <v>6529558</v>
      </c>
      <c r="Y45" s="58">
        <f t="shared" si="5"/>
        <v>-8805640</v>
      </c>
      <c r="Z45" s="59">
        <f>+IF(X45&lt;&gt;0,+(Y45/X45)*100,0)</f>
        <v>-134.85813281695332</v>
      </c>
      <c r="AA45" s="56">
        <f>SUM(AA43:AA44)</f>
        <v>6529558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-694176</v>
      </c>
      <c r="D47" s="71">
        <f>SUM(D45:D46)</f>
        <v>0</v>
      </c>
      <c r="E47" s="72">
        <f t="shared" si="6"/>
        <v>6405873</v>
      </c>
      <c r="F47" s="73">
        <f t="shared" si="6"/>
        <v>6529558</v>
      </c>
      <c r="G47" s="73">
        <f t="shared" si="6"/>
        <v>4503327</v>
      </c>
      <c r="H47" s="74">
        <f t="shared" si="6"/>
        <v>-3661598</v>
      </c>
      <c r="I47" s="74">
        <f t="shared" si="6"/>
        <v>-4349984</v>
      </c>
      <c r="J47" s="74">
        <f t="shared" si="6"/>
        <v>-3508255</v>
      </c>
      <c r="K47" s="74">
        <f t="shared" si="6"/>
        <v>1239781</v>
      </c>
      <c r="L47" s="74">
        <f t="shared" si="6"/>
        <v>1344208</v>
      </c>
      <c r="M47" s="73">
        <f t="shared" si="6"/>
        <v>418026</v>
      </c>
      <c r="N47" s="73">
        <f t="shared" si="6"/>
        <v>3002015</v>
      </c>
      <c r="O47" s="74">
        <f t="shared" si="6"/>
        <v>700428</v>
      </c>
      <c r="P47" s="74">
        <f t="shared" si="6"/>
        <v>609265</v>
      </c>
      <c r="Q47" s="74">
        <f t="shared" si="6"/>
        <v>2493548</v>
      </c>
      <c r="R47" s="74">
        <f t="shared" si="6"/>
        <v>3803241</v>
      </c>
      <c r="S47" s="74">
        <f t="shared" si="6"/>
        <v>1538983</v>
      </c>
      <c r="T47" s="73">
        <f t="shared" si="6"/>
        <v>2036516</v>
      </c>
      <c r="U47" s="73">
        <f t="shared" si="6"/>
        <v>-9148582</v>
      </c>
      <c r="V47" s="74">
        <f t="shared" si="6"/>
        <v>-5573083</v>
      </c>
      <c r="W47" s="74">
        <f t="shared" si="6"/>
        <v>-2276082</v>
      </c>
      <c r="X47" s="74">
        <f t="shared" si="6"/>
        <v>6529558</v>
      </c>
      <c r="Y47" s="74">
        <f t="shared" si="6"/>
        <v>-8805640</v>
      </c>
      <c r="Z47" s="75">
        <f>+IF(X47&lt;&gt;0,+(Y47/X47)*100,0)</f>
        <v>-134.85813281695332</v>
      </c>
      <c r="AA47" s="76">
        <f>SUM(AA45:AA46)</f>
        <v>6529558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621121531</v>
      </c>
      <c r="D6" s="6"/>
      <c r="E6" s="7">
        <v>710188477</v>
      </c>
      <c r="F6" s="8">
        <v>726407135</v>
      </c>
      <c r="G6" s="8">
        <v>59956621</v>
      </c>
      <c r="H6" s="8">
        <v>69383829</v>
      </c>
      <c r="I6" s="8">
        <v>69509990</v>
      </c>
      <c r="J6" s="8">
        <v>198850440</v>
      </c>
      <c r="K6" s="8">
        <v>58339621</v>
      </c>
      <c r="L6" s="8">
        <v>56895309</v>
      </c>
      <c r="M6" s="8">
        <v>54173978</v>
      </c>
      <c r="N6" s="8">
        <v>169408908</v>
      </c>
      <c r="O6" s="8">
        <v>55478126</v>
      </c>
      <c r="P6" s="8">
        <v>55584369</v>
      </c>
      <c r="Q6" s="8">
        <v>53491070</v>
      </c>
      <c r="R6" s="8">
        <v>164553565</v>
      </c>
      <c r="S6" s="8">
        <v>58788953</v>
      </c>
      <c r="T6" s="8">
        <v>54668971</v>
      </c>
      <c r="U6" s="8">
        <v>67215245</v>
      </c>
      <c r="V6" s="8">
        <v>180673169</v>
      </c>
      <c r="W6" s="8">
        <v>713486082</v>
      </c>
      <c r="X6" s="8">
        <v>726407135</v>
      </c>
      <c r="Y6" s="8">
        <v>-12921053</v>
      </c>
      <c r="Z6" s="2">
        <v>-1.7787618509556629</v>
      </c>
      <c r="AA6" s="6">
        <v>726407135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89397284</v>
      </c>
      <c r="D18" s="6"/>
      <c r="E18" s="7">
        <v>96572558</v>
      </c>
      <c r="F18" s="8">
        <v>96572558</v>
      </c>
      <c r="G18" s="8"/>
      <c r="H18" s="8">
        <v>32973291</v>
      </c>
      <c r="I18" s="8"/>
      <c r="J18" s="8">
        <v>32973291</v>
      </c>
      <c r="K18" s="8"/>
      <c r="L18" s="8"/>
      <c r="M18" s="8">
        <v>26378595</v>
      </c>
      <c r="N18" s="8">
        <v>26378595</v>
      </c>
      <c r="O18" s="8"/>
      <c r="P18" s="8"/>
      <c r="Q18" s="8">
        <v>20057788</v>
      </c>
      <c r="R18" s="8">
        <v>20057788</v>
      </c>
      <c r="S18" s="8"/>
      <c r="T18" s="8"/>
      <c r="U18" s="8">
        <v>69961</v>
      </c>
      <c r="V18" s="8">
        <v>69961</v>
      </c>
      <c r="W18" s="8">
        <v>79479635</v>
      </c>
      <c r="X18" s="8">
        <v>96572558</v>
      </c>
      <c r="Y18" s="8">
        <v>-17092923</v>
      </c>
      <c r="Z18" s="2">
        <v>-17.699565336148599</v>
      </c>
      <c r="AA18" s="6">
        <v>96572558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5792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710518815</v>
      </c>
      <c r="D21" s="33">
        <f t="shared" si="0"/>
        <v>0</v>
      </c>
      <c r="E21" s="34">
        <f t="shared" si="0"/>
        <v>806766827</v>
      </c>
      <c r="F21" s="35">
        <f t="shared" si="0"/>
        <v>822979693</v>
      </c>
      <c r="G21" s="35">
        <f t="shared" si="0"/>
        <v>59956621</v>
      </c>
      <c r="H21" s="35">
        <f t="shared" si="0"/>
        <v>102357120</v>
      </c>
      <c r="I21" s="35">
        <f t="shared" si="0"/>
        <v>69509990</v>
      </c>
      <c r="J21" s="35">
        <f t="shared" si="0"/>
        <v>231823731</v>
      </c>
      <c r="K21" s="35">
        <f t="shared" si="0"/>
        <v>58339621</v>
      </c>
      <c r="L21" s="35">
        <f t="shared" si="0"/>
        <v>56895309</v>
      </c>
      <c r="M21" s="35">
        <f t="shared" si="0"/>
        <v>80552573</v>
      </c>
      <c r="N21" s="35">
        <f t="shared" si="0"/>
        <v>195787503</v>
      </c>
      <c r="O21" s="35">
        <f t="shared" si="0"/>
        <v>55478126</v>
      </c>
      <c r="P21" s="35">
        <f t="shared" si="0"/>
        <v>55584369</v>
      </c>
      <c r="Q21" s="35">
        <f t="shared" si="0"/>
        <v>73548858</v>
      </c>
      <c r="R21" s="35">
        <f t="shared" si="0"/>
        <v>184611353</v>
      </c>
      <c r="S21" s="35">
        <f t="shared" si="0"/>
        <v>58788953</v>
      </c>
      <c r="T21" s="35">
        <f t="shared" si="0"/>
        <v>54668971</v>
      </c>
      <c r="U21" s="35">
        <f t="shared" si="0"/>
        <v>67285206</v>
      </c>
      <c r="V21" s="35">
        <f t="shared" si="0"/>
        <v>180743130</v>
      </c>
      <c r="W21" s="35">
        <f t="shared" si="0"/>
        <v>792965717</v>
      </c>
      <c r="X21" s="35">
        <f t="shared" si="0"/>
        <v>822979693</v>
      </c>
      <c r="Y21" s="35">
        <f t="shared" si="0"/>
        <v>-30013976</v>
      </c>
      <c r="Z21" s="36">
        <f>+IF(X21&lt;&gt;0,+(Y21/X21)*100,0)</f>
        <v>-3.6469886505449898</v>
      </c>
      <c r="AA21" s="33">
        <f>SUM(AA5:AA20)</f>
        <v>822979693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23584082</v>
      </c>
      <c r="D24" s="6"/>
      <c r="E24" s="7">
        <v>26583319</v>
      </c>
      <c r="F24" s="8">
        <v>26702818</v>
      </c>
      <c r="G24" s="8">
        <v>1772614</v>
      </c>
      <c r="H24" s="8">
        <v>2052243</v>
      </c>
      <c r="I24" s="8">
        <v>2196501</v>
      </c>
      <c r="J24" s="8">
        <v>6021358</v>
      </c>
      <c r="K24" s="8">
        <v>2247865</v>
      </c>
      <c r="L24" s="8">
        <v>2208867</v>
      </c>
      <c r="M24" s="8">
        <v>2719583</v>
      </c>
      <c r="N24" s="8">
        <v>7176315</v>
      </c>
      <c r="O24" s="8">
        <v>2259246</v>
      </c>
      <c r="P24" s="8">
        <v>2155763</v>
      </c>
      <c r="Q24" s="8">
        <v>2467638</v>
      </c>
      <c r="R24" s="8">
        <v>6882647</v>
      </c>
      <c r="S24" s="8">
        <v>2512369</v>
      </c>
      <c r="T24" s="8">
        <v>2532140</v>
      </c>
      <c r="U24" s="8">
        <v>2498261</v>
      </c>
      <c r="V24" s="8">
        <v>7542770</v>
      </c>
      <c r="W24" s="8">
        <v>27623090</v>
      </c>
      <c r="X24" s="8">
        <v>26702818</v>
      </c>
      <c r="Y24" s="8">
        <v>920272</v>
      </c>
      <c r="Z24" s="2">
        <v>3.4463478723481544</v>
      </c>
      <c r="AA24" s="6">
        <v>26702818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52998165</v>
      </c>
      <c r="D27" s="6"/>
      <c r="E27" s="7">
        <v>54992096</v>
      </c>
      <c r="F27" s="8">
        <v>54992096</v>
      </c>
      <c r="G27" s="8"/>
      <c r="H27" s="8"/>
      <c r="I27" s="8">
        <v>8881651</v>
      </c>
      <c r="J27" s="8">
        <v>8881651</v>
      </c>
      <c r="K27" s="8">
        <v>3889549</v>
      </c>
      <c r="L27" s="8">
        <v>3764079</v>
      </c>
      <c r="M27" s="8"/>
      <c r="N27" s="8">
        <v>7653628</v>
      </c>
      <c r="O27" s="8">
        <v>2073991</v>
      </c>
      <c r="P27" s="8"/>
      <c r="Q27" s="8">
        <v>14123133</v>
      </c>
      <c r="R27" s="8">
        <v>16197124</v>
      </c>
      <c r="S27" s="8">
        <v>14953674</v>
      </c>
      <c r="T27" s="8">
        <v>2872255</v>
      </c>
      <c r="U27" s="8"/>
      <c r="V27" s="8">
        <v>17825929</v>
      </c>
      <c r="W27" s="8">
        <v>50558332</v>
      </c>
      <c r="X27" s="8">
        <v>54992096</v>
      </c>
      <c r="Y27" s="8">
        <v>-4433764</v>
      </c>
      <c r="Z27" s="2">
        <v>-8.0625477523169877</v>
      </c>
      <c r="AA27" s="6">
        <v>54992096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436880517</v>
      </c>
      <c r="D29" s="6"/>
      <c r="E29" s="7">
        <v>557137890</v>
      </c>
      <c r="F29" s="8">
        <v>557137890</v>
      </c>
      <c r="G29" s="8">
        <v>95829</v>
      </c>
      <c r="H29" s="8">
        <v>61411625</v>
      </c>
      <c r="I29" s="8">
        <v>63835011</v>
      </c>
      <c r="J29" s="8">
        <v>125342465</v>
      </c>
      <c r="K29" s="8">
        <v>37954795</v>
      </c>
      <c r="L29" s="8">
        <v>37806039</v>
      </c>
      <c r="M29" s="8">
        <v>36649860</v>
      </c>
      <c r="N29" s="8">
        <v>112410694</v>
      </c>
      <c r="O29" s="8">
        <v>36114685</v>
      </c>
      <c r="P29" s="8">
        <v>35667737</v>
      </c>
      <c r="Q29" s="8">
        <v>35994608</v>
      </c>
      <c r="R29" s="8">
        <v>107777030</v>
      </c>
      <c r="S29" s="8">
        <v>37467242</v>
      </c>
      <c r="T29" s="8">
        <v>35156540</v>
      </c>
      <c r="U29" s="8">
        <v>100676816</v>
      </c>
      <c r="V29" s="8">
        <v>173300598</v>
      </c>
      <c r="W29" s="8">
        <v>518830787</v>
      </c>
      <c r="X29" s="8">
        <v>557137890</v>
      </c>
      <c r="Y29" s="8">
        <v>-38307103</v>
      </c>
      <c r="Z29" s="2">
        <v>-6.8756951712618211</v>
      </c>
      <c r="AA29" s="6">
        <v>557137890</v>
      </c>
    </row>
    <row r="30" spans="1:27" ht="13.5" x14ac:dyDescent="0.25">
      <c r="A30" s="25" t="s">
        <v>56</v>
      </c>
      <c r="B30" s="24" t="s">
        <v>32</v>
      </c>
      <c r="C30" s="6">
        <v>16229</v>
      </c>
      <c r="D30" s="6"/>
      <c r="E30" s="7">
        <v>16000</v>
      </c>
      <c r="F30" s="8">
        <v>16000</v>
      </c>
      <c r="G30" s="8">
        <v>329</v>
      </c>
      <c r="H30" s="8">
        <v>946</v>
      </c>
      <c r="I30" s="8">
        <v>4474</v>
      </c>
      <c r="J30" s="8">
        <v>5749</v>
      </c>
      <c r="K30" s="8">
        <v>1701</v>
      </c>
      <c r="L30" s="8"/>
      <c r="M30" s="8"/>
      <c r="N30" s="8">
        <v>1701</v>
      </c>
      <c r="O30" s="8">
        <v>780</v>
      </c>
      <c r="P30" s="8">
        <v>2928</v>
      </c>
      <c r="Q30" s="8">
        <v>1492</v>
      </c>
      <c r="R30" s="8">
        <v>5200</v>
      </c>
      <c r="S30" s="8">
        <v>-336</v>
      </c>
      <c r="T30" s="8"/>
      <c r="U30" s="8"/>
      <c r="V30" s="8">
        <v>-336</v>
      </c>
      <c r="W30" s="8">
        <v>12314</v>
      </c>
      <c r="X30" s="8">
        <v>16000</v>
      </c>
      <c r="Y30" s="8">
        <v>-3686</v>
      </c>
      <c r="Z30" s="2">
        <v>-23.037500000000001</v>
      </c>
      <c r="AA30" s="6">
        <v>16000</v>
      </c>
    </row>
    <row r="31" spans="1:27" ht="13.5" x14ac:dyDescent="0.25">
      <c r="A31" s="25" t="s">
        <v>57</v>
      </c>
      <c r="B31" s="24" t="s">
        <v>32</v>
      </c>
      <c r="C31" s="6">
        <v>18295534</v>
      </c>
      <c r="D31" s="6"/>
      <c r="E31" s="7">
        <v>33927855</v>
      </c>
      <c r="F31" s="8">
        <v>33727855</v>
      </c>
      <c r="G31" s="8">
        <v>176100</v>
      </c>
      <c r="H31" s="8">
        <v>663485</v>
      </c>
      <c r="I31" s="8">
        <v>786734</v>
      </c>
      <c r="J31" s="8">
        <v>1626319</v>
      </c>
      <c r="K31" s="8">
        <v>1362145</v>
      </c>
      <c r="L31" s="8">
        <v>2028469</v>
      </c>
      <c r="M31" s="8">
        <v>2035893</v>
      </c>
      <c r="N31" s="8">
        <v>5426507</v>
      </c>
      <c r="O31" s="8">
        <v>1518263</v>
      </c>
      <c r="P31" s="8">
        <v>3860957</v>
      </c>
      <c r="Q31" s="8">
        <v>476544</v>
      </c>
      <c r="R31" s="8">
        <v>5855764</v>
      </c>
      <c r="S31" s="8">
        <v>1156443</v>
      </c>
      <c r="T31" s="8">
        <v>1017036</v>
      </c>
      <c r="U31" s="8">
        <v>1931986</v>
      </c>
      <c r="V31" s="8">
        <v>4105465</v>
      </c>
      <c r="W31" s="8">
        <v>17014055</v>
      </c>
      <c r="X31" s="8">
        <v>33727855</v>
      </c>
      <c r="Y31" s="8">
        <v>-16713800</v>
      </c>
      <c r="Z31" s="2">
        <v>-49.554885716865179</v>
      </c>
      <c r="AA31" s="6">
        <v>33727855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36064397</v>
      </c>
      <c r="D33" s="6"/>
      <c r="E33" s="7">
        <v>28397661</v>
      </c>
      <c r="F33" s="8">
        <v>32440940</v>
      </c>
      <c r="G33" s="8">
        <v>1713036</v>
      </c>
      <c r="H33" s="8">
        <v>4154876</v>
      </c>
      <c r="I33" s="8">
        <v>2318749</v>
      </c>
      <c r="J33" s="8">
        <v>8186661</v>
      </c>
      <c r="K33" s="8">
        <v>2474927</v>
      </c>
      <c r="L33" s="8">
        <v>2873703</v>
      </c>
      <c r="M33" s="8">
        <v>1777063</v>
      </c>
      <c r="N33" s="8">
        <v>7125693</v>
      </c>
      <c r="O33" s="8">
        <v>3742092</v>
      </c>
      <c r="P33" s="8">
        <v>2257218</v>
      </c>
      <c r="Q33" s="8">
        <v>2042496</v>
      </c>
      <c r="R33" s="8">
        <v>8041806</v>
      </c>
      <c r="S33" s="8">
        <v>7316329</v>
      </c>
      <c r="T33" s="8">
        <v>1275831</v>
      </c>
      <c r="U33" s="8">
        <v>3731443</v>
      </c>
      <c r="V33" s="8">
        <v>12323603</v>
      </c>
      <c r="W33" s="8">
        <v>35677763</v>
      </c>
      <c r="X33" s="8">
        <v>32440940</v>
      </c>
      <c r="Y33" s="8">
        <v>3236823</v>
      </c>
      <c r="Z33" s="2">
        <v>9.9775869626465816</v>
      </c>
      <c r="AA33" s="6">
        <v>32440940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567838924</v>
      </c>
      <c r="D35" s="33">
        <f>SUM(D24:D34)</f>
        <v>0</v>
      </c>
      <c r="E35" s="34">
        <f t="shared" si="1"/>
        <v>701054821</v>
      </c>
      <c r="F35" s="35">
        <f t="shared" si="1"/>
        <v>705017599</v>
      </c>
      <c r="G35" s="35">
        <f t="shared" si="1"/>
        <v>3757908</v>
      </c>
      <c r="H35" s="35">
        <f t="shared" si="1"/>
        <v>68283175</v>
      </c>
      <c r="I35" s="35">
        <f t="shared" si="1"/>
        <v>78023120</v>
      </c>
      <c r="J35" s="35">
        <f t="shared" si="1"/>
        <v>150064203</v>
      </c>
      <c r="K35" s="35">
        <f t="shared" si="1"/>
        <v>47930982</v>
      </c>
      <c r="L35" s="35">
        <f t="shared" si="1"/>
        <v>48681157</v>
      </c>
      <c r="M35" s="35">
        <f t="shared" si="1"/>
        <v>43182399</v>
      </c>
      <c r="N35" s="35">
        <f t="shared" si="1"/>
        <v>139794538</v>
      </c>
      <c r="O35" s="35">
        <f t="shared" si="1"/>
        <v>45709057</v>
      </c>
      <c r="P35" s="35">
        <f t="shared" si="1"/>
        <v>43944603</v>
      </c>
      <c r="Q35" s="35">
        <f t="shared" si="1"/>
        <v>55105911</v>
      </c>
      <c r="R35" s="35">
        <f t="shared" si="1"/>
        <v>144759571</v>
      </c>
      <c r="S35" s="35">
        <f t="shared" si="1"/>
        <v>63405721</v>
      </c>
      <c r="T35" s="35">
        <f t="shared" si="1"/>
        <v>42853802</v>
      </c>
      <c r="U35" s="35">
        <f t="shared" si="1"/>
        <v>108838506</v>
      </c>
      <c r="V35" s="35">
        <f t="shared" si="1"/>
        <v>215098029</v>
      </c>
      <c r="W35" s="35">
        <f t="shared" si="1"/>
        <v>649716341</v>
      </c>
      <c r="X35" s="35">
        <f t="shared" si="1"/>
        <v>705017599</v>
      </c>
      <c r="Y35" s="35">
        <f t="shared" si="1"/>
        <v>-55301258</v>
      </c>
      <c r="Z35" s="36">
        <f>+IF(X35&lt;&gt;0,+(Y35/X35)*100,0)</f>
        <v>-7.8439542613460356</v>
      </c>
      <c r="AA35" s="33">
        <f>SUM(AA24:AA34)</f>
        <v>705017599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142679891</v>
      </c>
      <c r="D37" s="46">
        <f>+D21-D35</f>
        <v>0</v>
      </c>
      <c r="E37" s="47">
        <f t="shared" si="2"/>
        <v>105712006</v>
      </c>
      <c r="F37" s="48">
        <f t="shared" si="2"/>
        <v>117962094</v>
      </c>
      <c r="G37" s="48">
        <f t="shared" si="2"/>
        <v>56198713</v>
      </c>
      <c r="H37" s="48">
        <f t="shared" si="2"/>
        <v>34073945</v>
      </c>
      <c r="I37" s="48">
        <f t="shared" si="2"/>
        <v>-8513130</v>
      </c>
      <c r="J37" s="48">
        <f t="shared" si="2"/>
        <v>81759528</v>
      </c>
      <c r="K37" s="48">
        <f t="shared" si="2"/>
        <v>10408639</v>
      </c>
      <c r="L37" s="48">
        <f t="shared" si="2"/>
        <v>8214152</v>
      </c>
      <c r="M37" s="48">
        <f t="shared" si="2"/>
        <v>37370174</v>
      </c>
      <c r="N37" s="48">
        <f t="shared" si="2"/>
        <v>55992965</v>
      </c>
      <c r="O37" s="48">
        <f t="shared" si="2"/>
        <v>9769069</v>
      </c>
      <c r="P37" s="48">
        <f t="shared" si="2"/>
        <v>11639766</v>
      </c>
      <c r="Q37" s="48">
        <f t="shared" si="2"/>
        <v>18442947</v>
      </c>
      <c r="R37" s="48">
        <f t="shared" si="2"/>
        <v>39851782</v>
      </c>
      <c r="S37" s="48">
        <f t="shared" si="2"/>
        <v>-4616768</v>
      </c>
      <c r="T37" s="48">
        <f t="shared" si="2"/>
        <v>11815169</v>
      </c>
      <c r="U37" s="48">
        <f t="shared" si="2"/>
        <v>-41553300</v>
      </c>
      <c r="V37" s="48">
        <f t="shared" si="2"/>
        <v>-34354899</v>
      </c>
      <c r="W37" s="48">
        <f t="shared" si="2"/>
        <v>143249376</v>
      </c>
      <c r="X37" s="48">
        <f>IF(F21=F35,0,X21-X35)</f>
        <v>117962094</v>
      </c>
      <c r="Y37" s="48">
        <f t="shared" si="2"/>
        <v>25287282</v>
      </c>
      <c r="Z37" s="49">
        <f>+IF(X37&lt;&gt;0,+(Y37/X37)*100,0)</f>
        <v>21.436786295095779</v>
      </c>
      <c r="AA37" s="46">
        <f>+AA21-AA35</f>
        <v>117962094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142679891</v>
      </c>
      <c r="D41" s="56">
        <f>SUM(D37:D40)</f>
        <v>0</v>
      </c>
      <c r="E41" s="57">
        <f t="shared" si="3"/>
        <v>105712006</v>
      </c>
      <c r="F41" s="58">
        <f t="shared" si="3"/>
        <v>117962094</v>
      </c>
      <c r="G41" s="58">
        <f t="shared" si="3"/>
        <v>56198713</v>
      </c>
      <c r="H41" s="58">
        <f t="shared" si="3"/>
        <v>34073945</v>
      </c>
      <c r="I41" s="58">
        <f t="shared" si="3"/>
        <v>-8513130</v>
      </c>
      <c r="J41" s="58">
        <f t="shared" si="3"/>
        <v>81759528</v>
      </c>
      <c r="K41" s="58">
        <f t="shared" si="3"/>
        <v>10408639</v>
      </c>
      <c r="L41" s="58">
        <f t="shared" si="3"/>
        <v>8214152</v>
      </c>
      <c r="M41" s="58">
        <f t="shared" si="3"/>
        <v>37370174</v>
      </c>
      <c r="N41" s="58">
        <f t="shared" si="3"/>
        <v>55992965</v>
      </c>
      <c r="O41" s="58">
        <f t="shared" si="3"/>
        <v>9769069</v>
      </c>
      <c r="P41" s="58">
        <f t="shared" si="3"/>
        <v>11639766</v>
      </c>
      <c r="Q41" s="58">
        <f t="shared" si="3"/>
        <v>18442947</v>
      </c>
      <c r="R41" s="58">
        <f t="shared" si="3"/>
        <v>39851782</v>
      </c>
      <c r="S41" s="58">
        <f t="shared" si="3"/>
        <v>-4616768</v>
      </c>
      <c r="T41" s="58">
        <f t="shared" si="3"/>
        <v>11815169</v>
      </c>
      <c r="U41" s="58">
        <f t="shared" si="3"/>
        <v>-41553300</v>
      </c>
      <c r="V41" s="58">
        <f t="shared" si="3"/>
        <v>-34354899</v>
      </c>
      <c r="W41" s="58">
        <f t="shared" si="3"/>
        <v>143249376</v>
      </c>
      <c r="X41" s="58">
        <f t="shared" si="3"/>
        <v>117962094</v>
      </c>
      <c r="Y41" s="58">
        <f t="shared" si="3"/>
        <v>25287282</v>
      </c>
      <c r="Z41" s="59">
        <f>+IF(X41&lt;&gt;0,+(Y41/X41)*100,0)</f>
        <v>21.436786295095779</v>
      </c>
      <c r="AA41" s="56">
        <f>SUM(AA37:AA40)</f>
        <v>117962094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142679891</v>
      </c>
      <c r="D43" s="64">
        <f>+D41-D42</f>
        <v>0</v>
      </c>
      <c r="E43" s="65">
        <f t="shared" si="4"/>
        <v>105712006</v>
      </c>
      <c r="F43" s="66">
        <f t="shared" si="4"/>
        <v>117962094</v>
      </c>
      <c r="G43" s="66">
        <f t="shared" si="4"/>
        <v>56198713</v>
      </c>
      <c r="H43" s="66">
        <f t="shared" si="4"/>
        <v>34073945</v>
      </c>
      <c r="I43" s="66">
        <f t="shared" si="4"/>
        <v>-8513130</v>
      </c>
      <c r="J43" s="66">
        <f t="shared" si="4"/>
        <v>81759528</v>
      </c>
      <c r="K43" s="66">
        <f t="shared" si="4"/>
        <v>10408639</v>
      </c>
      <c r="L43" s="66">
        <f t="shared" si="4"/>
        <v>8214152</v>
      </c>
      <c r="M43" s="66">
        <f t="shared" si="4"/>
        <v>37370174</v>
      </c>
      <c r="N43" s="66">
        <f t="shared" si="4"/>
        <v>55992965</v>
      </c>
      <c r="O43" s="66">
        <f t="shared" si="4"/>
        <v>9769069</v>
      </c>
      <c r="P43" s="66">
        <f t="shared" si="4"/>
        <v>11639766</v>
      </c>
      <c r="Q43" s="66">
        <f t="shared" si="4"/>
        <v>18442947</v>
      </c>
      <c r="R43" s="66">
        <f t="shared" si="4"/>
        <v>39851782</v>
      </c>
      <c r="S43" s="66">
        <f t="shared" si="4"/>
        <v>-4616768</v>
      </c>
      <c r="T43" s="66">
        <f t="shared" si="4"/>
        <v>11815169</v>
      </c>
      <c r="U43" s="66">
        <f t="shared" si="4"/>
        <v>-41553300</v>
      </c>
      <c r="V43" s="66">
        <f t="shared" si="4"/>
        <v>-34354899</v>
      </c>
      <c r="W43" s="66">
        <f t="shared" si="4"/>
        <v>143249376</v>
      </c>
      <c r="X43" s="66">
        <f t="shared" si="4"/>
        <v>117962094</v>
      </c>
      <c r="Y43" s="66">
        <f t="shared" si="4"/>
        <v>25287282</v>
      </c>
      <c r="Z43" s="67">
        <f>+IF(X43&lt;&gt;0,+(Y43/X43)*100,0)</f>
        <v>21.436786295095779</v>
      </c>
      <c r="AA43" s="64">
        <f>+AA41-AA42</f>
        <v>117962094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142679891</v>
      </c>
      <c r="D45" s="56">
        <f>SUM(D43:D44)</f>
        <v>0</v>
      </c>
      <c r="E45" s="57">
        <f t="shared" si="5"/>
        <v>105712006</v>
      </c>
      <c r="F45" s="58">
        <f t="shared" si="5"/>
        <v>117962094</v>
      </c>
      <c r="G45" s="58">
        <f t="shared" si="5"/>
        <v>56198713</v>
      </c>
      <c r="H45" s="58">
        <f t="shared" si="5"/>
        <v>34073945</v>
      </c>
      <c r="I45" s="58">
        <f t="shared" si="5"/>
        <v>-8513130</v>
      </c>
      <c r="J45" s="58">
        <f t="shared" si="5"/>
        <v>81759528</v>
      </c>
      <c r="K45" s="58">
        <f t="shared" si="5"/>
        <v>10408639</v>
      </c>
      <c r="L45" s="58">
        <f t="shared" si="5"/>
        <v>8214152</v>
      </c>
      <c r="M45" s="58">
        <f t="shared" si="5"/>
        <v>37370174</v>
      </c>
      <c r="N45" s="58">
        <f t="shared" si="5"/>
        <v>55992965</v>
      </c>
      <c r="O45" s="58">
        <f t="shared" si="5"/>
        <v>9769069</v>
      </c>
      <c r="P45" s="58">
        <f t="shared" si="5"/>
        <v>11639766</v>
      </c>
      <c r="Q45" s="58">
        <f t="shared" si="5"/>
        <v>18442947</v>
      </c>
      <c r="R45" s="58">
        <f t="shared" si="5"/>
        <v>39851782</v>
      </c>
      <c r="S45" s="58">
        <f t="shared" si="5"/>
        <v>-4616768</v>
      </c>
      <c r="T45" s="58">
        <f t="shared" si="5"/>
        <v>11815169</v>
      </c>
      <c r="U45" s="58">
        <f t="shared" si="5"/>
        <v>-41553300</v>
      </c>
      <c r="V45" s="58">
        <f t="shared" si="5"/>
        <v>-34354899</v>
      </c>
      <c r="W45" s="58">
        <f t="shared" si="5"/>
        <v>143249376</v>
      </c>
      <c r="X45" s="58">
        <f t="shared" si="5"/>
        <v>117962094</v>
      </c>
      <c r="Y45" s="58">
        <f t="shared" si="5"/>
        <v>25287282</v>
      </c>
      <c r="Z45" s="59">
        <f>+IF(X45&lt;&gt;0,+(Y45/X45)*100,0)</f>
        <v>21.436786295095779</v>
      </c>
      <c r="AA45" s="56">
        <f>SUM(AA43:AA44)</f>
        <v>117962094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142679891</v>
      </c>
      <c r="D47" s="71">
        <f>SUM(D45:D46)</f>
        <v>0</v>
      </c>
      <c r="E47" s="72">
        <f t="shared" si="6"/>
        <v>105712006</v>
      </c>
      <c r="F47" s="73">
        <f t="shared" si="6"/>
        <v>117962094</v>
      </c>
      <c r="G47" s="73">
        <f t="shared" si="6"/>
        <v>56198713</v>
      </c>
      <c r="H47" s="74">
        <f t="shared" si="6"/>
        <v>34073945</v>
      </c>
      <c r="I47" s="74">
        <f t="shared" si="6"/>
        <v>-8513130</v>
      </c>
      <c r="J47" s="74">
        <f t="shared" si="6"/>
        <v>81759528</v>
      </c>
      <c r="K47" s="74">
        <f t="shared" si="6"/>
        <v>10408639</v>
      </c>
      <c r="L47" s="74">
        <f t="shared" si="6"/>
        <v>8214152</v>
      </c>
      <c r="M47" s="73">
        <f t="shared" si="6"/>
        <v>37370174</v>
      </c>
      <c r="N47" s="73">
        <f t="shared" si="6"/>
        <v>55992965</v>
      </c>
      <c r="O47" s="74">
        <f t="shared" si="6"/>
        <v>9769069</v>
      </c>
      <c r="P47" s="74">
        <f t="shared" si="6"/>
        <v>11639766</v>
      </c>
      <c r="Q47" s="74">
        <f t="shared" si="6"/>
        <v>18442947</v>
      </c>
      <c r="R47" s="74">
        <f t="shared" si="6"/>
        <v>39851782</v>
      </c>
      <c r="S47" s="74">
        <f t="shared" si="6"/>
        <v>-4616768</v>
      </c>
      <c r="T47" s="73">
        <f t="shared" si="6"/>
        <v>11815169</v>
      </c>
      <c r="U47" s="73">
        <f t="shared" si="6"/>
        <v>-41553300</v>
      </c>
      <c r="V47" s="74">
        <f t="shared" si="6"/>
        <v>-34354899</v>
      </c>
      <c r="W47" s="74">
        <f t="shared" si="6"/>
        <v>143249376</v>
      </c>
      <c r="X47" s="74">
        <f t="shared" si="6"/>
        <v>117962094</v>
      </c>
      <c r="Y47" s="74">
        <f t="shared" si="6"/>
        <v>25287282</v>
      </c>
      <c r="Z47" s="75">
        <f>+IF(X47&lt;&gt;0,+(Y47/X47)*100,0)</f>
        <v>21.436786295095779</v>
      </c>
      <c r="AA47" s="76">
        <f>SUM(AA45:AA46)</f>
        <v>117962094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14098060</v>
      </c>
      <c r="D6" s="6"/>
      <c r="E6" s="7">
        <v>19722111</v>
      </c>
      <c r="F6" s="8">
        <v>19222111</v>
      </c>
      <c r="G6" s="8">
        <v>501316</v>
      </c>
      <c r="H6" s="8">
        <v>1831963</v>
      </c>
      <c r="I6" s="8">
        <v>1339734</v>
      </c>
      <c r="J6" s="8">
        <v>3673013</v>
      </c>
      <c r="K6" s="8">
        <v>1358801</v>
      </c>
      <c r="L6" s="8">
        <v>901525</v>
      </c>
      <c r="M6" s="8">
        <v>1283547</v>
      </c>
      <c r="N6" s="8">
        <v>3543873</v>
      </c>
      <c r="O6" s="8">
        <v>1371196</v>
      </c>
      <c r="P6" s="8">
        <v>1380549</v>
      </c>
      <c r="Q6" s="8">
        <v>890470</v>
      </c>
      <c r="R6" s="8">
        <v>3642215</v>
      </c>
      <c r="S6" s="8">
        <v>1049865</v>
      </c>
      <c r="T6" s="8">
        <v>1654074</v>
      </c>
      <c r="U6" s="8">
        <v>1206168</v>
      </c>
      <c r="V6" s="8">
        <v>3910107</v>
      </c>
      <c r="W6" s="8">
        <v>14769208</v>
      </c>
      <c r="X6" s="8">
        <v>19222111</v>
      </c>
      <c r="Y6" s="8">
        <v>-4452903</v>
      </c>
      <c r="Z6" s="2">
        <v>-23.165525368155453</v>
      </c>
      <c r="AA6" s="6">
        <v>19222111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14098060</v>
      </c>
      <c r="D21" s="33">
        <f t="shared" si="0"/>
        <v>0</v>
      </c>
      <c r="E21" s="34">
        <f t="shared" si="0"/>
        <v>19722111</v>
      </c>
      <c r="F21" s="35">
        <f t="shared" si="0"/>
        <v>19222111</v>
      </c>
      <c r="G21" s="35">
        <f t="shared" si="0"/>
        <v>501316</v>
      </c>
      <c r="H21" s="35">
        <f t="shared" si="0"/>
        <v>1831963</v>
      </c>
      <c r="I21" s="35">
        <f t="shared" si="0"/>
        <v>1339734</v>
      </c>
      <c r="J21" s="35">
        <f t="shared" si="0"/>
        <v>3673013</v>
      </c>
      <c r="K21" s="35">
        <f t="shared" si="0"/>
        <v>1358801</v>
      </c>
      <c r="L21" s="35">
        <f t="shared" si="0"/>
        <v>901525</v>
      </c>
      <c r="M21" s="35">
        <f t="shared" si="0"/>
        <v>1283547</v>
      </c>
      <c r="N21" s="35">
        <f t="shared" si="0"/>
        <v>3543873</v>
      </c>
      <c r="O21" s="35">
        <f t="shared" si="0"/>
        <v>1371196</v>
      </c>
      <c r="P21" s="35">
        <f t="shared" si="0"/>
        <v>1380549</v>
      </c>
      <c r="Q21" s="35">
        <f t="shared" si="0"/>
        <v>890470</v>
      </c>
      <c r="R21" s="35">
        <f t="shared" si="0"/>
        <v>3642215</v>
      </c>
      <c r="S21" s="35">
        <f t="shared" si="0"/>
        <v>1049865</v>
      </c>
      <c r="T21" s="35">
        <f t="shared" si="0"/>
        <v>1654074</v>
      </c>
      <c r="U21" s="35">
        <f t="shared" si="0"/>
        <v>1206168</v>
      </c>
      <c r="V21" s="35">
        <f t="shared" si="0"/>
        <v>3910107</v>
      </c>
      <c r="W21" s="35">
        <f t="shared" si="0"/>
        <v>14769208</v>
      </c>
      <c r="X21" s="35">
        <f t="shared" si="0"/>
        <v>19222111</v>
      </c>
      <c r="Y21" s="35">
        <f t="shared" si="0"/>
        <v>-4452903</v>
      </c>
      <c r="Z21" s="36">
        <f>+IF(X21&lt;&gt;0,+(Y21/X21)*100,0)</f>
        <v>-23.165525368155453</v>
      </c>
      <c r="AA21" s="33">
        <f>SUM(AA5:AA20)</f>
        <v>19222111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1991446</v>
      </c>
      <c r="D24" s="6"/>
      <c r="E24" s="7">
        <v>2290723</v>
      </c>
      <c r="F24" s="8">
        <v>2290723</v>
      </c>
      <c r="G24" s="8"/>
      <c r="H24" s="8"/>
      <c r="I24" s="8">
        <v>159778</v>
      </c>
      <c r="J24" s="8">
        <v>159778</v>
      </c>
      <c r="K24" s="8">
        <v>198765</v>
      </c>
      <c r="L24" s="8">
        <v>168745</v>
      </c>
      <c r="M24" s="8">
        <v>263205</v>
      </c>
      <c r="N24" s="8">
        <v>630715</v>
      </c>
      <c r="O24" s="8">
        <v>184938</v>
      </c>
      <c r="P24" s="8">
        <v>170517</v>
      </c>
      <c r="Q24" s="8">
        <v>161700</v>
      </c>
      <c r="R24" s="8">
        <v>517155</v>
      </c>
      <c r="S24" s="8">
        <v>166939</v>
      </c>
      <c r="T24" s="8">
        <v>166641</v>
      </c>
      <c r="U24" s="8">
        <v>175207</v>
      </c>
      <c r="V24" s="8">
        <v>508787</v>
      </c>
      <c r="W24" s="8">
        <v>1816435</v>
      </c>
      <c r="X24" s="8">
        <v>2290723</v>
      </c>
      <c r="Y24" s="8">
        <v>-474288</v>
      </c>
      <c r="Z24" s="2">
        <v>-20.704729467508727</v>
      </c>
      <c r="AA24" s="6">
        <v>2290723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6739</v>
      </c>
      <c r="P27" s="8">
        <v>6739</v>
      </c>
      <c r="Q27" s="8">
        <v>6739</v>
      </c>
      <c r="R27" s="8">
        <v>20217</v>
      </c>
      <c r="S27" s="8"/>
      <c r="T27" s="8">
        <v>6739</v>
      </c>
      <c r="U27" s="8"/>
      <c r="V27" s="8">
        <v>6739</v>
      </c>
      <c r="W27" s="8">
        <v>26956</v>
      </c>
      <c r="X27" s="8"/>
      <c r="Y27" s="8">
        <v>26956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14679351</v>
      </c>
      <c r="D29" s="6"/>
      <c r="E29" s="7">
        <v>17616541</v>
      </c>
      <c r="F29" s="8">
        <v>17616541</v>
      </c>
      <c r="G29" s="8">
        <v>2024648</v>
      </c>
      <c r="H29" s="8"/>
      <c r="I29" s="8"/>
      <c r="J29" s="8">
        <v>2024648</v>
      </c>
      <c r="K29" s="8">
        <v>1127194</v>
      </c>
      <c r="L29" s="8">
        <v>1142631</v>
      </c>
      <c r="M29" s="8">
        <v>7131</v>
      </c>
      <c r="N29" s="8">
        <v>2276956</v>
      </c>
      <c r="O29" s="8">
        <v>2229155</v>
      </c>
      <c r="P29" s="8">
        <v>13032</v>
      </c>
      <c r="Q29" s="8">
        <v>1229150</v>
      </c>
      <c r="R29" s="8">
        <v>3471337</v>
      </c>
      <c r="S29" s="8">
        <v>1149047</v>
      </c>
      <c r="T29" s="8">
        <v>10597</v>
      </c>
      <c r="U29" s="8">
        <v>1875395</v>
      </c>
      <c r="V29" s="8">
        <v>3035039</v>
      </c>
      <c r="W29" s="8">
        <v>10807980</v>
      </c>
      <c r="X29" s="8">
        <v>17616541</v>
      </c>
      <c r="Y29" s="8">
        <v>-6808561</v>
      </c>
      <c r="Z29" s="2">
        <v>-38.648682508104173</v>
      </c>
      <c r="AA29" s="6">
        <v>17616541</v>
      </c>
    </row>
    <row r="30" spans="1:27" ht="13.5" x14ac:dyDescent="0.25">
      <c r="A30" s="25" t="s">
        <v>56</v>
      </c>
      <c r="B30" s="24" t="s">
        <v>32</v>
      </c>
      <c r="C30" s="6">
        <v>372174</v>
      </c>
      <c r="D30" s="6"/>
      <c r="E30" s="7">
        <v>352936</v>
      </c>
      <c r="F30" s="8">
        <v>352936</v>
      </c>
      <c r="G30" s="8">
        <v>14396</v>
      </c>
      <c r="H30" s="8">
        <v>10694</v>
      </c>
      <c r="I30" s="8">
        <v>10772</v>
      </c>
      <c r="J30" s="8">
        <v>35862</v>
      </c>
      <c r="K30" s="8">
        <v>11333</v>
      </c>
      <c r="L30" s="8"/>
      <c r="M30" s="8">
        <v>11507</v>
      </c>
      <c r="N30" s="8">
        <v>22840</v>
      </c>
      <c r="O30" s="8">
        <v>-21852</v>
      </c>
      <c r="P30" s="8">
        <v>24435</v>
      </c>
      <c r="Q30" s="8">
        <v>373286</v>
      </c>
      <c r="R30" s="8">
        <v>375869</v>
      </c>
      <c r="S30" s="8"/>
      <c r="T30" s="8">
        <v>166549</v>
      </c>
      <c r="U30" s="8">
        <v>26409</v>
      </c>
      <c r="V30" s="8">
        <v>192958</v>
      </c>
      <c r="W30" s="8">
        <v>627529</v>
      </c>
      <c r="X30" s="8">
        <v>352936</v>
      </c>
      <c r="Y30" s="8">
        <v>274593</v>
      </c>
      <c r="Z30" s="2">
        <v>77.80249110320284</v>
      </c>
      <c r="AA30" s="6">
        <v>352936</v>
      </c>
    </row>
    <row r="31" spans="1:27" ht="13.5" x14ac:dyDescent="0.25">
      <c r="A31" s="25" t="s">
        <v>57</v>
      </c>
      <c r="B31" s="24" t="s">
        <v>32</v>
      </c>
      <c r="C31" s="6">
        <v>653990</v>
      </c>
      <c r="D31" s="6"/>
      <c r="E31" s="7">
        <v>1054377</v>
      </c>
      <c r="F31" s="8">
        <v>554377</v>
      </c>
      <c r="G31" s="8"/>
      <c r="H31" s="8"/>
      <c r="I31" s="8"/>
      <c r="J31" s="8"/>
      <c r="K31" s="8">
        <v>265709</v>
      </c>
      <c r="L31" s="8">
        <v>6400</v>
      </c>
      <c r="M31" s="8">
        <v>2700</v>
      </c>
      <c r="N31" s="8">
        <v>274809</v>
      </c>
      <c r="O31" s="8">
        <v>1711</v>
      </c>
      <c r="P31" s="8">
        <v>5250</v>
      </c>
      <c r="Q31" s="8">
        <v>433413</v>
      </c>
      <c r="R31" s="8">
        <v>440374</v>
      </c>
      <c r="S31" s="8">
        <v>-117638</v>
      </c>
      <c r="T31" s="8">
        <v>8526</v>
      </c>
      <c r="U31" s="8">
        <v>158160</v>
      </c>
      <c r="V31" s="8">
        <v>49048</v>
      </c>
      <c r="W31" s="8">
        <v>764231</v>
      </c>
      <c r="X31" s="8">
        <v>554377</v>
      </c>
      <c r="Y31" s="8">
        <v>209854</v>
      </c>
      <c r="Z31" s="2">
        <v>37.85402352550701</v>
      </c>
      <c r="AA31" s="6">
        <v>554377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163506</v>
      </c>
      <c r="D33" s="6"/>
      <c r="E33" s="7">
        <v>111750</v>
      </c>
      <c r="F33" s="8">
        <v>110250</v>
      </c>
      <c r="G33" s="8"/>
      <c r="H33" s="8"/>
      <c r="I33" s="8">
        <v>1430</v>
      </c>
      <c r="J33" s="8">
        <v>1430</v>
      </c>
      <c r="K33" s="8">
        <v>1798</v>
      </c>
      <c r="L33" s="8">
        <v>1515</v>
      </c>
      <c r="M33" s="8">
        <v>2459</v>
      </c>
      <c r="N33" s="8">
        <v>5772</v>
      </c>
      <c r="O33" s="8">
        <v>17471</v>
      </c>
      <c r="P33" s="8">
        <v>1532</v>
      </c>
      <c r="Q33" s="8">
        <v>6444</v>
      </c>
      <c r="R33" s="8">
        <v>25447</v>
      </c>
      <c r="S33" s="8">
        <v>1496</v>
      </c>
      <c r="T33" s="8">
        <v>6622</v>
      </c>
      <c r="U33" s="8">
        <v>1579</v>
      </c>
      <c r="V33" s="8">
        <v>9697</v>
      </c>
      <c r="W33" s="8">
        <v>42346</v>
      </c>
      <c r="X33" s="8">
        <v>110250</v>
      </c>
      <c r="Y33" s="8">
        <v>-67904</v>
      </c>
      <c r="Z33" s="2">
        <v>-61.590929705215423</v>
      </c>
      <c r="AA33" s="6">
        <v>110250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17860538</v>
      </c>
      <c r="D35" s="33">
        <f>SUM(D24:D34)</f>
        <v>0</v>
      </c>
      <c r="E35" s="34">
        <f t="shared" si="1"/>
        <v>21426327</v>
      </c>
      <c r="F35" s="35">
        <f t="shared" si="1"/>
        <v>20924827</v>
      </c>
      <c r="G35" s="35">
        <f t="shared" si="1"/>
        <v>2039044</v>
      </c>
      <c r="H35" s="35">
        <f t="shared" si="1"/>
        <v>10694</v>
      </c>
      <c r="I35" s="35">
        <f t="shared" si="1"/>
        <v>171980</v>
      </c>
      <c r="J35" s="35">
        <f t="shared" si="1"/>
        <v>2221718</v>
      </c>
      <c r="K35" s="35">
        <f t="shared" si="1"/>
        <v>1604799</v>
      </c>
      <c r="L35" s="35">
        <f t="shared" si="1"/>
        <v>1319291</v>
      </c>
      <c r="M35" s="35">
        <f t="shared" si="1"/>
        <v>287002</v>
      </c>
      <c r="N35" s="35">
        <f t="shared" si="1"/>
        <v>3211092</v>
      </c>
      <c r="O35" s="35">
        <f t="shared" si="1"/>
        <v>2418162</v>
      </c>
      <c r="P35" s="35">
        <f t="shared" si="1"/>
        <v>221505</v>
      </c>
      <c r="Q35" s="35">
        <f t="shared" si="1"/>
        <v>2210732</v>
      </c>
      <c r="R35" s="35">
        <f t="shared" si="1"/>
        <v>4850399</v>
      </c>
      <c r="S35" s="35">
        <f t="shared" si="1"/>
        <v>1199844</v>
      </c>
      <c r="T35" s="35">
        <f t="shared" si="1"/>
        <v>365674</v>
      </c>
      <c r="U35" s="35">
        <f t="shared" si="1"/>
        <v>2236750</v>
      </c>
      <c r="V35" s="35">
        <f t="shared" si="1"/>
        <v>3802268</v>
      </c>
      <c r="W35" s="35">
        <f t="shared" si="1"/>
        <v>14085477</v>
      </c>
      <c r="X35" s="35">
        <f t="shared" si="1"/>
        <v>20924827</v>
      </c>
      <c r="Y35" s="35">
        <f t="shared" si="1"/>
        <v>-6839350</v>
      </c>
      <c r="Z35" s="36">
        <f>+IF(X35&lt;&gt;0,+(Y35/X35)*100,0)</f>
        <v>-32.685335940889736</v>
      </c>
      <c r="AA35" s="33">
        <f>SUM(AA24:AA34)</f>
        <v>20924827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-3762478</v>
      </c>
      <c r="D37" s="46">
        <f>+D21-D35</f>
        <v>0</v>
      </c>
      <c r="E37" s="47">
        <f t="shared" si="2"/>
        <v>-1704216</v>
      </c>
      <c r="F37" s="48">
        <f t="shared" si="2"/>
        <v>-1702716</v>
      </c>
      <c r="G37" s="48">
        <f t="shared" si="2"/>
        <v>-1537728</v>
      </c>
      <c r="H37" s="48">
        <f t="shared" si="2"/>
        <v>1821269</v>
      </c>
      <c r="I37" s="48">
        <f t="shared" si="2"/>
        <v>1167754</v>
      </c>
      <c r="J37" s="48">
        <f t="shared" si="2"/>
        <v>1451295</v>
      </c>
      <c r="K37" s="48">
        <f t="shared" si="2"/>
        <v>-245998</v>
      </c>
      <c r="L37" s="48">
        <f t="shared" si="2"/>
        <v>-417766</v>
      </c>
      <c r="M37" s="48">
        <f t="shared" si="2"/>
        <v>996545</v>
      </c>
      <c r="N37" s="48">
        <f t="shared" si="2"/>
        <v>332781</v>
      </c>
      <c r="O37" s="48">
        <f t="shared" si="2"/>
        <v>-1046966</v>
      </c>
      <c r="P37" s="48">
        <f t="shared" si="2"/>
        <v>1159044</v>
      </c>
      <c r="Q37" s="48">
        <f t="shared" si="2"/>
        <v>-1320262</v>
      </c>
      <c r="R37" s="48">
        <f t="shared" si="2"/>
        <v>-1208184</v>
      </c>
      <c r="S37" s="48">
        <f t="shared" si="2"/>
        <v>-149979</v>
      </c>
      <c r="T37" s="48">
        <f t="shared" si="2"/>
        <v>1288400</v>
      </c>
      <c r="U37" s="48">
        <f t="shared" si="2"/>
        <v>-1030582</v>
      </c>
      <c r="V37" s="48">
        <f t="shared" si="2"/>
        <v>107839</v>
      </c>
      <c r="W37" s="48">
        <f t="shared" si="2"/>
        <v>683731</v>
      </c>
      <c r="X37" s="48">
        <f>IF(F21=F35,0,X21-X35)</f>
        <v>-1702716</v>
      </c>
      <c r="Y37" s="48">
        <f t="shared" si="2"/>
        <v>2386447</v>
      </c>
      <c r="Z37" s="49">
        <f>+IF(X37&lt;&gt;0,+(Y37/X37)*100,0)</f>
        <v>-140.15531656482935</v>
      </c>
      <c r="AA37" s="46">
        <f>+AA21-AA35</f>
        <v>-1702716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-3762478</v>
      </c>
      <c r="D41" s="56">
        <f>SUM(D37:D40)</f>
        <v>0</v>
      </c>
      <c r="E41" s="57">
        <f t="shared" si="3"/>
        <v>-1704216</v>
      </c>
      <c r="F41" s="58">
        <f t="shared" si="3"/>
        <v>-1702716</v>
      </c>
      <c r="G41" s="58">
        <f t="shared" si="3"/>
        <v>-1537728</v>
      </c>
      <c r="H41" s="58">
        <f t="shared" si="3"/>
        <v>1821269</v>
      </c>
      <c r="I41" s="58">
        <f t="shared" si="3"/>
        <v>1167754</v>
      </c>
      <c r="J41" s="58">
        <f t="shared" si="3"/>
        <v>1451295</v>
      </c>
      <c r="K41" s="58">
        <f t="shared" si="3"/>
        <v>-245998</v>
      </c>
      <c r="L41" s="58">
        <f t="shared" si="3"/>
        <v>-417766</v>
      </c>
      <c r="M41" s="58">
        <f t="shared" si="3"/>
        <v>996545</v>
      </c>
      <c r="N41" s="58">
        <f t="shared" si="3"/>
        <v>332781</v>
      </c>
      <c r="O41" s="58">
        <f t="shared" si="3"/>
        <v>-1046966</v>
      </c>
      <c r="P41" s="58">
        <f t="shared" si="3"/>
        <v>1159044</v>
      </c>
      <c r="Q41" s="58">
        <f t="shared" si="3"/>
        <v>-1320262</v>
      </c>
      <c r="R41" s="58">
        <f t="shared" si="3"/>
        <v>-1208184</v>
      </c>
      <c r="S41" s="58">
        <f t="shared" si="3"/>
        <v>-149979</v>
      </c>
      <c r="T41" s="58">
        <f t="shared" si="3"/>
        <v>1288400</v>
      </c>
      <c r="U41" s="58">
        <f t="shared" si="3"/>
        <v>-1030582</v>
      </c>
      <c r="V41" s="58">
        <f t="shared" si="3"/>
        <v>107839</v>
      </c>
      <c r="W41" s="58">
        <f t="shared" si="3"/>
        <v>683731</v>
      </c>
      <c r="X41" s="58">
        <f t="shared" si="3"/>
        <v>-1702716</v>
      </c>
      <c r="Y41" s="58">
        <f t="shared" si="3"/>
        <v>2386447</v>
      </c>
      <c r="Z41" s="59">
        <f>+IF(X41&lt;&gt;0,+(Y41/X41)*100,0)</f>
        <v>-140.15531656482935</v>
      </c>
      <c r="AA41" s="56">
        <f>SUM(AA37:AA40)</f>
        <v>-1702716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-3762478</v>
      </c>
      <c r="D43" s="64">
        <f>+D41-D42</f>
        <v>0</v>
      </c>
      <c r="E43" s="65">
        <f t="shared" si="4"/>
        <v>-1704216</v>
      </c>
      <c r="F43" s="66">
        <f t="shared" si="4"/>
        <v>-1702716</v>
      </c>
      <c r="G43" s="66">
        <f t="shared" si="4"/>
        <v>-1537728</v>
      </c>
      <c r="H43" s="66">
        <f t="shared" si="4"/>
        <v>1821269</v>
      </c>
      <c r="I43" s="66">
        <f t="shared" si="4"/>
        <v>1167754</v>
      </c>
      <c r="J43" s="66">
        <f t="shared" si="4"/>
        <v>1451295</v>
      </c>
      <c r="K43" s="66">
        <f t="shared" si="4"/>
        <v>-245998</v>
      </c>
      <c r="L43" s="66">
        <f t="shared" si="4"/>
        <v>-417766</v>
      </c>
      <c r="M43" s="66">
        <f t="shared" si="4"/>
        <v>996545</v>
      </c>
      <c r="N43" s="66">
        <f t="shared" si="4"/>
        <v>332781</v>
      </c>
      <c r="O43" s="66">
        <f t="shared" si="4"/>
        <v>-1046966</v>
      </c>
      <c r="P43" s="66">
        <f t="shared" si="4"/>
        <v>1159044</v>
      </c>
      <c r="Q43" s="66">
        <f t="shared" si="4"/>
        <v>-1320262</v>
      </c>
      <c r="R43" s="66">
        <f t="shared" si="4"/>
        <v>-1208184</v>
      </c>
      <c r="S43" s="66">
        <f t="shared" si="4"/>
        <v>-149979</v>
      </c>
      <c r="T43" s="66">
        <f t="shared" si="4"/>
        <v>1288400</v>
      </c>
      <c r="U43" s="66">
        <f t="shared" si="4"/>
        <v>-1030582</v>
      </c>
      <c r="V43" s="66">
        <f t="shared" si="4"/>
        <v>107839</v>
      </c>
      <c r="W43" s="66">
        <f t="shared" si="4"/>
        <v>683731</v>
      </c>
      <c r="X43" s="66">
        <f t="shared" si="4"/>
        <v>-1702716</v>
      </c>
      <c r="Y43" s="66">
        <f t="shared" si="4"/>
        <v>2386447</v>
      </c>
      <c r="Z43" s="67">
        <f>+IF(X43&lt;&gt;0,+(Y43/X43)*100,0)</f>
        <v>-140.15531656482935</v>
      </c>
      <c r="AA43" s="64">
        <f>+AA41-AA42</f>
        <v>-1702716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-3762478</v>
      </c>
      <c r="D45" s="56">
        <f>SUM(D43:D44)</f>
        <v>0</v>
      </c>
      <c r="E45" s="57">
        <f t="shared" si="5"/>
        <v>-1704216</v>
      </c>
      <c r="F45" s="58">
        <f t="shared" si="5"/>
        <v>-1702716</v>
      </c>
      <c r="G45" s="58">
        <f t="shared" si="5"/>
        <v>-1537728</v>
      </c>
      <c r="H45" s="58">
        <f t="shared" si="5"/>
        <v>1821269</v>
      </c>
      <c r="I45" s="58">
        <f t="shared" si="5"/>
        <v>1167754</v>
      </c>
      <c r="J45" s="58">
        <f t="shared" si="5"/>
        <v>1451295</v>
      </c>
      <c r="K45" s="58">
        <f t="shared" si="5"/>
        <v>-245998</v>
      </c>
      <c r="L45" s="58">
        <f t="shared" si="5"/>
        <v>-417766</v>
      </c>
      <c r="M45" s="58">
        <f t="shared" si="5"/>
        <v>996545</v>
      </c>
      <c r="N45" s="58">
        <f t="shared" si="5"/>
        <v>332781</v>
      </c>
      <c r="O45" s="58">
        <f t="shared" si="5"/>
        <v>-1046966</v>
      </c>
      <c r="P45" s="58">
        <f t="shared" si="5"/>
        <v>1159044</v>
      </c>
      <c r="Q45" s="58">
        <f t="shared" si="5"/>
        <v>-1320262</v>
      </c>
      <c r="R45" s="58">
        <f t="shared" si="5"/>
        <v>-1208184</v>
      </c>
      <c r="S45" s="58">
        <f t="shared" si="5"/>
        <v>-149979</v>
      </c>
      <c r="T45" s="58">
        <f t="shared" si="5"/>
        <v>1288400</v>
      </c>
      <c r="U45" s="58">
        <f t="shared" si="5"/>
        <v>-1030582</v>
      </c>
      <c r="V45" s="58">
        <f t="shared" si="5"/>
        <v>107839</v>
      </c>
      <c r="W45" s="58">
        <f t="shared" si="5"/>
        <v>683731</v>
      </c>
      <c r="X45" s="58">
        <f t="shared" si="5"/>
        <v>-1702716</v>
      </c>
      <c r="Y45" s="58">
        <f t="shared" si="5"/>
        <v>2386447</v>
      </c>
      <c r="Z45" s="59">
        <f>+IF(X45&lt;&gt;0,+(Y45/X45)*100,0)</f>
        <v>-140.15531656482935</v>
      </c>
      <c r="AA45" s="56">
        <f>SUM(AA43:AA44)</f>
        <v>-1702716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-3762478</v>
      </c>
      <c r="D47" s="71">
        <f>SUM(D45:D46)</f>
        <v>0</v>
      </c>
      <c r="E47" s="72">
        <f t="shared" si="6"/>
        <v>-1704216</v>
      </c>
      <c r="F47" s="73">
        <f t="shared" si="6"/>
        <v>-1702716</v>
      </c>
      <c r="G47" s="73">
        <f t="shared" si="6"/>
        <v>-1537728</v>
      </c>
      <c r="H47" s="74">
        <f t="shared" si="6"/>
        <v>1821269</v>
      </c>
      <c r="I47" s="74">
        <f t="shared" si="6"/>
        <v>1167754</v>
      </c>
      <c r="J47" s="74">
        <f t="shared" si="6"/>
        <v>1451295</v>
      </c>
      <c r="K47" s="74">
        <f t="shared" si="6"/>
        <v>-245998</v>
      </c>
      <c r="L47" s="74">
        <f t="shared" si="6"/>
        <v>-417766</v>
      </c>
      <c r="M47" s="73">
        <f t="shared" si="6"/>
        <v>996545</v>
      </c>
      <c r="N47" s="73">
        <f t="shared" si="6"/>
        <v>332781</v>
      </c>
      <c r="O47" s="74">
        <f t="shared" si="6"/>
        <v>-1046966</v>
      </c>
      <c r="P47" s="74">
        <f t="shared" si="6"/>
        <v>1159044</v>
      </c>
      <c r="Q47" s="74">
        <f t="shared" si="6"/>
        <v>-1320262</v>
      </c>
      <c r="R47" s="74">
        <f t="shared" si="6"/>
        <v>-1208184</v>
      </c>
      <c r="S47" s="74">
        <f t="shared" si="6"/>
        <v>-149979</v>
      </c>
      <c r="T47" s="73">
        <f t="shared" si="6"/>
        <v>1288400</v>
      </c>
      <c r="U47" s="73">
        <f t="shared" si="6"/>
        <v>-1030582</v>
      </c>
      <c r="V47" s="74">
        <f t="shared" si="6"/>
        <v>107839</v>
      </c>
      <c r="W47" s="74">
        <f t="shared" si="6"/>
        <v>683731</v>
      </c>
      <c r="X47" s="74">
        <f t="shared" si="6"/>
        <v>-1702716</v>
      </c>
      <c r="Y47" s="74">
        <f t="shared" si="6"/>
        <v>2386447</v>
      </c>
      <c r="Z47" s="75">
        <f>+IF(X47&lt;&gt;0,+(Y47/X47)*100,0)</f>
        <v>-140.15531656482935</v>
      </c>
      <c r="AA47" s="76">
        <f>SUM(AA45:AA46)</f>
        <v>-1702716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5428067</v>
      </c>
      <c r="F29" s="8">
        <v>5428067</v>
      </c>
      <c r="G29" s="8">
        <v>815986</v>
      </c>
      <c r="H29" s="8">
        <v>886033</v>
      </c>
      <c r="I29" s="8">
        <v>576788</v>
      </c>
      <c r="J29" s="8">
        <v>2278807</v>
      </c>
      <c r="K29" s="8">
        <v>677875</v>
      </c>
      <c r="L29" s="8">
        <v>298846</v>
      </c>
      <c r="M29" s="8">
        <v>518561</v>
      </c>
      <c r="N29" s="8">
        <v>1495282</v>
      </c>
      <c r="O29" s="8">
        <v>517738</v>
      </c>
      <c r="P29" s="8">
        <v>543631</v>
      </c>
      <c r="Q29" s="8">
        <v>553424</v>
      </c>
      <c r="R29" s="8">
        <v>1614793</v>
      </c>
      <c r="S29" s="8">
        <v>303470</v>
      </c>
      <c r="T29" s="8"/>
      <c r="U29" s="8">
        <v>242330</v>
      </c>
      <c r="V29" s="8">
        <v>545800</v>
      </c>
      <c r="W29" s="8">
        <v>5934682</v>
      </c>
      <c r="X29" s="8">
        <v>5428067</v>
      </c>
      <c r="Y29" s="8">
        <v>506615</v>
      </c>
      <c r="Z29" s="2">
        <v>9.3332488342535207</v>
      </c>
      <c r="AA29" s="6">
        <v>5428067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755080</v>
      </c>
      <c r="U33" s="8"/>
      <c r="V33" s="8">
        <v>755080</v>
      </c>
      <c r="W33" s="8">
        <v>755080</v>
      </c>
      <c r="X33" s="8"/>
      <c r="Y33" s="8">
        <v>755080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5428067</v>
      </c>
      <c r="F35" s="35">
        <f t="shared" si="1"/>
        <v>5428067</v>
      </c>
      <c r="G35" s="35">
        <f t="shared" si="1"/>
        <v>815986</v>
      </c>
      <c r="H35" s="35">
        <f t="shared" si="1"/>
        <v>886033</v>
      </c>
      <c r="I35" s="35">
        <f t="shared" si="1"/>
        <v>576788</v>
      </c>
      <c r="J35" s="35">
        <f t="shared" si="1"/>
        <v>2278807</v>
      </c>
      <c r="K35" s="35">
        <f t="shared" si="1"/>
        <v>677875</v>
      </c>
      <c r="L35" s="35">
        <f t="shared" si="1"/>
        <v>298846</v>
      </c>
      <c r="M35" s="35">
        <f t="shared" si="1"/>
        <v>518561</v>
      </c>
      <c r="N35" s="35">
        <f t="shared" si="1"/>
        <v>1495282</v>
      </c>
      <c r="O35" s="35">
        <f t="shared" si="1"/>
        <v>517738</v>
      </c>
      <c r="P35" s="35">
        <f t="shared" si="1"/>
        <v>543631</v>
      </c>
      <c r="Q35" s="35">
        <f t="shared" si="1"/>
        <v>553424</v>
      </c>
      <c r="R35" s="35">
        <f t="shared" si="1"/>
        <v>1614793</v>
      </c>
      <c r="S35" s="35">
        <f t="shared" si="1"/>
        <v>303470</v>
      </c>
      <c r="T35" s="35">
        <f t="shared" si="1"/>
        <v>755080</v>
      </c>
      <c r="U35" s="35">
        <f t="shared" si="1"/>
        <v>242330</v>
      </c>
      <c r="V35" s="35">
        <f t="shared" si="1"/>
        <v>1300880</v>
      </c>
      <c r="W35" s="35">
        <f t="shared" si="1"/>
        <v>6689762</v>
      </c>
      <c r="X35" s="35">
        <f t="shared" si="1"/>
        <v>5428067</v>
      </c>
      <c r="Y35" s="35">
        <f t="shared" si="1"/>
        <v>1261695</v>
      </c>
      <c r="Z35" s="36">
        <f>+IF(X35&lt;&gt;0,+(Y35/X35)*100,0)</f>
        <v>23.2439098485704</v>
      </c>
      <c r="AA35" s="33">
        <f>SUM(AA24:AA34)</f>
        <v>5428067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-5428067</v>
      </c>
      <c r="F37" s="48">
        <f t="shared" si="2"/>
        <v>-5428067</v>
      </c>
      <c r="G37" s="48">
        <f t="shared" si="2"/>
        <v>-815986</v>
      </c>
      <c r="H37" s="48">
        <f t="shared" si="2"/>
        <v>-886033</v>
      </c>
      <c r="I37" s="48">
        <f t="shared" si="2"/>
        <v>-576788</v>
      </c>
      <c r="J37" s="48">
        <f t="shared" si="2"/>
        <v>-2278807</v>
      </c>
      <c r="K37" s="48">
        <f t="shared" si="2"/>
        <v>-677875</v>
      </c>
      <c r="L37" s="48">
        <f t="shared" si="2"/>
        <v>-298846</v>
      </c>
      <c r="M37" s="48">
        <f t="shared" si="2"/>
        <v>-518561</v>
      </c>
      <c r="N37" s="48">
        <f t="shared" si="2"/>
        <v>-1495282</v>
      </c>
      <c r="O37" s="48">
        <f t="shared" si="2"/>
        <v>-517738</v>
      </c>
      <c r="P37" s="48">
        <f t="shared" si="2"/>
        <v>-543631</v>
      </c>
      <c r="Q37" s="48">
        <f t="shared" si="2"/>
        <v>-553424</v>
      </c>
      <c r="R37" s="48">
        <f t="shared" si="2"/>
        <v>-1614793</v>
      </c>
      <c r="S37" s="48">
        <f t="shared" si="2"/>
        <v>-303470</v>
      </c>
      <c r="T37" s="48">
        <f t="shared" si="2"/>
        <v>-755080</v>
      </c>
      <c r="U37" s="48">
        <f t="shared" si="2"/>
        <v>-242330</v>
      </c>
      <c r="V37" s="48">
        <f t="shared" si="2"/>
        <v>-1300880</v>
      </c>
      <c r="W37" s="48">
        <f t="shared" si="2"/>
        <v>-6689762</v>
      </c>
      <c r="X37" s="48">
        <f>IF(F21=F35,0,X21-X35)</f>
        <v>-5428067</v>
      </c>
      <c r="Y37" s="48">
        <f t="shared" si="2"/>
        <v>-1261695</v>
      </c>
      <c r="Z37" s="49">
        <f>+IF(X37&lt;&gt;0,+(Y37/X37)*100,0)</f>
        <v>23.2439098485704</v>
      </c>
      <c r="AA37" s="46">
        <f>+AA21-AA35</f>
        <v>-5428067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-5428067</v>
      </c>
      <c r="F41" s="58">
        <f t="shared" si="3"/>
        <v>-5428067</v>
      </c>
      <c r="G41" s="58">
        <f t="shared" si="3"/>
        <v>-815986</v>
      </c>
      <c r="H41" s="58">
        <f t="shared" si="3"/>
        <v>-886033</v>
      </c>
      <c r="I41" s="58">
        <f t="shared" si="3"/>
        <v>-576788</v>
      </c>
      <c r="J41" s="58">
        <f t="shared" si="3"/>
        <v>-2278807</v>
      </c>
      <c r="K41" s="58">
        <f t="shared" si="3"/>
        <v>-677875</v>
      </c>
      <c r="L41" s="58">
        <f t="shared" si="3"/>
        <v>-298846</v>
      </c>
      <c r="M41" s="58">
        <f t="shared" si="3"/>
        <v>-518561</v>
      </c>
      <c r="N41" s="58">
        <f t="shared" si="3"/>
        <v>-1495282</v>
      </c>
      <c r="O41" s="58">
        <f t="shared" si="3"/>
        <v>-517738</v>
      </c>
      <c r="P41" s="58">
        <f t="shared" si="3"/>
        <v>-543631</v>
      </c>
      <c r="Q41" s="58">
        <f t="shared" si="3"/>
        <v>-553424</v>
      </c>
      <c r="R41" s="58">
        <f t="shared" si="3"/>
        <v>-1614793</v>
      </c>
      <c r="S41" s="58">
        <f t="shared" si="3"/>
        <v>-303470</v>
      </c>
      <c r="T41" s="58">
        <f t="shared" si="3"/>
        <v>-755080</v>
      </c>
      <c r="U41" s="58">
        <f t="shared" si="3"/>
        <v>-242330</v>
      </c>
      <c r="V41" s="58">
        <f t="shared" si="3"/>
        <v>-1300880</v>
      </c>
      <c r="W41" s="58">
        <f t="shared" si="3"/>
        <v>-6689762</v>
      </c>
      <c r="X41" s="58">
        <f t="shared" si="3"/>
        <v>-5428067</v>
      </c>
      <c r="Y41" s="58">
        <f t="shared" si="3"/>
        <v>-1261695</v>
      </c>
      <c r="Z41" s="59">
        <f>+IF(X41&lt;&gt;0,+(Y41/X41)*100,0)</f>
        <v>23.2439098485704</v>
      </c>
      <c r="AA41" s="56">
        <f>SUM(AA37:AA40)</f>
        <v>-5428067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-5428067</v>
      </c>
      <c r="F43" s="66">
        <f t="shared" si="4"/>
        <v>-5428067</v>
      </c>
      <c r="G43" s="66">
        <f t="shared" si="4"/>
        <v>-815986</v>
      </c>
      <c r="H43" s="66">
        <f t="shared" si="4"/>
        <v>-886033</v>
      </c>
      <c r="I43" s="66">
        <f t="shared" si="4"/>
        <v>-576788</v>
      </c>
      <c r="J43" s="66">
        <f t="shared" si="4"/>
        <v>-2278807</v>
      </c>
      <c r="K43" s="66">
        <f t="shared" si="4"/>
        <v>-677875</v>
      </c>
      <c r="L43" s="66">
        <f t="shared" si="4"/>
        <v>-298846</v>
      </c>
      <c r="M43" s="66">
        <f t="shared" si="4"/>
        <v>-518561</v>
      </c>
      <c r="N43" s="66">
        <f t="shared" si="4"/>
        <v>-1495282</v>
      </c>
      <c r="O43" s="66">
        <f t="shared" si="4"/>
        <v>-517738</v>
      </c>
      <c r="P43" s="66">
        <f t="shared" si="4"/>
        <v>-543631</v>
      </c>
      <c r="Q43" s="66">
        <f t="shared" si="4"/>
        <v>-553424</v>
      </c>
      <c r="R43" s="66">
        <f t="shared" si="4"/>
        <v>-1614793</v>
      </c>
      <c r="S43" s="66">
        <f t="shared" si="4"/>
        <v>-303470</v>
      </c>
      <c r="T43" s="66">
        <f t="shared" si="4"/>
        <v>-755080</v>
      </c>
      <c r="U43" s="66">
        <f t="shared" si="4"/>
        <v>-242330</v>
      </c>
      <c r="V43" s="66">
        <f t="shared" si="4"/>
        <v>-1300880</v>
      </c>
      <c r="W43" s="66">
        <f t="shared" si="4"/>
        <v>-6689762</v>
      </c>
      <c r="X43" s="66">
        <f t="shared" si="4"/>
        <v>-5428067</v>
      </c>
      <c r="Y43" s="66">
        <f t="shared" si="4"/>
        <v>-1261695</v>
      </c>
      <c r="Z43" s="67">
        <f>+IF(X43&lt;&gt;0,+(Y43/X43)*100,0)</f>
        <v>23.2439098485704</v>
      </c>
      <c r="AA43" s="64">
        <f>+AA41-AA42</f>
        <v>-5428067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-5428067</v>
      </c>
      <c r="F45" s="58">
        <f t="shared" si="5"/>
        <v>-5428067</v>
      </c>
      <c r="G45" s="58">
        <f t="shared" si="5"/>
        <v>-815986</v>
      </c>
      <c r="H45" s="58">
        <f t="shared" si="5"/>
        <v>-886033</v>
      </c>
      <c r="I45" s="58">
        <f t="shared" si="5"/>
        <v>-576788</v>
      </c>
      <c r="J45" s="58">
        <f t="shared" si="5"/>
        <v>-2278807</v>
      </c>
      <c r="K45" s="58">
        <f t="shared" si="5"/>
        <v>-677875</v>
      </c>
      <c r="L45" s="58">
        <f t="shared" si="5"/>
        <v>-298846</v>
      </c>
      <c r="M45" s="58">
        <f t="shared" si="5"/>
        <v>-518561</v>
      </c>
      <c r="N45" s="58">
        <f t="shared" si="5"/>
        <v>-1495282</v>
      </c>
      <c r="O45" s="58">
        <f t="shared" si="5"/>
        <v>-517738</v>
      </c>
      <c r="P45" s="58">
        <f t="shared" si="5"/>
        <v>-543631</v>
      </c>
      <c r="Q45" s="58">
        <f t="shared" si="5"/>
        <v>-553424</v>
      </c>
      <c r="R45" s="58">
        <f t="shared" si="5"/>
        <v>-1614793</v>
      </c>
      <c r="S45" s="58">
        <f t="shared" si="5"/>
        <v>-303470</v>
      </c>
      <c r="T45" s="58">
        <f t="shared" si="5"/>
        <v>-755080</v>
      </c>
      <c r="U45" s="58">
        <f t="shared" si="5"/>
        <v>-242330</v>
      </c>
      <c r="V45" s="58">
        <f t="shared" si="5"/>
        <v>-1300880</v>
      </c>
      <c r="W45" s="58">
        <f t="shared" si="5"/>
        <v>-6689762</v>
      </c>
      <c r="X45" s="58">
        <f t="shared" si="5"/>
        <v>-5428067</v>
      </c>
      <c r="Y45" s="58">
        <f t="shared" si="5"/>
        <v>-1261695</v>
      </c>
      <c r="Z45" s="59">
        <f>+IF(X45&lt;&gt;0,+(Y45/X45)*100,0)</f>
        <v>23.2439098485704</v>
      </c>
      <c r="AA45" s="56">
        <f>SUM(AA43:AA44)</f>
        <v>-5428067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-5428067</v>
      </c>
      <c r="F47" s="73">
        <f t="shared" si="6"/>
        <v>-5428067</v>
      </c>
      <c r="G47" s="73">
        <f t="shared" si="6"/>
        <v>-815986</v>
      </c>
      <c r="H47" s="74">
        <f t="shared" si="6"/>
        <v>-886033</v>
      </c>
      <c r="I47" s="74">
        <f t="shared" si="6"/>
        <v>-576788</v>
      </c>
      <c r="J47" s="74">
        <f t="shared" si="6"/>
        <v>-2278807</v>
      </c>
      <c r="K47" s="74">
        <f t="shared" si="6"/>
        <v>-677875</v>
      </c>
      <c r="L47" s="74">
        <f t="shared" si="6"/>
        <v>-298846</v>
      </c>
      <c r="M47" s="73">
        <f t="shared" si="6"/>
        <v>-518561</v>
      </c>
      <c r="N47" s="73">
        <f t="shared" si="6"/>
        <v>-1495282</v>
      </c>
      <c r="O47" s="74">
        <f t="shared" si="6"/>
        <v>-517738</v>
      </c>
      <c r="P47" s="74">
        <f t="shared" si="6"/>
        <v>-543631</v>
      </c>
      <c r="Q47" s="74">
        <f t="shared" si="6"/>
        <v>-553424</v>
      </c>
      <c r="R47" s="74">
        <f t="shared" si="6"/>
        <v>-1614793</v>
      </c>
      <c r="S47" s="74">
        <f t="shared" si="6"/>
        <v>-303470</v>
      </c>
      <c r="T47" s="73">
        <f t="shared" si="6"/>
        <v>-755080</v>
      </c>
      <c r="U47" s="73">
        <f t="shared" si="6"/>
        <v>-242330</v>
      </c>
      <c r="V47" s="74">
        <f t="shared" si="6"/>
        <v>-1300880</v>
      </c>
      <c r="W47" s="74">
        <f t="shared" si="6"/>
        <v>-6689762</v>
      </c>
      <c r="X47" s="74">
        <f t="shared" si="6"/>
        <v>-5428067</v>
      </c>
      <c r="Y47" s="74">
        <f t="shared" si="6"/>
        <v>-1261695</v>
      </c>
      <c r="Z47" s="75">
        <f>+IF(X47&lt;&gt;0,+(Y47/X47)*100,0)</f>
        <v>23.2439098485704</v>
      </c>
      <c r="AA47" s="76">
        <f>SUM(AA45:AA46)</f>
        <v>-5428067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14658944</v>
      </c>
      <c r="D6" s="6"/>
      <c r="E6" s="7">
        <v>147459</v>
      </c>
      <c r="F6" s="8">
        <v>147459</v>
      </c>
      <c r="G6" s="8">
        <v>1874094</v>
      </c>
      <c r="H6" s="8">
        <v>11234</v>
      </c>
      <c r="I6" s="8">
        <v>1561894</v>
      </c>
      <c r="J6" s="8">
        <v>3447222</v>
      </c>
      <c r="K6" s="8">
        <v>1490944</v>
      </c>
      <c r="L6" s="8">
        <v>1399830</v>
      </c>
      <c r="M6" s="8">
        <v>1858266</v>
      </c>
      <c r="N6" s="8">
        <v>4749040</v>
      </c>
      <c r="O6" s="8">
        <v>1270537</v>
      </c>
      <c r="P6" s="8">
        <v>13366</v>
      </c>
      <c r="Q6" s="8">
        <v>1268862</v>
      </c>
      <c r="R6" s="8">
        <v>2552765</v>
      </c>
      <c r="S6" s="8">
        <v>1509868</v>
      </c>
      <c r="T6" s="8">
        <v>1284254</v>
      </c>
      <c r="U6" s="8">
        <v>1598410</v>
      </c>
      <c r="V6" s="8">
        <v>4392532</v>
      </c>
      <c r="W6" s="8">
        <v>15141559</v>
      </c>
      <c r="X6" s="8">
        <v>147459</v>
      </c>
      <c r="Y6" s="8">
        <v>14994100</v>
      </c>
      <c r="Z6" s="2">
        <v>10168.317973131516</v>
      </c>
      <c r="AA6" s="6">
        <v>147459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2000000</v>
      </c>
      <c r="F18" s="8">
        <v>2000000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483679</v>
      </c>
      <c r="R18" s="8">
        <v>483679</v>
      </c>
      <c r="S18" s="8">
        <v>483679</v>
      </c>
      <c r="T18" s="8">
        <v>598345</v>
      </c>
      <c r="U18" s="8">
        <v>39952</v>
      </c>
      <c r="V18" s="8">
        <v>1121976</v>
      </c>
      <c r="W18" s="8">
        <v>1605655</v>
      </c>
      <c r="X18" s="8">
        <v>2000000</v>
      </c>
      <c r="Y18" s="8">
        <v>-394345</v>
      </c>
      <c r="Z18" s="2">
        <v>-19.71725</v>
      </c>
      <c r="AA18" s="6">
        <v>2000000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14658944</v>
      </c>
      <c r="D21" s="33">
        <f t="shared" si="0"/>
        <v>0</v>
      </c>
      <c r="E21" s="34">
        <f t="shared" si="0"/>
        <v>2147459</v>
      </c>
      <c r="F21" s="35">
        <f t="shared" si="0"/>
        <v>2147459</v>
      </c>
      <c r="G21" s="35">
        <f t="shared" si="0"/>
        <v>1874094</v>
      </c>
      <c r="H21" s="35">
        <f t="shared" si="0"/>
        <v>11234</v>
      </c>
      <c r="I21" s="35">
        <f t="shared" si="0"/>
        <v>1561894</v>
      </c>
      <c r="J21" s="35">
        <f t="shared" si="0"/>
        <v>3447222</v>
      </c>
      <c r="K21" s="35">
        <f t="shared" si="0"/>
        <v>1490944</v>
      </c>
      <c r="L21" s="35">
        <f t="shared" si="0"/>
        <v>1399830</v>
      </c>
      <c r="M21" s="35">
        <f t="shared" si="0"/>
        <v>1858266</v>
      </c>
      <c r="N21" s="35">
        <f t="shared" si="0"/>
        <v>4749040</v>
      </c>
      <c r="O21" s="35">
        <f t="shared" si="0"/>
        <v>1270537</v>
      </c>
      <c r="P21" s="35">
        <f t="shared" si="0"/>
        <v>13366</v>
      </c>
      <c r="Q21" s="35">
        <f t="shared" si="0"/>
        <v>1752541</v>
      </c>
      <c r="R21" s="35">
        <f t="shared" si="0"/>
        <v>3036444</v>
      </c>
      <c r="S21" s="35">
        <f t="shared" si="0"/>
        <v>1993547</v>
      </c>
      <c r="T21" s="35">
        <f t="shared" si="0"/>
        <v>1882599</v>
      </c>
      <c r="U21" s="35">
        <f t="shared" si="0"/>
        <v>1638362</v>
      </c>
      <c r="V21" s="35">
        <f t="shared" si="0"/>
        <v>5514508</v>
      </c>
      <c r="W21" s="35">
        <f t="shared" si="0"/>
        <v>16747214</v>
      </c>
      <c r="X21" s="35">
        <f t="shared" si="0"/>
        <v>2147459</v>
      </c>
      <c r="Y21" s="35">
        <f t="shared" si="0"/>
        <v>14599755</v>
      </c>
      <c r="Z21" s="36">
        <f>+IF(X21&lt;&gt;0,+(Y21/X21)*100,0)</f>
        <v>679.86187396360071</v>
      </c>
      <c r="AA21" s="33">
        <f>SUM(AA5:AA20)</f>
        <v>2147459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33045560</v>
      </c>
      <c r="D29" s="6"/>
      <c r="E29" s="7">
        <v>30513678</v>
      </c>
      <c r="F29" s="8">
        <v>36513678</v>
      </c>
      <c r="G29" s="8">
        <v>56176</v>
      </c>
      <c r="H29" s="8">
        <v>5125682</v>
      </c>
      <c r="I29" s="8">
        <v>4785519</v>
      </c>
      <c r="J29" s="8">
        <v>9967377</v>
      </c>
      <c r="K29" s="8">
        <v>2879017</v>
      </c>
      <c r="L29" s="8">
        <v>2775985</v>
      </c>
      <c r="M29" s="8">
        <v>2503563</v>
      </c>
      <c r="N29" s="8">
        <v>8158565</v>
      </c>
      <c r="O29" s="8">
        <v>244515</v>
      </c>
      <c r="P29" s="8">
        <v>2504710</v>
      </c>
      <c r="Q29" s="8">
        <v>2394612</v>
      </c>
      <c r="R29" s="8">
        <v>5143837</v>
      </c>
      <c r="S29" s="8">
        <v>2449613</v>
      </c>
      <c r="T29" s="8">
        <v>2598173</v>
      </c>
      <c r="U29" s="8">
        <v>2808138</v>
      </c>
      <c r="V29" s="8">
        <v>7855924</v>
      </c>
      <c r="W29" s="8">
        <v>31125703</v>
      </c>
      <c r="X29" s="8">
        <v>36513678</v>
      </c>
      <c r="Y29" s="8">
        <v>-5387975</v>
      </c>
      <c r="Z29" s="2">
        <v>-14.756045665955645</v>
      </c>
      <c r="AA29" s="6">
        <v>36513678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6621053</v>
      </c>
      <c r="D31" s="6"/>
      <c r="E31" s="7">
        <v>3000000</v>
      </c>
      <c r="F31" s="8">
        <v>3000000</v>
      </c>
      <c r="G31" s="8"/>
      <c r="H31" s="8"/>
      <c r="I31" s="8">
        <v>837190</v>
      </c>
      <c r="J31" s="8">
        <v>837190</v>
      </c>
      <c r="K31" s="8"/>
      <c r="L31" s="8">
        <v>123258</v>
      </c>
      <c r="M31" s="8"/>
      <c r="N31" s="8">
        <v>123258</v>
      </c>
      <c r="O31" s="8"/>
      <c r="P31" s="8"/>
      <c r="Q31" s="8">
        <v>373568</v>
      </c>
      <c r="R31" s="8">
        <v>373568</v>
      </c>
      <c r="S31" s="8">
        <v>40952</v>
      </c>
      <c r="T31" s="8"/>
      <c r="U31" s="8">
        <v>64570</v>
      </c>
      <c r="V31" s="8">
        <v>105522</v>
      </c>
      <c r="W31" s="8">
        <v>1439538</v>
      </c>
      <c r="X31" s="8">
        <v>3000000</v>
      </c>
      <c r="Y31" s="8">
        <v>-1560462</v>
      </c>
      <c r="Z31" s="2">
        <v>-52.0154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39666613</v>
      </c>
      <c r="D35" s="33">
        <f>SUM(D24:D34)</f>
        <v>0</v>
      </c>
      <c r="E35" s="34">
        <f t="shared" si="1"/>
        <v>33513678</v>
      </c>
      <c r="F35" s="35">
        <f t="shared" si="1"/>
        <v>39513678</v>
      </c>
      <c r="G35" s="35">
        <f t="shared" si="1"/>
        <v>56176</v>
      </c>
      <c r="H35" s="35">
        <f t="shared" si="1"/>
        <v>5125682</v>
      </c>
      <c r="I35" s="35">
        <f t="shared" si="1"/>
        <v>5622709</v>
      </c>
      <c r="J35" s="35">
        <f t="shared" si="1"/>
        <v>10804567</v>
      </c>
      <c r="K35" s="35">
        <f t="shared" si="1"/>
        <v>2879017</v>
      </c>
      <c r="L35" s="35">
        <f t="shared" si="1"/>
        <v>2899243</v>
      </c>
      <c r="M35" s="35">
        <f t="shared" si="1"/>
        <v>2503563</v>
      </c>
      <c r="N35" s="35">
        <f t="shared" si="1"/>
        <v>8281823</v>
      </c>
      <c r="O35" s="35">
        <f t="shared" si="1"/>
        <v>244515</v>
      </c>
      <c r="P35" s="35">
        <f t="shared" si="1"/>
        <v>2504710</v>
      </c>
      <c r="Q35" s="35">
        <f t="shared" si="1"/>
        <v>2768180</v>
      </c>
      <c r="R35" s="35">
        <f t="shared" si="1"/>
        <v>5517405</v>
      </c>
      <c r="S35" s="35">
        <f t="shared" si="1"/>
        <v>2490565</v>
      </c>
      <c r="T35" s="35">
        <f t="shared" si="1"/>
        <v>2598173</v>
      </c>
      <c r="U35" s="35">
        <f t="shared" si="1"/>
        <v>2872708</v>
      </c>
      <c r="V35" s="35">
        <f t="shared" si="1"/>
        <v>7961446</v>
      </c>
      <c r="W35" s="35">
        <f t="shared" si="1"/>
        <v>32565241</v>
      </c>
      <c r="X35" s="35">
        <f t="shared" si="1"/>
        <v>39513678</v>
      </c>
      <c r="Y35" s="35">
        <f t="shared" si="1"/>
        <v>-6948437</v>
      </c>
      <c r="Z35" s="36">
        <f>+IF(X35&lt;&gt;0,+(Y35/X35)*100,0)</f>
        <v>-17.584890477672062</v>
      </c>
      <c r="AA35" s="33">
        <f>SUM(AA24:AA34)</f>
        <v>39513678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-25007669</v>
      </c>
      <c r="D37" s="46">
        <f>+D21-D35</f>
        <v>0</v>
      </c>
      <c r="E37" s="47">
        <f t="shared" si="2"/>
        <v>-31366219</v>
      </c>
      <c r="F37" s="48">
        <f t="shared" si="2"/>
        <v>-37366219</v>
      </c>
      <c r="G37" s="48">
        <f t="shared" si="2"/>
        <v>1817918</v>
      </c>
      <c r="H37" s="48">
        <f t="shared" si="2"/>
        <v>-5114448</v>
      </c>
      <c r="I37" s="48">
        <f t="shared" si="2"/>
        <v>-4060815</v>
      </c>
      <c r="J37" s="48">
        <f t="shared" si="2"/>
        <v>-7357345</v>
      </c>
      <c r="K37" s="48">
        <f t="shared" si="2"/>
        <v>-1388073</v>
      </c>
      <c r="L37" s="48">
        <f t="shared" si="2"/>
        <v>-1499413</v>
      </c>
      <c r="M37" s="48">
        <f t="shared" si="2"/>
        <v>-645297</v>
      </c>
      <c r="N37" s="48">
        <f t="shared" si="2"/>
        <v>-3532783</v>
      </c>
      <c r="O37" s="48">
        <f t="shared" si="2"/>
        <v>1026022</v>
      </c>
      <c r="P37" s="48">
        <f t="shared" si="2"/>
        <v>-2491344</v>
      </c>
      <c r="Q37" s="48">
        <f t="shared" si="2"/>
        <v>-1015639</v>
      </c>
      <c r="R37" s="48">
        <f t="shared" si="2"/>
        <v>-2480961</v>
      </c>
      <c r="S37" s="48">
        <f t="shared" si="2"/>
        <v>-497018</v>
      </c>
      <c r="T37" s="48">
        <f t="shared" si="2"/>
        <v>-715574</v>
      </c>
      <c r="U37" s="48">
        <f t="shared" si="2"/>
        <v>-1234346</v>
      </c>
      <c r="V37" s="48">
        <f t="shared" si="2"/>
        <v>-2446938</v>
      </c>
      <c r="W37" s="48">
        <f t="shared" si="2"/>
        <v>-15818027</v>
      </c>
      <c r="X37" s="48">
        <f>IF(F21=F35,0,X21-X35)</f>
        <v>-37366219</v>
      </c>
      <c r="Y37" s="48">
        <f t="shared" si="2"/>
        <v>21548192</v>
      </c>
      <c r="Z37" s="49">
        <f>+IF(X37&lt;&gt;0,+(Y37/X37)*100,0)</f>
        <v>-57.667574019196323</v>
      </c>
      <c r="AA37" s="46">
        <f>+AA21-AA35</f>
        <v>-37366219</v>
      </c>
    </row>
    <row r="38" spans="1:27" ht="23.1" customHeight="1" x14ac:dyDescent="0.25">
      <c r="A38" s="50" t="s">
        <v>62</v>
      </c>
      <c r="B38" s="29" t="s">
        <v>32</v>
      </c>
      <c r="C38" s="6">
        <v>12783000</v>
      </c>
      <c r="D38" s="6"/>
      <c r="E38" s="7"/>
      <c r="F38" s="8"/>
      <c r="G38" s="8"/>
      <c r="H38" s="8">
        <v>4141634</v>
      </c>
      <c r="I38" s="8">
        <v>4048873</v>
      </c>
      <c r="J38" s="8">
        <v>8190507</v>
      </c>
      <c r="K38" s="8">
        <v>848074</v>
      </c>
      <c r="L38" s="8">
        <v>497748</v>
      </c>
      <c r="M38" s="8">
        <v>7434009</v>
      </c>
      <c r="N38" s="8">
        <v>8779831</v>
      </c>
      <c r="O38" s="8">
        <v>501441</v>
      </c>
      <c r="P38" s="8">
        <v>4131377</v>
      </c>
      <c r="Q38" s="8">
        <v>2598161</v>
      </c>
      <c r="R38" s="8">
        <v>7230979</v>
      </c>
      <c r="S38" s="8">
        <v>1693690</v>
      </c>
      <c r="T38" s="8"/>
      <c r="U38" s="8">
        <v>604994</v>
      </c>
      <c r="V38" s="8">
        <v>2298684</v>
      </c>
      <c r="W38" s="8">
        <v>26500001</v>
      </c>
      <c r="X38" s="8"/>
      <c r="Y38" s="8">
        <v>26500001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-12224669</v>
      </c>
      <c r="D41" s="56">
        <f>SUM(D37:D40)</f>
        <v>0</v>
      </c>
      <c r="E41" s="57">
        <f t="shared" si="3"/>
        <v>-31366219</v>
      </c>
      <c r="F41" s="58">
        <f t="shared" si="3"/>
        <v>-37366219</v>
      </c>
      <c r="G41" s="58">
        <f t="shared" si="3"/>
        <v>1817918</v>
      </c>
      <c r="H41" s="58">
        <f t="shared" si="3"/>
        <v>-972814</v>
      </c>
      <c r="I41" s="58">
        <f t="shared" si="3"/>
        <v>-11942</v>
      </c>
      <c r="J41" s="58">
        <f t="shared" si="3"/>
        <v>833162</v>
      </c>
      <c r="K41" s="58">
        <f t="shared" si="3"/>
        <v>-539999</v>
      </c>
      <c r="L41" s="58">
        <f t="shared" si="3"/>
        <v>-1001665</v>
      </c>
      <c r="M41" s="58">
        <f t="shared" si="3"/>
        <v>6788712</v>
      </c>
      <c r="N41" s="58">
        <f t="shared" si="3"/>
        <v>5247048</v>
      </c>
      <c r="O41" s="58">
        <f t="shared" si="3"/>
        <v>1527463</v>
      </c>
      <c r="P41" s="58">
        <f t="shared" si="3"/>
        <v>1640033</v>
      </c>
      <c r="Q41" s="58">
        <f t="shared" si="3"/>
        <v>1582522</v>
      </c>
      <c r="R41" s="58">
        <f t="shared" si="3"/>
        <v>4750018</v>
      </c>
      <c r="S41" s="58">
        <f t="shared" si="3"/>
        <v>1196672</v>
      </c>
      <c r="T41" s="58">
        <f t="shared" si="3"/>
        <v>-715574</v>
      </c>
      <c r="U41" s="58">
        <f t="shared" si="3"/>
        <v>-629352</v>
      </c>
      <c r="V41" s="58">
        <f t="shared" si="3"/>
        <v>-148254</v>
      </c>
      <c r="W41" s="58">
        <f t="shared" si="3"/>
        <v>10681974</v>
      </c>
      <c r="X41" s="58">
        <f t="shared" si="3"/>
        <v>-37366219</v>
      </c>
      <c r="Y41" s="58">
        <f t="shared" si="3"/>
        <v>48048193</v>
      </c>
      <c r="Z41" s="59">
        <f>+IF(X41&lt;&gt;0,+(Y41/X41)*100,0)</f>
        <v>-128.58724881958221</v>
      </c>
      <c r="AA41" s="56">
        <f>SUM(AA37:AA40)</f>
        <v>-37366219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-12224669</v>
      </c>
      <c r="D43" s="64">
        <f>+D41-D42</f>
        <v>0</v>
      </c>
      <c r="E43" s="65">
        <f t="shared" si="4"/>
        <v>-31366219</v>
      </c>
      <c r="F43" s="66">
        <f t="shared" si="4"/>
        <v>-37366219</v>
      </c>
      <c r="G43" s="66">
        <f t="shared" si="4"/>
        <v>1817918</v>
      </c>
      <c r="H43" s="66">
        <f t="shared" si="4"/>
        <v>-972814</v>
      </c>
      <c r="I43" s="66">
        <f t="shared" si="4"/>
        <v>-11942</v>
      </c>
      <c r="J43" s="66">
        <f t="shared" si="4"/>
        <v>833162</v>
      </c>
      <c r="K43" s="66">
        <f t="shared" si="4"/>
        <v>-539999</v>
      </c>
      <c r="L43" s="66">
        <f t="shared" si="4"/>
        <v>-1001665</v>
      </c>
      <c r="M43" s="66">
        <f t="shared" si="4"/>
        <v>6788712</v>
      </c>
      <c r="N43" s="66">
        <f t="shared" si="4"/>
        <v>5247048</v>
      </c>
      <c r="O43" s="66">
        <f t="shared" si="4"/>
        <v>1527463</v>
      </c>
      <c r="P43" s="66">
        <f t="shared" si="4"/>
        <v>1640033</v>
      </c>
      <c r="Q43" s="66">
        <f t="shared" si="4"/>
        <v>1582522</v>
      </c>
      <c r="R43" s="66">
        <f t="shared" si="4"/>
        <v>4750018</v>
      </c>
      <c r="S43" s="66">
        <f t="shared" si="4"/>
        <v>1196672</v>
      </c>
      <c r="T43" s="66">
        <f t="shared" si="4"/>
        <v>-715574</v>
      </c>
      <c r="U43" s="66">
        <f t="shared" si="4"/>
        <v>-629352</v>
      </c>
      <c r="V43" s="66">
        <f t="shared" si="4"/>
        <v>-148254</v>
      </c>
      <c r="W43" s="66">
        <f t="shared" si="4"/>
        <v>10681974</v>
      </c>
      <c r="X43" s="66">
        <f t="shared" si="4"/>
        <v>-37366219</v>
      </c>
      <c r="Y43" s="66">
        <f t="shared" si="4"/>
        <v>48048193</v>
      </c>
      <c r="Z43" s="67">
        <f>+IF(X43&lt;&gt;0,+(Y43/X43)*100,0)</f>
        <v>-128.58724881958221</v>
      </c>
      <c r="AA43" s="64">
        <f>+AA41-AA42</f>
        <v>-37366219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-12224669</v>
      </c>
      <c r="D45" s="56">
        <f>SUM(D43:D44)</f>
        <v>0</v>
      </c>
      <c r="E45" s="57">
        <f t="shared" si="5"/>
        <v>-31366219</v>
      </c>
      <c r="F45" s="58">
        <f t="shared" si="5"/>
        <v>-37366219</v>
      </c>
      <c r="G45" s="58">
        <f t="shared" si="5"/>
        <v>1817918</v>
      </c>
      <c r="H45" s="58">
        <f t="shared" si="5"/>
        <v>-972814</v>
      </c>
      <c r="I45" s="58">
        <f t="shared" si="5"/>
        <v>-11942</v>
      </c>
      <c r="J45" s="58">
        <f t="shared" si="5"/>
        <v>833162</v>
      </c>
      <c r="K45" s="58">
        <f t="shared" si="5"/>
        <v>-539999</v>
      </c>
      <c r="L45" s="58">
        <f t="shared" si="5"/>
        <v>-1001665</v>
      </c>
      <c r="M45" s="58">
        <f t="shared" si="5"/>
        <v>6788712</v>
      </c>
      <c r="N45" s="58">
        <f t="shared" si="5"/>
        <v>5247048</v>
      </c>
      <c r="O45" s="58">
        <f t="shared" si="5"/>
        <v>1527463</v>
      </c>
      <c r="P45" s="58">
        <f t="shared" si="5"/>
        <v>1640033</v>
      </c>
      <c r="Q45" s="58">
        <f t="shared" si="5"/>
        <v>1582522</v>
      </c>
      <c r="R45" s="58">
        <f t="shared" si="5"/>
        <v>4750018</v>
      </c>
      <c r="S45" s="58">
        <f t="shared" si="5"/>
        <v>1196672</v>
      </c>
      <c r="T45" s="58">
        <f t="shared" si="5"/>
        <v>-715574</v>
      </c>
      <c r="U45" s="58">
        <f t="shared" si="5"/>
        <v>-629352</v>
      </c>
      <c r="V45" s="58">
        <f t="shared" si="5"/>
        <v>-148254</v>
      </c>
      <c r="W45" s="58">
        <f t="shared" si="5"/>
        <v>10681974</v>
      </c>
      <c r="X45" s="58">
        <f t="shared" si="5"/>
        <v>-37366219</v>
      </c>
      <c r="Y45" s="58">
        <f t="shared" si="5"/>
        <v>48048193</v>
      </c>
      <c r="Z45" s="59">
        <f>+IF(X45&lt;&gt;0,+(Y45/X45)*100,0)</f>
        <v>-128.58724881958221</v>
      </c>
      <c r="AA45" s="56">
        <f>SUM(AA43:AA44)</f>
        <v>-37366219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-12224669</v>
      </c>
      <c r="D47" s="71">
        <f>SUM(D45:D46)</f>
        <v>0</v>
      </c>
      <c r="E47" s="72">
        <f t="shared" si="6"/>
        <v>-31366219</v>
      </c>
      <c r="F47" s="73">
        <f t="shared" si="6"/>
        <v>-37366219</v>
      </c>
      <c r="G47" s="73">
        <f t="shared" si="6"/>
        <v>1817918</v>
      </c>
      <c r="H47" s="74">
        <f t="shared" si="6"/>
        <v>-972814</v>
      </c>
      <c r="I47" s="74">
        <f t="shared" si="6"/>
        <v>-11942</v>
      </c>
      <c r="J47" s="74">
        <f t="shared" si="6"/>
        <v>833162</v>
      </c>
      <c r="K47" s="74">
        <f t="shared" si="6"/>
        <v>-539999</v>
      </c>
      <c r="L47" s="74">
        <f t="shared" si="6"/>
        <v>-1001665</v>
      </c>
      <c r="M47" s="73">
        <f t="shared" si="6"/>
        <v>6788712</v>
      </c>
      <c r="N47" s="73">
        <f t="shared" si="6"/>
        <v>5247048</v>
      </c>
      <c r="O47" s="74">
        <f t="shared" si="6"/>
        <v>1527463</v>
      </c>
      <c r="P47" s="74">
        <f t="shared" si="6"/>
        <v>1640033</v>
      </c>
      <c r="Q47" s="74">
        <f t="shared" si="6"/>
        <v>1582522</v>
      </c>
      <c r="R47" s="74">
        <f t="shared" si="6"/>
        <v>4750018</v>
      </c>
      <c r="S47" s="74">
        <f t="shared" si="6"/>
        <v>1196672</v>
      </c>
      <c r="T47" s="73">
        <f t="shared" si="6"/>
        <v>-715574</v>
      </c>
      <c r="U47" s="73">
        <f t="shared" si="6"/>
        <v>-629352</v>
      </c>
      <c r="V47" s="74">
        <f t="shared" si="6"/>
        <v>-148254</v>
      </c>
      <c r="W47" s="74">
        <f t="shared" si="6"/>
        <v>10681974</v>
      </c>
      <c r="X47" s="74">
        <f t="shared" si="6"/>
        <v>-37366219</v>
      </c>
      <c r="Y47" s="74">
        <f t="shared" si="6"/>
        <v>48048193</v>
      </c>
      <c r="Z47" s="75">
        <f>+IF(X47&lt;&gt;0,+(Y47/X47)*100,0)</f>
        <v>-128.58724881958221</v>
      </c>
      <c r="AA47" s="76">
        <f>SUM(AA45:AA46)</f>
        <v>-37366219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47769359</v>
      </c>
      <c r="D6" s="6"/>
      <c r="E6" s="7">
        <v>51456575</v>
      </c>
      <c r="F6" s="8">
        <v>51456575</v>
      </c>
      <c r="G6" s="8">
        <v>3629337</v>
      </c>
      <c r="H6" s="8">
        <v>3948049</v>
      </c>
      <c r="I6" s="8">
        <v>2886828</v>
      </c>
      <c r="J6" s="8">
        <v>10464214</v>
      </c>
      <c r="K6" s="8">
        <v>4926826</v>
      </c>
      <c r="L6" s="8">
        <v>3465689</v>
      </c>
      <c r="M6" s="8">
        <v>3752463</v>
      </c>
      <c r="N6" s="8">
        <v>12144978</v>
      </c>
      <c r="O6" s="8">
        <v>4598402</v>
      </c>
      <c r="P6" s="8">
        <v>4221866</v>
      </c>
      <c r="Q6" s="8">
        <v>2345382</v>
      </c>
      <c r="R6" s="8">
        <v>11165650</v>
      </c>
      <c r="S6" s="8">
        <v>4181275</v>
      </c>
      <c r="T6" s="8">
        <v>3395537</v>
      </c>
      <c r="U6" s="8">
        <v>3736066</v>
      </c>
      <c r="V6" s="8">
        <v>11312878</v>
      </c>
      <c r="W6" s="8">
        <v>45087720</v>
      </c>
      <c r="X6" s="8">
        <v>51456575</v>
      </c>
      <c r="Y6" s="8">
        <v>-6368855</v>
      </c>
      <c r="Z6" s="2">
        <v>-12.377145194758882</v>
      </c>
      <c r="AA6" s="6">
        <v>51456575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195995</v>
      </c>
      <c r="F13" s="8">
        <v>195995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195995</v>
      </c>
      <c r="Y13" s="8">
        <v>-195995</v>
      </c>
      <c r="Z13" s="2">
        <v>-100</v>
      </c>
      <c r="AA13" s="6">
        <v>195995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3398334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30561</v>
      </c>
      <c r="F19" s="26">
        <v>30561</v>
      </c>
      <c r="G19" s="26"/>
      <c r="H19" s="26"/>
      <c r="I19" s="26"/>
      <c r="J19" s="26"/>
      <c r="K19" s="26">
        <v>9391</v>
      </c>
      <c r="L19" s="26"/>
      <c r="M19" s="26">
        <v>1633</v>
      </c>
      <c r="N19" s="26">
        <v>11024</v>
      </c>
      <c r="O19" s="26"/>
      <c r="P19" s="26">
        <v>6533</v>
      </c>
      <c r="Q19" s="26"/>
      <c r="R19" s="26">
        <v>6533</v>
      </c>
      <c r="S19" s="26">
        <v>4900</v>
      </c>
      <c r="T19" s="26">
        <v>8166</v>
      </c>
      <c r="U19" s="26">
        <v>8265</v>
      </c>
      <c r="V19" s="26">
        <v>21331</v>
      </c>
      <c r="W19" s="26">
        <v>38888</v>
      </c>
      <c r="X19" s="26">
        <v>30561</v>
      </c>
      <c r="Y19" s="26">
        <v>8327</v>
      </c>
      <c r="Z19" s="27">
        <v>27.247145054153986</v>
      </c>
      <c r="AA19" s="28">
        <v>30561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51167693</v>
      </c>
      <c r="D21" s="33">
        <f t="shared" si="0"/>
        <v>0</v>
      </c>
      <c r="E21" s="34">
        <f t="shared" si="0"/>
        <v>51683131</v>
      </c>
      <c r="F21" s="35">
        <f t="shared" si="0"/>
        <v>51683131</v>
      </c>
      <c r="G21" s="35">
        <f t="shared" si="0"/>
        <v>3629337</v>
      </c>
      <c r="H21" s="35">
        <f t="shared" si="0"/>
        <v>3948049</v>
      </c>
      <c r="I21" s="35">
        <f t="shared" si="0"/>
        <v>2886828</v>
      </c>
      <c r="J21" s="35">
        <f t="shared" si="0"/>
        <v>10464214</v>
      </c>
      <c r="K21" s="35">
        <f t="shared" si="0"/>
        <v>4936217</v>
      </c>
      <c r="L21" s="35">
        <f t="shared" si="0"/>
        <v>3465689</v>
      </c>
      <c r="M21" s="35">
        <f t="shared" si="0"/>
        <v>3754096</v>
      </c>
      <c r="N21" s="35">
        <f t="shared" si="0"/>
        <v>12156002</v>
      </c>
      <c r="O21" s="35">
        <f t="shared" si="0"/>
        <v>4598402</v>
      </c>
      <c r="P21" s="35">
        <f t="shared" si="0"/>
        <v>4228399</v>
      </c>
      <c r="Q21" s="35">
        <f t="shared" si="0"/>
        <v>2345382</v>
      </c>
      <c r="R21" s="35">
        <f t="shared" si="0"/>
        <v>11172183</v>
      </c>
      <c r="S21" s="35">
        <f t="shared" si="0"/>
        <v>4186175</v>
      </c>
      <c r="T21" s="35">
        <f t="shared" si="0"/>
        <v>3403703</v>
      </c>
      <c r="U21" s="35">
        <f t="shared" si="0"/>
        <v>3744331</v>
      </c>
      <c r="V21" s="35">
        <f t="shared" si="0"/>
        <v>11334209</v>
      </c>
      <c r="W21" s="35">
        <f t="shared" si="0"/>
        <v>45126608</v>
      </c>
      <c r="X21" s="35">
        <f t="shared" si="0"/>
        <v>51683131</v>
      </c>
      <c r="Y21" s="35">
        <f t="shared" si="0"/>
        <v>-6556523</v>
      </c>
      <c r="Z21" s="36">
        <f>+IF(X21&lt;&gt;0,+(Y21/X21)*100,0)</f>
        <v>-12.68600193746002</v>
      </c>
      <c r="AA21" s="33">
        <f>SUM(AA5:AA20)</f>
        <v>51683131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118483</v>
      </c>
      <c r="D24" s="6"/>
      <c r="E24" s="7">
        <v>883083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>
        <v>750</v>
      </c>
      <c r="T24" s="8"/>
      <c r="U24" s="8"/>
      <c r="V24" s="8">
        <v>750</v>
      </c>
      <c r="W24" s="8">
        <v>750</v>
      </c>
      <c r="X24" s="8"/>
      <c r="Y24" s="8">
        <v>750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34080640</v>
      </c>
      <c r="D29" s="6"/>
      <c r="E29" s="7">
        <v>41953751</v>
      </c>
      <c r="F29" s="8">
        <v>41945751</v>
      </c>
      <c r="G29" s="8"/>
      <c r="H29" s="8">
        <v>3348484</v>
      </c>
      <c r="I29" s="8">
        <v>7386129</v>
      </c>
      <c r="J29" s="8">
        <v>10734613</v>
      </c>
      <c r="K29" s="8">
        <v>2522328</v>
      </c>
      <c r="L29" s="8">
        <v>2733650</v>
      </c>
      <c r="M29" s="8"/>
      <c r="N29" s="8">
        <v>5255978</v>
      </c>
      <c r="O29" s="8"/>
      <c r="P29" s="8">
        <v>3035791</v>
      </c>
      <c r="Q29" s="8">
        <v>6283503</v>
      </c>
      <c r="R29" s="8">
        <v>9319294</v>
      </c>
      <c r="S29" s="8"/>
      <c r="T29" s="8">
        <v>5280277</v>
      </c>
      <c r="U29" s="8">
        <v>3089548</v>
      </c>
      <c r="V29" s="8">
        <v>8369825</v>
      </c>
      <c r="W29" s="8">
        <v>33679710</v>
      </c>
      <c r="X29" s="8">
        <v>41945751</v>
      </c>
      <c r="Y29" s="8">
        <v>-8266041</v>
      </c>
      <c r="Z29" s="2">
        <v>-19.706503764827097</v>
      </c>
      <c r="AA29" s="6">
        <v>41945751</v>
      </c>
    </row>
    <row r="30" spans="1:27" ht="13.5" x14ac:dyDescent="0.25">
      <c r="A30" s="25" t="s">
        <v>56</v>
      </c>
      <c r="B30" s="24" t="s">
        <v>32</v>
      </c>
      <c r="C30" s="6">
        <v>4850999</v>
      </c>
      <c r="D30" s="6"/>
      <c r="E30" s="7"/>
      <c r="F30" s="8">
        <v>582851</v>
      </c>
      <c r="G30" s="8"/>
      <c r="H30" s="8"/>
      <c r="I30" s="8"/>
      <c r="J30" s="8"/>
      <c r="K30" s="8">
        <v>151793</v>
      </c>
      <c r="L30" s="8">
        <v>12309</v>
      </c>
      <c r="M30" s="8">
        <v>38348</v>
      </c>
      <c r="N30" s="8">
        <v>202450</v>
      </c>
      <c r="O30" s="8"/>
      <c r="P30" s="8">
        <v>248374</v>
      </c>
      <c r="Q30" s="8">
        <v>180000</v>
      </c>
      <c r="R30" s="8">
        <v>428374</v>
      </c>
      <c r="S30" s="8"/>
      <c r="T30" s="8">
        <v>38069</v>
      </c>
      <c r="U30" s="8">
        <v>343080</v>
      </c>
      <c r="V30" s="8">
        <v>381149</v>
      </c>
      <c r="W30" s="8">
        <v>1011973</v>
      </c>
      <c r="X30" s="8">
        <v>582851</v>
      </c>
      <c r="Y30" s="8">
        <v>429122</v>
      </c>
      <c r="Z30" s="2">
        <v>73.62464849506992</v>
      </c>
      <c r="AA30" s="6">
        <v>582851</v>
      </c>
    </row>
    <row r="31" spans="1:27" ht="13.5" x14ac:dyDescent="0.25">
      <c r="A31" s="25" t="s">
        <v>57</v>
      </c>
      <c r="B31" s="24" t="s">
        <v>32</v>
      </c>
      <c r="C31" s="6">
        <v>246973</v>
      </c>
      <c r="D31" s="6"/>
      <c r="E31" s="7">
        <v>605427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856710</v>
      </c>
      <c r="D33" s="6"/>
      <c r="E33" s="7">
        <v>1100470</v>
      </c>
      <c r="F33" s="8">
        <v>1093070</v>
      </c>
      <c r="G33" s="8">
        <v>74676</v>
      </c>
      <c r="H33" s="8"/>
      <c r="I33" s="8">
        <v>81055</v>
      </c>
      <c r="J33" s="8">
        <v>155731</v>
      </c>
      <c r="K33" s="8"/>
      <c r="L33" s="8"/>
      <c r="M33" s="8">
        <v>82621</v>
      </c>
      <c r="N33" s="8">
        <v>82621</v>
      </c>
      <c r="O33" s="8"/>
      <c r="P33" s="8"/>
      <c r="Q33" s="8">
        <v>76464</v>
      </c>
      <c r="R33" s="8">
        <v>76464</v>
      </c>
      <c r="S33" s="8">
        <v>76823</v>
      </c>
      <c r="T33" s="8"/>
      <c r="U33" s="8">
        <v>163806</v>
      </c>
      <c r="V33" s="8">
        <v>240629</v>
      </c>
      <c r="W33" s="8">
        <v>555445</v>
      </c>
      <c r="X33" s="8">
        <v>1093070</v>
      </c>
      <c r="Y33" s="8">
        <v>-537625</v>
      </c>
      <c r="Z33" s="2">
        <v>-49.184864647277848</v>
      </c>
      <c r="AA33" s="6">
        <v>1093070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40153805</v>
      </c>
      <c r="D35" s="33">
        <f>SUM(D24:D34)</f>
        <v>0</v>
      </c>
      <c r="E35" s="34">
        <f t="shared" si="1"/>
        <v>44542731</v>
      </c>
      <c r="F35" s="35">
        <f t="shared" si="1"/>
        <v>43621672</v>
      </c>
      <c r="G35" s="35">
        <f t="shared" si="1"/>
        <v>74676</v>
      </c>
      <c r="H35" s="35">
        <f t="shared" si="1"/>
        <v>3348484</v>
      </c>
      <c r="I35" s="35">
        <f t="shared" si="1"/>
        <v>7467184</v>
      </c>
      <c r="J35" s="35">
        <f t="shared" si="1"/>
        <v>10890344</v>
      </c>
      <c r="K35" s="35">
        <f t="shared" si="1"/>
        <v>2674121</v>
      </c>
      <c r="L35" s="35">
        <f t="shared" si="1"/>
        <v>2745959</v>
      </c>
      <c r="M35" s="35">
        <f t="shared" si="1"/>
        <v>120969</v>
      </c>
      <c r="N35" s="35">
        <f t="shared" si="1"/>
        <v>5541049</v>
      </c>
      <c r="O35" s="35">
        <f t="shared" si="1"/>
        <v>0</v>
      </c>
      <c r="P35" s="35">
        <f t="shared" si="1"/>
        <v>3284165</v>
      </c>
      <c r="Q35" s="35">
        <f t="shared" si="1"/>
        <v>6539967</v>
      </c>
      <c r="R35" s="35">
        <f t="shared" si="1"/>
        <v>9824132</v>
      </c>
      <c r="S35" s="35">
        <f t="shared" si="1"/>
        <v>77573</v>
      </c>
      <c r="T35" s="35">
        <f t="shared" si="1"/>
        <v>5318346</v>
      </c>
      <c r="U35" s="35">
        <f t="shared" si="1"/>
        <v>3596434</v>
      </c>
      <c r="V35" s="35">
        <f t="shared" si="1"/>
        <v>8992353</v>
      </c>
      <c r="W35" s="35">
        <f t="shared" si="1"/>
        <v>35247878</v>
      </c>
      <c r="X35" s="35">
        <f t="shared" si="1"/>
        <v>43621672</v>
      </c>
      <c r="Y35" s="35">
        <f t="shared" si="1"/>
        <v>-8373794</v>
      </c>
      <c r="Z35" s="36">
        <f>+IF(X35&lt;&gt;0,+(Y35/X35)*100,0)</f>
        <v>-19.19640769386373</v>
      </c>
      <c r="AA35" s="33">
        <f>SUM(AA24:AA34)</f>
        <v>43621672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11013888</v>
      </c>
      <c r="D37" s="46">
        <f>+D21-D35</f>
        <v>0</v>
      </c>
      <c r="E37" s="47">
        <f t="shared" si="2"/>
        <v>7140400</v>
      </c>
      <c r="F37" s="48">
        <f t="shared" si="2"/>
        <v>8061459</v>
      </c>
      <c r="G37" s="48">
        <f t="shared" si="2"/>
        <v>3554661</v>
      </c>
      <c r="H37" s="48">
        <f t="shared" si="2"/>
        <v>599565</v>
      </c>
      <c r="I37" s="48">
        <f t="shared" si="2"/>
        <v>-4580356</v>
      </c>
      <c r="J37" s="48">
        <f t="shared" si="2"/>
        <v>-426130</v>
      </c>
      <c r="K37" s="48">
        <f t="shared" si="2"/>
        <v>2262096</v>
      </c>
      <c r="L37" s="48">
        <f t="shared" si="2"/>
        <v>719730</v>
      </c>
      <c r="M37" s="48">
        <f t="shared" si="2"/>
        <v>3633127</v>
      </c>
      <c r="N37" s="48">
        <f t="shared" si="2"/>
        <v>6614953</v>
      </c>
      <c r="O37" s="48">
        <f t="shared" si="2"/>
        <v>4598402</v>
      </c>
      <c r="P37" s="48">
        <f t="shared" si="2"/>
        <v>944234</v>
      </c>
      <c r="Q37" s="48">
        <f t="shared" si="2"/>
        <v>-4194585</v>
      </c>
      <c r="R37" s="48">
        <f t="shared" si="2"/>
        <v>1348051</v>
      </c>
      <c r="S37" s="48">
        <f t="shared" si="2"/>
        <v>4108602</v>
      </c>
      <c r="T37" s="48">
        <f t="shared" si="2"/>
        <v>-1914643</v>
      </c>
      <c r="U37" s="48">
        <f t="shared" si="2"/>
        <v>147897</v>
      </c>
      <c r="V37" s="48">
        <f t="shared" si="2"/>
        <v>2341856</v>
      </c>
      <c r="W37" s="48">
        <f t="shared" si="2"/>
        <v>9878730</v>
      </c>
      <c r="X37" s="48">
        <f>IF(F21=F35,0,X21-X35)</f>
        <v>8061459</v>
      </c>
      <c r="Y37" s="48">
        <f t="shared" si="2"/>
        <v>1817271</v>
      </c>
      <c r="Z37" s="49">
        <f>+IF(X37&lt;&gt;0,+(Y37/X37)*100,0)</f>
        <v>22.542705979153403</v>
      </c>
      <c r="AA37" s="46">
        <f>+AA21-AA35</f>
        <v>8061459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11013888</v>
      </c>
      <c r="D41" s="56">
        <f>SUM(D37:D40)</f>
        <v>0</v>
      </c>
      <c r="E41" s="57">
        <f t="shared" si="3"/>
        <v>7140400</v>
      </c>
      <c r="F41" s="58">
        <f t="shared" si="3"/>
        <v>8061459</v>
      </c>
      <c r="G41" s="58">
        <f t="shared" si="3"/>
        <v>3554661</v>
      </c>
      <c r="H41" s="58">
        <f t="shared" si="3"/>
        <v>599565</v>
      </c>
      <c r="I41" s="58">
        <f t="shared" si="3"/>
        <v>-4580356</v>
      </c>
      <c r="J41" s="58">
        <f t="shared" si="3"/>
        <v>-426130</v>
      </c>
      <c r="K41" s="58">
        <f t="shared" si="3"/>
        <v>2262096</v>
      </c>
      <c r="L41" s="58">
        <f t="shared" si="3"/>
        <v>719730</v>
      </c>
      <c r="M41" s="58">
        <f t="shared" si="3"/>
        <v>3633127</v>
      </c>
      <c r="N41" s="58">
        <f t="shared" si="3"/>
        <v>6614953</v>
      </c>
      <c r="O41" s="58">
        <f t="shared" si="3"/>
        <v>4598402</v>
      </c>
      <c r="P41" s="58">
        <f t="shared" si="3"/>
        <v>944234</v>
      </c>
      <c r="Q41" s="58">
        <f t="shared" si="3"/>
        <v>-4194585</v>
      </c>
      <c r="R41" s="58">
        <f t="shared" si="3"/>
        <v>1348051</v>
      </c>
      <c r="S41" s="58">
        <f t="shared" si="3"/>
        <v>4108602</v>
      </c>
      <c r="T41" s="58">
        <f t="shared" si="3"/>
        <v>-1914643</v>
      </c>
      <c r="U41" s="58">
        <f t="shared" si="3"/>
        <v>147897</v>
      </c>
      <c r="V41" s="58">
        <f t="shared" si="3"/>
        <v>2341856</v>
      </c>
      <c r="W41" s="58">
        <f t="shared" si="3"/>
        <v>9878730</v>
      </c>
      <c r="X41" s="58">
        <f t="shared" si="3"/>
        <v>8061459</v>
      </c>
      <c r="Y41" s="58">
        <f t="shared" si="3"/>
        <v>1817271</v>
      </c>
      <c r="Z41" s="59">
        <f>+IF(X41&lt;&gt;0,+(Y41/X41)*100,0)</f>
        <v>22.542705979153403</v>
      </c>
      <c r="AA41" s="56">
        <f>SUM(AA37:AA40)</f>
        <v>8061459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11013888</v>
      </c>
      <c r="D43" s="64">
        <f>+D41-D42</f>
        <v>0</v>
      </c>
      <c r="E43" s="65">
        <f t="shared" si="4"/>
        <v>7140400</v>
      </c>
      <c r="F43" s="66">
        <f t="shared" si="4"/>
        <v>8061459</v>
      </c>
      <c r="G43" s="66">
        <f t="shared" si="4"/>
        <v>3554661</v>
      </c>
      <c r="H43" s="66">
        <f t="shared" si="4"/>
        <v>599565</v>
      </c>
      <c r="I43" s="66">
        <f t="shared" si="4"/>
        <v>-4580356</v>
      </c>
      <c r="J43" s="66">
        <f t="shared" si="4"/>
        <v>-426130</v>
      </c>
      <c r="K43" s="66">
        <f t="shared" si="4"/>
        <v>2262096</v>
      </c>
      <c r="L43" s="66">
        <f t="shared" si="4"/>
        <v>719730</v>
      </c>
      <c r="M43" s="66">
        <f t="shared" si="4"/>
        <v>3633127</v>
      </c>
      <c r="N43" s="66">
        <f t="shared" si="4"/>
        <v>6614953</v>
      </c>
      <c r="O43" s="66">
        <f t="shared" si="4"/>
        <v>4598402</v>
      </c>
      <c r="P43" s="66">
        <f t="shared" si="4"/>
        <v>944234</v>
      </c>
      <c r="Q43" s="66">
        <f t="shared" si="4"/>
        <v>-4194585</v>
      </c>
      <c r="R43" s="66">
        <f t="shared" si="4"/>
        <v>1348051</v>
      </c>
      <c r="S43" s="66">
        <f t="shared" si="4"/>
        <v>4108602</v>
      </c>
      <c r="T43" s="66">
        <f t="shared" si="4"/>
        <v>-1914643</v>
      </c>
      <c r="U43" s="66">
        <f t="shared" si="4"/>
        <v>147897</v>
      </c>
      <c r="V43" s="66">
        <f t="shared" si="4"/>
        <v>2341856</v>
      </c>
      <c r="W43" s="66">
        <f t="shared" si="4"/>
        <v>9878730</v>
      </c>
      <c r="X43" s="66">
        <f t="shared" si="4"/>
        <v>8061459</v>
      </c>
      <c r="Y43" s="66">
        <f t="shared" si="4"/>
        <v>1817271</v>
      </c>
      <c r="Z43" s="67">
        <f>+IF(X43&lt;&gt;0,+(Y43/X43)*100,0)</f>
        <v>22.542705979153403</v>
      </c>
      <c r="AA43" s="64">
        <f>+AA41-AA42</f>
        <v>8061459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11013888</v>
      </c>
      <c r="D45" s="56">
        <f>SUM(D43:D44)</f>
        <v>0</v>
      </c>
      <c r="E45" s="57">
        <f t="shared" si="5"/>
        <v>7140400</v>
      </c>
      <c r="F45" s="58">
        <f t="shared" si="5"/>
        <v>8061459</v>
      </c>
      <c r="G45" s="58">
        <f t="shared" si="5"/>
        <v>3554661</v>
      </c>
      <c r="H45" s="58">
        <f t="shared" si="5"/>
        <v>599565</v>
      </c>
      <c r="I45" s="58">
        <f t="shared" si="5"/>
        <v>-4580356</v>
      </c>
      <c r="J45" s="58">
        <f t="shared" si="5"/>
        <v>-426130</v>
      </c>
      <c r="K45" s="58">
        <f t="shared" si="5"/>
        <v>2262096</v>
      </c>
      <c r="L45" s="58">
        <f t="shared" si="5"/>
        <v>719730</v>
      </c>
      <c r="M45" s="58">
        <f t="shared" si="5"/>
        <v>3633127</v>
      </c>
      <c r="N45" s="58">
        <f t="shared" si="5"/>
        <v>6614953</v>
      </c>
      <c r="O45" s="58">
        <f t="shared" si="5"/>
        <v>4598402</v>
      </c>
      <c r="P45" s="58">
        <f t="shared" si="5"/>
        <v>944234</v>
      </c>
      <c r="Q45" s="58">
        <f t="shared" si="5"/>
        <v>-4194585</v>
      </c>
      <c r="R45" s="58">
        <f t="shared" si="5"/>
        <v>1348051</v>
      </c>
      <c r="S45" s="58">
        <f t="shared" si="5"/>
        <v>4108602</v>
      </c>
      <c r="T45" s="58">
        <f t="shared" si="5"/>
        <v>-1914643</v>
      </c>
      <c r="U45" s="58">
        <f t="shared" si="5"/>
        <v>147897</v>
      </c>
      <c r="V45" s="58">
        <f t="shared" si="5"/>
        <v>2341856</v>
      </c>
      <c r="W45" s="58">
        <f t="shared" si="5"/>
        <v>9878730</v>
      </c>
      <c r="X45" s="58">
        <f t="shared" si="5"/>
        <v>8061459</v>
      </c>
      <c r="Y45" s="58">
        <f t="shared" si="5"/>
        <v>1817271</v>
      </c>
      <c r="Z45" s="59">
        <f>+IF(X45&lt;&gt;0,+(Y45/X45)*100,0)</f>
        <v>22.542705979153403</v>
      </c>
      <c r="AA45" s="56">
        <f>SUM(AA43:AA44)</f>
        <v>8061459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11013888</v>
      </c>
      <c r="D47" s="71">
        <f>SUM(D45:D46)</f>
        <v>0</v>
      </c>
      <c r="E47" s="72">
        <f t="shared" si="6"/>
        <v>7140400</v>
      </c>
      <c r="F47" s="73">
        <f t="shared" si="6"/>
        <v>8061459</v>
      </c>
      <c r="G47" s="73">
        <f t="shared" si="6"/>
        <v>3554661</v>
      </c>
      <c r="H47" s="74">
        <f t="shared" si="6"/>
        <v>599565</v>
      </c>
      <c r="I47" s="74">
        <f t="shared" si="6"/>
        <v>-4580356</v>
      </c>
      <c r="J47" s="74">
        <f t="shared" si="6"/>
        <v>-426130</v>
      </c>
      <c r="K47" s="74">
        <f t="shared" si="6"/>
        <v>2262096</v>
      </c>
      <c r="L47" s="74">
        <f t="shared" si="6"/>
        <v>719730</v>
      </c>
      <c r="M47" s="73">
        <f t="shared" si="6"/>
        <v>3633127</v>
      </c>
      <c r="N47" s="73">
        <f t="shared" si="6"/>
        <v>6614953</v>
      </c>
      <c r="O47" s="74">
        <f t="shared" si="6"/>
        <v>4598402</v>
      </c>
      <c r="P47" s="74">
        <f t="shared" si="6"/>
        <v>944234</v>
      </c>
      <c r="Q47" s="74">
        <f t="shared" si="6"/>
        <v>-4194585</v>
      </c>
      <c r="R47" s="74">
        <f t="shared" si="6"/>
        <v>1348051</v>
      </c>
      <c r="S47" s="74">
        <f t="shared" si="6"/>
        <v>4108602</v>
      </c>
      <c r="T47" s="73">
        <f t="shared" si="6"/>
        <v>-1914643</v>
      </c>
      <c r="U47" s="73">
        <f t="shared" si="6"/>
        <v>147897</v>
      </c>
      <c r="V47" s="74">
        <f t="shared" si="6"/>
        <v>2341856</v>
      </c>
      <c r="W47" s="74">
        <f t="shared" si="6"/>
        <v>9878730</v>
      </c>
      <c r="X47" s="74">
        <f t="shared" si="6"/>
        <v>8061459</v>
      </c>
      <c r="Y47" s="74">
        <f t="shared" si="6"/>
        <v>1817271</v>
      </c>
      <c r="Z47" s="75">
        <f>+IF(X47&lt;&gt;0,+(Y47/X47)*100,0)</f>
        <v>22.542705979153403</v>
      </c>
      <c r="AA47" s="76">
        <f>SUM(AA45:AA46)</f>
        <v>8061459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9808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193291561</v>
      </c>
      <c r="D6" s="6"/>
      <c r="E6" s="7">
        <v>219845605</v>
      </c>
      <c r="F6" s="8">
        <v>213127205</v>
      </c>
      <c r="G6" s="8">
        <v>15889630</v>
      </c>
      <c r="H6" s="8">
        <v>18614984</v>
      </c>
      <c r="I6" s="8">
        <v>18299955</v>
      </c>
      <c r="J6" s="8">
        <v>52804569</v>
      </c>
      <c r="K6" s="8">
        <v>17314626</v>
      </c>
      <c r="L6" s="8">
        <v>15710037</v>
      </c>
      <c r="M6" s="8">
        <v>17105961</v>
      </c>
      <c r="N6" s="8">
        <v>50130624</v>
      </c>
      <c r="O6" s="8">
        <v>18956713</v>
      </c>
      <c r="P6" s="8">
        <v>16007452</v>
      </c>
      <c r="Q6" s="8">
        <v>17902977</v>
      </c>
      <c r="R6" s="8">
        <v>52867142</v>
      </c>
      <c r="S6" s="8">
        <v>15061852</v>
      </c>
      <c r="T6" s="8">
        <v>16715345</v>
      </c>
      <c r="U6" s="8">
        <v>17137485</v>
      </c>
      <c r="V6" s="8">
        <v>48914682</v>
      </c>
      <c r="W6" s="8">
        <v>204717017</v>
      </c>
      <c r="X6" s="8">
        <v>213127205</v>
      </c>
      <c r="Y6" s="8">
        <v>-8410188</v>
      </c>
      <c r="Z6" s="2">
        <v>-3.9460884404691554</v>
      </c>
      <c r="AA6" s="6">
        <v>213127205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102348</v>
      </c>
      <c r="D15" s="6"/>
      <c r="E15" s="7">
        <v>980942</v>
      </c>
      <c r="F15" s="8">
        <v>500000</v>
      </c>
      <c r="G15" s="8"/>
      <c r="H15" s="8"/>
      <c r="I15" s="8"/>
      <c r="J15" s="8"/>
      <c r="K15" s="8"/>
      <c r="L15" s="8">
        <v>8696</v>
      </c>
      <c r="M15" s="8">
        <v>8696</v>
      </c>
      <c r="N15" s="8">
        <v>17392</v>
      </c>
      <c r="O15" s="8">
        <v>17391</v>
      </c>
      <c r="P15" s="8">
        <v>8696</v>
      </c>
      <c r="Q15" s="8">
        <v>60870</v>
      </c>
      <c r="R15" s="8">
        <v>86957</v>
      </c>
      <c r="S15" s="8">
        <v>8696</v>
      </c>
      <c r="T15" s="8">
        <v>8696</v>
      </c>
      <c r="U15" s="8">
        <v>104348</v>
      </c>
      <c r="V15" s="8">
        <v>121740</v>
      </c>
      <c r="W15" s="8">
        <v>226089</v>
      </c>
      <c r="X15" s="8">
        <v>500000</v>
      </c>
      <c r="Y15" s="8">
        <v>-273911</v>
      </c>
      <c r="Z15" s="2">
        <v>-54.782200000000003</v>
      </c>
      <c r="AA15" s="6">
        <v>500000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7303692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>
        <v>1443934</v>
      </c>
      <c r="Q18" s="8"/>
      <c r="R18" s="8">
        <v>1443934</v>
      </c>
      <c r="S18" s="8">
        <v>1760707</v>
      </c>
      <c r="T18" s="8">
        <v>-1760707</v>
      </c>
      <c r="U18" s="8"/>
      <c r="V18" s="8"/>
      <c r="W18" s="8">
        <v>1443934</v>
      </c>
      <c r="X18" s="8"/>
      <c r="Y18" s="8">
        <v>1443934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12494</v>
      </c>
      <c r="D19" s="6"/>
      <c r="E19" s="7">
        <v>179792</v>
      </c>
      <c r="F19" s="26">
        <v>32792</v>
      </c>
      <c r="G19" s="26">
        <v>513</v>
      </c>
      <c r="H19" s="26">
        <v>659</v>
      </c>
      <c r="I19" s="26">
        <v>1098</v>
      </c>
      <c r="J19" s="26">
        <v>2270</v>
      </c>
      <c r="K19" s="26">
        <v>879</v>
      </c>
      <c r="L19" s="26">
        <v>1916</v>
      </c>
      <c r="M19" s="26">
        <v>591</v>
      </c>
      <c r="N19" s="26">
        <v>3386</v>
      </c>
      <c r="O19" s="26">
        <v>517</v>
      </c>
      <c r="P19" s="26">
        <v>1395</v>
      </c>
      <c r="Q19" s="26">
        <v>517</v>
      </c>
      <c r="R19" s="26">
        <v>2429</v>
      </c>
      <c r="S19" s="26">
        <v>738</v>
      </c>
      <c r="T19" s="26">
        <v>1522</v>
      </c>
      <c r="U19" s="26">
        <v>738</v>
      </c>
      <c r="V19" s="26">
        <v>2998</v>
      </c>
      <c r="W19" s="26">
        <v>11083</v>
      </c>
      <c r="X19" s="26">
        <v>32792</v>
      </c>
      <c r="Y19" s="26">
        <v>-21709</v>
      </c>
      <c r="Z19" s="27">
        <v>-66.202122468894856</v>
      </c>
      <c r="AA19" s="28">
        <v>32792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200719903</v>
      </c>
      <c r="D21" s="33">
        <f t="shared" si="0"/>
        <v>0</v>
      </c>
      <c r="E21" s="34">
        <f t="shared" si="0"/>
        <v>221006339</v>
      </c>
      <c r="F21" s="35">
        <f t="shared" si="0"/>
        <v>213659997</v>
      </c>
      <c r="G21" s="35">
        <f t="shared" si="0"/>
        <v>15890143</v>
      </c>
      <c r="H21" s="35">
        <f t="shared" si="0"/>
        <v>18615643</v>
      </c>
      <c r="I21" s="35">
        <f t="shared" si="0"/>
        <v>18301053</v>
      </c>
      <c r="J21" s="35">
        <f t="shared" si="0"/>
        <v>52806839</v>
      </c>
      <c r="K21" s="35">
        <f t="shared" si="0"/>
        <v>17315505</v>
      </c>
      <c r="L21" s="35">
        <f t="shared" si="0"/>
        <v>15720649</v>
      </c>
      <c r="M21" s="35">
        <f t="shared" si="0"/>
        <v>17115248</v>
      </c>
      <c r="N21" s="35">
        <f t="shared" si="0"/>
        <v>50151402</v>
      </c>
      <c r="O21" s="35">
        <f t="shared" si="0"/>
        <v>18974621</v>
      </c>
      <c r="P21" s="35">
        <f t="shared" si="0"/>
        <v>17461477</v>
      </c>
      <c r="Q21" s="35">
        <f t="shared" si="0"/>
        <v>17964364</v>
      </c>
      <c r="R21" s="35">
        <f t="shared" si="0"/>
        <v>54400462</v>
      </c>
      <c r="S21" s="35">
        <f t="shared" si="0"/>
        <v>16831993</v>
      </c>
      <c r="T21" s="35">
        <f t="shared" si="0"/>
        <v>14964856</v>
      </c>
      <c r="U21" s="35">
        <f t="shared" si="0"/>
        <v>17242571</v>
      </c>
      <c r="V21" s="35">
        <f t="shared" si="0"/>
        <v>49039420</v>
      </c>
      <c r="W21" s="35">
        <f t="shared" si="0"/>
        <v>206398123</v>
      </c>
      <c r="X21" s="35">
        <f t="shared" si="0"/>
        <v>213659997</v>
      </c>
      <c r="Y21" s="35">
        <f t="shared" si="0"/>
        <v>-7261874</v>
      </c>
      <c r="Z21" s="36">
        <f>+IF(X21&lt;&gt;0,+(Y21/X21)*100,0)</f>
        <v>-3.3987990742132226</v>
      </c>
      <c r="AA21" s="33">
        <f>SUM(AA5:AA20)</f>
        <v>213659997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21437589</v>
      </c>
      <c r="D24" s="6"/>
      <c r="E24" s="7">
        <v>19848400</v>
      </c>
      <c r="F24" s="8">
        <v>23785400</v>
      </c>
      <c r="G24" s="8">
        <v>1841867</v>
      </c>
      <c r="H24" s="8">
        <v>1824398</v>
      </c>
      <c r="I24" s="8">
        <v>1814623</v>
      </c>
      <c r="J24" s="8">
        <v>5480888</v>
      </c>
      <c r="K24" s="8">
        <v>1976068</v>
      </c>
      <c r="L24" s="8">
        <v>1848775</v>
      </c>
      <c r="M24" s="8">
        <v>2825046</v>
      </c>
      <c r="N24" s="8">
        <v>6649889</v>
      </c>
      <c r="O24" s="8">
        <v>1889836</v>
      </c>
      <c r="P24" s="8">
        <v>1779766</v>
      </c>
      <c r="Q24" s="8">
        <v>1887784</v>
      </c>
      <c r="R24" s="8">
        <v>5557386</v>
      </c>
      <c r="S24" s="8">
        <v>2198138</v>
      </c>
      <c r="T24" s="8">
        <v>1994252</v>
      </c>
      <c r="U24" s="8">
        <v>1866431</v>
      </c>
      <c r="V24" s="8">
        <v>6058821</v>
      </c>
      <c r="W24" s="8">
        <v>23746984</v>
      </c>
      <c r="X24" s="8">
        <v>23785400</v>
      </c>
      <c r="Y24" s="8">
        <v>-38416</v>
      </c>
      <c r="Z24" s="2">
        <v>-0.16151084278591069</v>
      </c>
      <c r="AA24" s="6">
        <v>23785400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27762717</v>
      </c>
      <c r="D27" s="6"/>
      <c r="E27" s="7">
        <v>7862757</v>
      </c>
      <c r="F27" s="8">
        <v>7862757</v>
      </c>
      <c r="G27" s="8"/>
      <c r="H27" s="8"/>
      <c r="I27" s="8"/>
      <c r="J27" s="8"/>
      <c r="K27" s="8"/>
      <c r="L27" s="8"/>
      <c r="M27" s="8"/>
      <c r="N27" s="8"/>
      <c r="O27" s="8"/>
      <c r="P27" s="8">
        <v>2072825</v>
      </c>
      <c r="Q27" s="8"/>
      <c r="R27" s="8">
        <v>2072825</v>
      </c>
      <c r="S27" s="8"/>
      <c r="T27" s="8"/>
      <c r="U27" s="8"/>
      <c r="V27" s="8"/>
      <c r="W27" s="8">
        <v>2072825</v>
      </c>
      <c r="X27" s="8">
        <v>7862757</v>
      </c>
      <c r="Y27" s="8">
        <v>-5789932</v>
      </c>
      <c r="Z27" s="2">
        <v>-73.637427685988513</v>
      </c>
      <c r="AA27" s="6">
        <v>7862757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191593530</v>
      </c>
      <c r="D29" s="6"/>
      <c r="E29" s="7">
        <v>240000000</v>
      </c>
      <c r="F29" s="8">
        <v>240000000</v>
      </c>
      <c r="G29" s="8">
        <v>51507</v>
      </c>
      <c r="H29" s="8">
        <v>27134781</v>
      </c>
      <c r="I29" s="8">
        <v>26929294</v>
      </c>
      <c r="J29" s="8">
        <v>54115582</v>
      </c>
      <c r="K29" s="8">
        <v>17037906</v>
      </c>
      <c r="L29" s="8">
        <v>16357271</v>
      </c>
      <c r="M29" s="8">
        <v>15366210</v>
      </c>
      <c r="N29" s="8">
        <v>48761387</v>
      </c>
      <c r="O29" s="8">
        <v>14834511</v>
      </c>
      <c r="P29" s="8">
        <v>15316812</v>
      </c>
      <c r="Q29" s="8">
        <v>15553342</v>
      </c>
      <c r="R29" s="8">
        <v>45704665</v>
      </c>
      <c r="S29" s="8">
        <v>15158039</v>
      </c>
      <c r="T29" s="8">
        <v>15146926</v>
      </c>
      <c r="U29" s="8">
        <v>18220627</v>
      </c>
      <c r="V29" s="8">
        <v>48525592</v>
      </c>
      <c r="W29" s="8">
        <v>197107226</v>
      </c>
      <c r="X29" s="8">
        <v>240000000</v>
      </c>
      <c r="Y29" s="8">
        <v>-42892774</v>
      </c>
      <c r="Z29" s="2">
        <v>-17.871989166666665</v>
      </c>
      <c r="AA29" s="6">
        <v>240000000</v>
      </c>
    </row>
    <row r="30" spans="1:27" ht="13.5" x14ac:dyDescent="0.25">
      <c r="A30" s="25" t="s">
        <v>56</v>
      </c>
      <c r="B30" s="24" t="s">
        <v>32</v>
      </c>
      <c r="C30" s="6">
        <v>5748810</v>
      </c>
      <c r="D30" s="6"/>
      <c r="E30" s="7">
        <v>10035000</v>
      </c>
      <c r="F30" s="8">
        <v>8771787</v>
      </c>
      <c r="G30" s="8">
        <v>94922</v>
      </c>
      <c r="H30" s="8">
        <v>47573</v>
      </c>
      <c r="I30" s="8">
        <v>25233</v>
      </c>
      <c r="J30" s="8">
        <v>167728</v>
      </c>
      <c r="K30" s="8">
        <v>413332</v>
      </c>
      <c r="L30" s="8">
        <v>836490</v>
      </c>
      <c r="M30" s="8">
        <v>354696</v>
      </c>
      <c r="N30" s="8">
        <v>1604518</v>
      </c>
      <c r="O30" s="8">
        <v>3831485</v>
      </c>
      <c r="P30" s="8">
        <v>1221155</v>
      </c>
      <c r="Q30" s="8">
        <v>926597</v>
      </c>
      <c r="R30" s="8">
        <v>5979237</v>
      </c>
      <c r="S30" s="8">
        <v>476156</v>
      </c>
      <c r="T30" s="8">
        <v>185134</v>
      </c>
      <c r="U30" s="8">
        <v>160300</v>
      </c>
      <c r="V30" s="8">
        <v>821590</v>
      </c>
      <c r="W30" s="8">
        <v>8573073</v>
      </c>
      <c r="X30" s="8">
        <v>8771787</v>
      </c>
      <c r="Y30" s="8">
        <v>-198714</v>
      </c>
      <c r="Z30" s="2">
        <v>-2.2653764848599263</v>
      </c>
      <c r="AA30" s="6">
        <v>8771787</v>
      </c>
    </row>
    <row r="31" spans="1:27" ht="13.5" x14ac:dyDescent="0.25">
      <c r="A31" s="25" t="s">
        <v>57</v>
      </c>
      <c r="B31" s="24" t="s">
        <v>32</v>
      </c>
      <c r="C31" s="6">
        <v>3906939</v>
      </c>
      <c r="D31" s="6"/>
      <c r="E31" s="7">
        <v>10839213</v>
      </c>
      <c r="F31" s="8">
        <v>12673213</v>
      </c>
      <c r="G31" s="8">
        <v>223909</v>
      </c>
      <c r="H31" s="8">
        <v>194241</v>
      </c>
      <c r="I31" s="8">
        <v>808149</v>
      </c>
      <c r="J31" s="8">
        <v>1226299</v>
      </c>
      <c r="K31" s="8">
        <v>1977285</v>
      </c>
      <c r="L31" s="8">
        <v>2255706</v>
      </c>
      <c r="M31" s="8">
        <v>1494860</v>
      </c>
      <c r="N31" s="8">
        <v>5727851</v>
      </c>
      <c r="O31" s="8">
        <v>289989</v>
      </c>
      <c r="P31" s="8">
        <v>1688435</v>
      </c>
      <c r="Q31" s="8">
        <v>154744</v>
      </c>
      <c r="R31" s="8">
        <v>2133168</v>
      </c>
      <c r="S31" s="8">
        <v>408424</v>
      </c>
      <c r="T31" s="8">
        <v>1120290</v>
      </c>
      <c r="U31" s="8">
        <v>1265888</v>
      </c>
      <c r="V31" s="8">
        <v>2794602</v>
      </c>
      <c r="W31" s="8">
        <v>11881920</v>
      </c>
      <c r="X31" s="8">
        <v>12673213</v>
      </c>
      <c r="Y31" s="8">
        <v>-791293</v>
      </c>
      <c r="Z31" s="2">
        <v>-6.2438230936385271</v>
      </c>
      <c r="AA31" s="6">
        <v>12673213</v>
      </c>
    </row>
    <row r="32" spans="1:27" ht="13.5" x14ac:dyDescent="0.25">
      <c r="A32" s="25" t="s">
        <v>45</v>
      </c>
      <c r="B32" s="24" t="s">
        <v>32</v>
      </c>
      <c r="C32" s="6">
        <v>3058423</v>
      </c>
      <c r="D32" s="6"/>
      <c r="E32" s="7"/>
      <c r="F32" s="8">
        <v>3500000</v>
      </c>
      <c r="G32" s="8">
        <v>297584</v>
      </c>
      <c r="H32" s="8">
        <v>201576</v>
      </c>
      <c r="I32" s="8">
        <v>329743</v>
      </c>
      <c r="J32" s="8">
        <v>828903</v>
      </c>
      <c r="K32" s="8">
        <v>334549</v>
      </c>
      <c r="L32" s="8"/>
      <c r="M32" s="8">
        <v>658984</v>
      </c>
      <c r="N32" s="8">
        <v>993533</v>
      </c>
      <c r="O32" s="8">
        <v>658481</v>
      </c>
      <c r="P32" s="8"/>
      <c r="Q32" s="8"/>
      <c r="R32" s="8">
        <v>658481</v>
      </c>
      <c r="S32" s="8"/>
      <c r="T32" s="8"/>
      <c r="U32" s="8">
        <v>315971</v>
      </c>
      <c r="V32" s="8">
        <v>315971</v>
      </c>
      <c r="W32" s="8">
        <v>2796888</v>
      </c>
      <c r="X32" s="8">
        <v>3500000</v>
      </c>
      <c r="Y32" s="8">
        <v>-703112</v>
      </c>
      <c r="Z32" s="2">
        <v>-20.088914285714285</v>
      </c>
      <c r="AA32" s="6">
        <v>3500000</v>
      </c>
    </row>
    <row r="33" spans="1:27" ht="13.5" x14ac:dyDescent="0.25">
      <c r="A33" s="25" t="s">
        <v>58</v>
      </c>
      <c r="B33" s="24" t="s">
        <v>32</v>
      </c>
      <c r="C33" s="6">
        <v>325147</v>
      </c>
      <c r="D33" s="6"/>
      <c r="E33" s="7">
        <v>935000</v>
      </c>
      <c r="F33" s="8">
        <v>700000</v>
      </c>
      <c r="G33" s="8">
        <v>680820</v>
      </c>
      <c r="H33" s="8">
        <v>-616503</v>
      </c>
      <c r="I33" s="8">
        <v>635487</v>
      </c>
      <c r="J33" s="8">
        <v>699804</v>
      </c>
      <c r="K33" s="8">
        <v>129926</v>
      </c>
      <c r="L33" s="8">
        <v>1902</v>
      </c>
      <c r="M33" s="8">
        <v>-751721</v>
      </c>
      <c r="N33" s="8">
        <v>-619893</v>
      </c>
      <c r="O33" s="8">
        <v>-46390</v>
      </c>
      <c r="P33" s="8">
        <v>29409</v>
      </c>
      <c r="Q33" s="8">
        <v>1823751</v>
      </c>
      <c r="R33" s="8">
        <v>1806770</v>
      </c>
      <c r="S33" s="8">
        <v>471644</v>
      </c>
      <c r="T33" s="8">
        <v>28371</v>
      </c>
      <c r="U33" s="8">
        <v>1825223</v>
      </c>
      <c r="V33" s="8">
        <v>2325238</v>
      </c>
      <c r="W33" s="8">
        <v>4211919</v>
      </c>
      <c r="X33" s="8">
        <v>700000</v>
      </c>
      <c r="Y33" s="8">
        <v>3511919</v>
      </c>
      <c r="Z33" s="2">
        <v>501.70271428571425</v>
      </c>
      <c r="AA33" s="6">
        <v>700000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253833155</v>
      </c>
      <c r="D35" s="33">
        <f>SUM(D24:D34)</f>
        <v>0</v>
      </c>
      <c r="E35" s="34">
        <f t="shared" si="1"/>
        <v>289520370</v>
      </c>
      <c r="F35" s="35">
        <f t="shared" si="1"/>
        <v>297293157</v>
      </c>
      <c r="G35" s="35">
        <f t="shared" si="1"/>
        <v>3190609</v>
      </c>
      <c r="H35" s="35">
        <f t="shared" si="1"/>
        <v>28786066</v>
      </c>
      <c r="I35" s="35">
        <f t="shared" si="1"/>
        <v>30542529</v>
      </c>
      <c r="J35" s="35">
        <f t="shared" si="1"/>
        <v>62519204</v>
      </c>
      <c r="K35" s="35">
        <f t="shared" si="1"/>
        <v>21869066</v>
      </c>
      <c r="L35" s="35">
        <f t="shared" si="1"/>
        <v>21300144</v>
      </c>
      <c r="M35" s="35">
        <f t="shared" si="1"/>
        <v>19948075</v>
      </c>
      <c r="N35" s="35">
        <f t="shared" si="1"/>
        <v>63117285</v>
      </c>
      <c r="O35" s="35">
        <f t="shared" si="1"/>
        <v>21457912</v>
      </c>
      <c r="P35" s="35">
        <f t="shared" si="1"/>
        <v>22108402</v>
      </c>
      <c r="Q35" s="35">
        <f t="shared" si="1"/>
        <v>20346218</v>
      </c>
      <c r="R35" s="35">
        <f t="shared" si="1"/>
        <v>63912532</v>
      </c>
      <c r="S35" s="35">
        <f t="shared" si="1"/>
        <v>18712401</v>
      </c>
      <c r="T35" s="35">
        <f t="shared" si="1"/>
        <v>18474973</v>
      </c>
      <c r="U35" s="35">
        <f t="shared" si="1"/>
        <v>23654440</v>
      </c>
      <c r="V35" s="35">
        <f t="shared" si="1"/>
        <v>60841814</v>
      </c>
      <c r="W35" s="35">
        <f t="shared" si="1"/>
        <v>250390835</v>
      </c>
      <c r="X35" s="35">
        <f t="shared" si="1"/>
        <v>297293157</v>
      </c>
      <c r="Y35" s="35">
        <f t="shared" si="1"/>
        <v>-46902322</v>
      </c>
      <c r="Z35" s="36">
        <f>+IF(X35&lt;&gt;0,+(Y35/X35)*100,0)</f>
        <v>-15.776455291905691</v>
      </c>
      <c r="AA35" s="33">
        <f>SUM(AA24:AA34)</f>
        <v>297293157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-53113252</v>
      </c>
      <c r="D37" s="46">
        <f>+D21-D35</f>
        <v>0</v>
      </c>
      <c r="E37" s="47">
        <f t="shared" si="2"/>
        <v>-68514031</v>
      </c>
      <c r="F37" s="48">
        <f t="shared" si="2"/>
        <v>-83633160</v>
      </c>
      <c r="G37" s="48">
        <f t="shared" si="2"/>
        <v>12699534</v>
      </c>
      <c r="H37" s="48">
        <f t="shared" si="2"/>
        <v>-10170423</v>
      </c>
      <c r="I37" s="48">
        <f t="shared" si="2"/>
        <v>-12241476</v>
      </c>
      <c r="J37" s="48">
        <f t="shared" si="2"/>
        <v>-9712365</v>
      </c>
      <c r="K37" s="48">
        <f t="shared" si="2"/>
        <v>-4553561</v>
      </c>
      <c r="L37" s="48">
        <f t="shared" si="2"/>
        <v>-5579495</v>
      </c>
      <c r="M37" s="48">
        <f t="shared" si="2"/>
        <v>-2832827</v>
      </c>
      <c r="N37" s="48">
        <f t="shared" si="2"/>
        <v>-12965883</v>
      </c>
      <c r="O37" s="48">
        <f t="shared" si="2"/>
        <v>-2483291</v>
      </c>
      <c r="P37" s="48">
        <f t="shared" si="2"/>
        <v>-4646925</v>
      </c>
      <c r="Q37" s="48">
        <f t="shared" si="2"/>
        <v>-2381854</v>
      </c>
      <c r="R37" s="48">
        <f t="shared" si="2"/>
        <v>-9512070</v>
      </c>
      <c r="S37" s="48">
        <f t="shared" si="2"/>
        <v>-1880408</v>
      </c>
      <c r="T37" s="48">
        <f t="shared" si="2"/>
        <v>-3510117</v>
      </c>
      <c r="U37" s="48">
        <f t="shared" si="2"/>
        <v>-6411869</v>
      </c>
      <c r="V37" s="48">
        <f t="shared" si="2"/>
        <v>-11802394</v>
      </c>
      <c r="W37" s="48">
        <f t="shared" si="2"/>
        <v>-43992712</v>
      </c>
      <c r="X37" s="48">
        <f>IF(F21=F35,0,X21-X35)</f>
        <v>-83633160</v>
      </c>
      <c r="Y37" s="48">
        <f t="shared" si="2"/>
        <v>39640448</v>
      </c>
      <c r="Z37" s="49">
        <f>+IF(X37&lt;&gt;0,+(Y37/X37)*100,0)</f>
        <v>-47.398003375694522</v>
      </c>
      <c r="AA37" s="46">
        <f>+AA21-AA35</f>
        <v>-83633160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3396000</v>
      </c>
      <c r="F38" s="8">
        <v>3396000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3396000</v>
      </c>
      <c r="Y38" s="8">
        <v>-3396000</v>
      </c>
      <c r="Z38" s="2">
        <v>-100</v>
      </c>
      <c r="AA38" s="6">
        <v>3396000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-53113252</v>
      </c>
      <c r="D41" s="56">
        <f>SUM(D37:D40)</f>
        <v>0</v>
      </c>
      <c r="E41" s="57">
        <f t="shared" si="3"/>
        <v>-65118031</v>
      </c>
      <c r="F41" s="58">
        <f t="shared" si="3"/>
        <v>-80237160</v>
      </c>
      <c r="G41" s="58">
        <f t="shared" si="3"/>
        <v>12699534</v>
      </c>
      <c r="H41" s="58">
        <f t="shared" si="3"/>
        <v>-10170423</v>
      </c>
      <c r="I41" s="58">
        <f t="shared" si="3"/>
        <v>-12241476</v>
      </c>
      <c r="J41" s="58">
        <f t="shared" si="3"/>
        <v>-9712365</v>
      </c>
      <c r="K41" s="58">
        <f t="shared" si="3"/>
        <v>-4553561</v>
      </c>
      <c r="L41" s="58">
        <f t="shared" si="3"/>
        <v>-5579495</v>
      </c>
      <c r="M41" s="58">
        <f t="shared" si="3"/>
        <v>-2832827</v>
      </c>
      <c r="N41" s="58">
        <f t="shared" si="3"/>
        <v>-12965883</v>
      </c>
      <c r="O41" s="58">
        <f t="shared" si="3"/>
        <v>-2483291</v>
      </c>
      <c r="P41" s="58">
        <f t="shared" si="3"/>
        <v>-4646925</v>
      </c>
      <c r="Q41" s="58">
        <f t="shared" si="3"/>
        <v>-2381854</v>
      </c>
      <c r="R41" s="58">
        <f t="shared" si="3"/>
        <v>-9512070</v>
      </c>
      <c r="S41" s="58">
        <f t="shared" si="3"/>
        <v>-1880408</v>
      </c>
      <c r="T41" s="58">
        <f t="shared" si="3"/>
        <v>-3510117</v>
      </c>
      <c r="U41" s="58">
        <f t="shared" si="3"/>
        <v>-6411869</v>
      </c>
      <c r="V41" s="58">
        <f t="shared" si="3"/>
        <v>-11802394</v>
      </c>
      <c r="W41" s="58">
        <f t="shared" si="3"/>
        <v>-43992712</v>
      </c>
      <c r="X41" s="58">
        <f t="shared" si="3"/>
        <v>-80237160</v>
      </c>
      <c r="Y41" s="58">
        <f t="shared" si="3"/>
        <v>36244448</v>
      </c>
      <c r="Z41" s="59">
        <f>+IF(X41&lt;&gt;0,+(Y41/X41)*100,0)</f>
        <v>-45.171648647584234</v>
      </c>
      <c r="AA41" s="56">
        <f>SUM(AA37:AA40)</f>
        <v>-80237160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-53113252</v>
      </c>
      <c r="D43" s="64">
        <f>+D41-D42</f>
        <v>0</v>
      </c>
      <c r="E43" s="65">
        <f t="shared" si="4"/>
        <v>-65118031</v>
      </c>
      <c r="F43" s="66">
        <f t="shared" si="4"/>
        <v>-80237160</v>
      </c>
      <c r="G43" s="66">
        <f t="shared" si="4"/>
        <v>12699534</v>
      </c>
      <c r="H43" s="66">
        <f t="shared" si="4"/>
        <v>-10170423</v>
      </c>
      <c r="I43" s="66">
        <f t="shared" si="4"/>
        <v>-12241476</v>
      </c>
      <c r="J43" s="66">
        <f t="shared" si="4"/>
        <v>-9712365</v>
      </c>
      <c r="K43" s="66">
        <f t="shared" si="4"/>
        <v>-4553561</v>
      </c>
      <c r="L43" s="66">
        <f t="shared" si="4"/>
        <v>-5579495</v>
      </c>
      <c r="M43" s="66">
        <f t="shared" si="4"/>
        <v>-2832827</v>
      </c>
      <c r="N43" s="66">
        <f t="shared" si="4"/>
        <v>-12965883</v>
      </c>
      <c r="O43" s="66">
        <f t="shared" si="4"/>
        <v>-2483291</v>
      </c>
      <c r="P43" s="66">
        <f t="shared" si="4"/>
        <v>-4646925</v>
      </c>
      <c r="Q43" s="66">
        <f t="shared" si="4"/>
        <v>-2381854</v>
      </c>
      <c r="R43" s="66">
        <f t="shared" si="4"/>
        <v>-9512070</v>
      </c>
      <c r="S43" s="66">
        <f t="shared" si="4"/>
        <v>-1880408</v>
      </c>
      <c r="T43" s="66">
        <f t="shared" si="4"/>
        <v>-3510117</v>
      </c>
      <c r="U43" s="66">
        <f t="shared" si="4"/>
        <v>-6411869</v>
      </c>
      <c r="V43" s="66">
        <f t="shared" si="4"/>
        <v>-11802394</v>
      </c>
      <c r="W43" s="66">
        <f t="shared" si="4"/>
        <v>-43992712</v>
      </c>
      <c r="X43" s="66">
        <f t="shared" si="4"/>
        <v>-80237160</v>
      </c>
      <c r="Y43" s="66">
        <f t="shared" si="4"/>
        <v>36244448</v>
      </c>
      <c r="Z43" s="67">
        <f>+IF(X43&lt;&gt;0,+(Y43/X43)*100,0)</f>
        <v>-45.171648647584234</v>
      </c>
      <c r="AA43" s="64">
        <f>+AA41-AA42</f>
        <v>-80237160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-53113252</v>
      </c>
      <c r="D45" s="56">
        <f>SUM(D43:D44)</f>
        <v>0</v>
      </c>
      <c r="E45" s="57">
        <f t="shared" si="5"/>
        <v>-65118031</v>
      </c>
      <c r="F45" s="58">
        <f t="shared" si="5"/>
        <v>-80237160</v>
      </c>
      <c r="G45" s="58">
        <f t="shared" si="5"/>
        <v>12699534</v>
      </c>
      <c r="H45" s="58">
        <f t="shared" si="5"/>
        <v>-10170423</v>
      </c>
      <c r="I45" s="58">
        <f t="shared" si="5"/>
        <v>-12241476</v>
      </c>
      <c r="J45" s="58">
        <f t="shared" si="5"/>
        <v>-9712365</v>
      </c>
      <c r="K45" s="58">
        <f t="shared" si="5"/>
        <v>-4553561</v>
      </c>
      <c r="L45" s="58">
        <f t="shared" si="5"/>
        <v>-5579495</v>
      </c>
      <c r="M45" s="58">
        <f t="shared" si="5"/>
        <v>-2832827</v>
      </c>
      <c r="N45" s="58">
        <f t="shared" si="5"/>
        <v>-12965883</v>
      </c>
      <c r="O45" s="58">
        <f t="shared" si="5"/>
        <v>-2483291</v>
      </c>
      <c r="P45" s="58">
        <f t="shared" si="5"/>
        <v>-4646925</v>
      </c>
      <c r="Q45" s="58">
        <f t="shared" si="5"/>
        <v>-2381854</v>
      </c>
      <c r="R45" s="58">
        <f t="shared" si="5"/>
        <v>-9512070</v>
      </c>
      <c r="S45" s="58">
        <f t="shared" si="5"/>
        <v>-1880408</v>
      </c>
      <c r="T45" s="58">
        <f t="shared" si="5"/>
        <v>-3510117</v>
      </c>
      <c r="U45" s="58">
        <f t="shared" si="5"/>
        <v>-6411869</v>
      </c>
      <c r="V45" s="58">
        <f t="shared" si="5"/>
        <v>-11802394</v>
      </c>
      <c r="W45" s="58">
        <f t="shared" si="5"/>
        <v>-43992712</v>
      </c>
      <c r="X45" s="58">
        <f t="shared" si="5"/>
        <v>-80237160</v>
      </c>
      <c r="Y45" s="58">
        <f t="shared" si="5"/>
        <v>36244448</v>
      </c>
      <c r="Z45" s="59">
        <f>+IF(X45&lt;&gt;0,+(Y45/X45)*100,0)</f>
        <v>-45.171648647584234</v>
      </c>
      <c r="AA45" s="56">
        <f>SUM(AA43:AA44)</f>
        <v>-80237160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-53113252</v>
      </c>
      <c r="D47" s="71">
        <f>SUM(D45:D46)</f>
        <v>0</v>
      </c>
      <c r="E47" s="72">
        <f t="shared" si="6"/>
        <v>-65118031</v>
      </c>
      <c r="F47" s="73">
        <f t="shared" si="6"/>
        <v>-80237160</v>
      </c>
      <c r="G47" s="73">
        <f t="shared" si="6"/>
        <v>12699534</v>
      </c>
      <c r="H47" s="74">
        <f t="shared" si="6"/>
        <v>-10170423</v>
      </c>
      <c r="I47" s="74">
        <f t="shared" si="6"/>
        <v>-12241476</v>
      </c>
      <c r="J47" s="74">
        <f t="shared" si="6"/>
        <v>-9712365</v>
      </c>
      <c r="K47" s="74">
        <f t="shared" si="6"/>
        <v>-4553561</v>
      </c>
      <c r="L47" s="74">
        <f t="shared" si="6"/>
        <v>-5579495</v>
      </c>
      <c r="M47" s="73">
        <f t="shared" si="6"/>
        <v>-2832827</v>
      </c>
      <c r="N47" s="73">
        <f t="shared" si="6"/>
        <v>-12965883</v>
      </c>
      <c r="O47" s="74">
        <f t="shared" si="6"/>
        <v>-2483291</v>
      </c>
      <c r="P47" s="74">
        <f t="shared" si="6"/>
        <v>-4646925</v>
      </c>
      <c r="Q47" s="74">
        <f t="shared" si="6"/>
        <v>-2381854</v>
      </c>
      <c r="R47" s="74">
        <f t="shared" si="6"/>
        <v>-9512070</v>
      </c>
      <c r="S47" s="74">
        <f t="shared" si="6"/>
        <v>-1880408</v>
      </c>
      <c r="T47" s="73">
        <f t="shared" si="6"/>
        <v>-3510117</v>
      </c>
      <c r="U47" s="73">
        <f t="shared" si="6"/>
        <v>-6411869</v>
      </c>
      <c r="V47" s="74">
        <f t="shared" si="6"/>
        <v>-11802394</v>
      </c>
      <c r="W47" s="74">
        <f t="shared" si="6"/>
        <v>-43992712</v>
      </c>
      <c r="X47" s="74">
        <f t="shared" si="6"/>
        <v>-80237160</v>
      </c>
      <c r="Y47" s="74">
        <f t="shared" si="6"/>
        <v>36244448</v>
      </c>
      <c r="Z47" s="75">
        <f>+IF(X47&lt;&gt;0,+(Y47/X47)*100,0)</f>
        <v>-45.171648647584234</v>
      </c>
      <c r="AA47" s="76">
        <f>SUM(AA45:AA46)</f>
        <v>-80237160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24724058</v>
      </c>
      <c r="D6" s="6"/>
      <c r="E6" s="7">
        <v>91644449</v>
      </c>
      <c r="F6" s="8">
        <v>30000000</v>
      </c>
      <c r="G6" s="8">
        <v>894624</v>
      </c>
      <c r="H6" s="8">
        <v>2941121</v>
      </c>
      <c r="I6" s="8">
        <v>2775015</v>
      </c>
      <c r="J6" s="8">
        <v>6610760</v>
      </c>
      <c r="K6" s="8">
        <v>2267522</v>
      </c>
      <c r="L6" s="8">
        <v>1914701</v>
      </c>
      <c r="M6" s="8">
        <v>1893649</v>
      </c>
      <c r="N6" s="8">
        <v>6075872</v>
      </c>
      <c r="O6" s="8">
        <v>668708</v>
      </c>
      <c r="P6" s="8">
        <v>2002161</v>
      </c>
      <c r="Q6" s="8">
        <v>1907977</v>
      </c>
      <c r="R6" s="8">
        <v>4578846</v>
      </c>
      <c r="S6" s="8">
        <v>1897319</v>
      </c>
      <c r="T6" s="8">
        <v>1901134</v>
      </c>
      <c r="U6" s="8">
        <v>3510764</v>
      </c>
      <c r="V6" s="8">
        <v>7309217</v>
      </c>
      <c r="W6" s="8">
        <v>24574695</v>
      </c>
      <c r="X6" s="8">
        <v>30000000</v>
      </c>
      <c r="Y6" s="8">
        <v>-5425305</v>
      </c>
      <c r="Z6" s="2">
        <v>-18.084350000000001</v>
      </c>
      <c r="AA6" s="6">
        <v>30000000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30366</v>
      </c>
      <c r="D15" s="6"/>
      <c r="E15" s="7"/>
      <c r="F15" s="8"/>
      <c r="G15" s="8"/>
      <c r="H15" s="8">
        <v>3760</v>
      </c>
      <c r="I15" s="8">
        <v>17391</v>
      </c>
      <c r="J15" s="8">
        <v>21151</v>
      </c>
      <c r="K15" s="8"/>
      <c r="L15" s="8"/>
      <c r="M15" s="8"/>
      <c r="N15" s="8"/>
      <c r="O15" s="8"/>
      <c r="P15" s="8"/>
      <c r="Q15" s="8">
        <v>9211</v>
      </c>
      <c r="R15" s="8">
        <v>9211</v>
      </c>
      <c r="S15" s="8"/>
      <c r="T15" s="8"/>
      <c r="U15" s="8"/>
      <c r="V15" s="8"/>
      <c r="W15" s="8">
        <v>30362</v>
      </c>
      <c r="X15" s="8"/>
      <c r="Y15" s="8">
        <v>30362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10000000</v>
      </c>
      <c r="D18" s="6"/>
      <c r="E18" s="7">
        <v>5005000</v>
      </c>
      <c r="F18" s="8">
        <v>5005000</v>
      </c>
      <c r="G18" s="8"/>
      <c r="H18" s="8">
        <v>1304345</v>
      </c>
      <c r="I18" s="8">
        <v>795520</v>
      </c>
      <c r="J18" s="8">
        <v>2099865</v>
      </c>
      <c r="K18" s="8"/>
      <c r="L18" s="8"/>
      <c r="M18" s="8">
        <v>4992114</v>
      </c>
      <c r="N18" s="8">
        <v>4992114</v>
      </c>
      <c r="O18" s="8"/>
      <c r="P18" s="8"/>
      <c r="Q18" s="8">
        <v>-2112865</v>
      </c>
      <c r="R18" s="8">
        <v>-2112865</v>
      </c>
      <c r="S18" s="8">
        <v>25868</v>
      </c>
      <c r="T18" s="8"/>
      <c r="U18" s="8"/>
      <c r="V18" s="8">
        <v>25868</v>
      </c>
      <c r="W18" s="8">
        <v>5004982</v>
      </c>
      <c r="X18" s="8">
        <v>5005000</v>
      </c>
      <c r="Y18" s="8">
        <v>-18</v>
      </c>
      <c r="Z18" s="2"/>
      <c r="AA18" s="6">
        <v>5005000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34754424</v>
      </c>
      <c r="D21" s="33">
        <f t="shared" si="0"/>
        <v>0</v>
      </c>
      <c r="E21" s="34">
        <f t="shared" si="0"/>
        <v>96649449</v>
      </c>
      <c r="F21" s="35">
        <f t="shared" si="0"/>
        <v>35005000</v>
      </c>
      <c r="G21" s="35">
        <f t="shared" si="0"/>
        <v>894624</v>
      </c>
      <c r="H21" s="35">
        <f t="shared" si="0"/>
        <v>4249226</v>
      </c>
      <c r="I21" s="35">
        <f t="shared" si="0"/>
        <v>3587926</v>
      </c>
      <c r="J21" s="35">
        <f t="shared" si="0"/>
        <v>8731776</v>
      </c>
      <c r="K21" s="35">
        <f t="shared" si="0"/>
        <v>2267522</v>
      </c>
      <c r="L21" s="35">
        <f t="shared" si="0"/>
        <v>1914701</v>
      </c>
      <c r="M21" s="35">
        <f t="shared" si="0"/>
        <v>6885763</v>
      </c>
      <c r="N21" s="35">
        <f t="shared" si="0"/>
        <v>11067986</v>
      </c>
      <c r="O21" s="35">
        <f t="shared" si="0"/>
        <v>668708</v>
      </c>
      <c r="P21" s="35">
        <f t="shared" si="0"/>
        <v>2002161</v>
      </c>
      <c r="Q21" s="35">
        <f t="shared" si="0"/>
        <v>-195677</v>
      </c>
      <c r="R21" s="35">
        <f t="shared" si="0"/>
        <v>2475192</v>
      </c>
      <c r="S21" s="35">
        <f t="shared" si="0"/>
        <v>1923187</v>
      </c>
      <c r="T21" s="35">
        <f t="shared" si="0"/>
        <v>1901134</v>
      </c>
      <c r="U21" s="35">
        <f t="shared" si="0"/>
        <v>3510764</v>
      </c>
      <c r="V21" s="35">
        <f t="shared" si="0"/>
        <v>7335085</v>
      </c>
      <c r="W21" s="35">
        <f t="shared" si="0"/>
        <v>29610039</v>
      </c>
      <c r="X21" s="35">
        <f t="shared" si="0"/>
        <v>35005000</v>
      </c>
      <c r="Y21" s="35">
        <f t="shared" si="0"/>
        <v>-5394961</v>
      </c>
      <c r="Z21" s="36">
        <f>+IF(X21&lt;&gt;0,+(Y21/X21)*100,0)</f>
        <v>-15.411972575346381</v>
      </c>
      <c r="AA21" s="33">
        <f>SUM(AA5:AA20)</f>
        <v>35005000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18395769</v>
      </c>
      <c r="D24" s="6"/>
      <c r="E24" s="7">
        <v>20287293</v>
      </c>
      <c r="F24" s="8">
        <v>605543</v>
      </c>
      <c r="G24" s="8">
        <v>1163597</v>
      </c>
      <c r="H24" s="8">
        <v>1178441</v>
      </c>
      <c r="I24" s="8">
        <v>1054614</v>
      </c>
      <c r="J24" s="8">
        <v>3396652</v>
      </c>
      <c r="K24" s="8">
        <v>1164478</v>
      </c>
      <c r="L24" s="8">
        <v>1111820</v>
      </c>
      <c r="M24" s="8">
        <v>1170790</v>
      </c>
      <c r="N24" s="8">
        <v>3447088</v>
      </c>
      <c r="O24" s="8">
        <v>1017716</v>
      </c>
      <c r="P24" s="8">
        <v>1017626</v>
      </c>
      <c r="Q24" s="8">
        <v>1074111</v>
      </c>
      <c r="R24" s="8">
        <v>3109453</v>
      </c>
      <c r="S24" s="8">
        <v>1075848</v>
      </c>
      <c r="T24" s="8">
        <v>1107044</v>
      </c>
      <c r="U24" s="8">
        <v>1152006</v>
      </c>
      <c r="V24" s="8">
        <v>3334898</v>
      </c>
      <c r="W24" s="8">
        <v>13288091</v>
      </c>
      <c r="X24" s="8">
        <v>605543</v>
      </c>
      <c r="Y24" s="8">
        <v>12682548</v>
      </c>
      <c r="Z24" s="2">
        <v>2094.4091501346725</v>
      </c>
      <c r="AA24" s="6">
        <v>605543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2573303</v>
      </c>
      <c r="D27" s="6"/>
      <c r="E27" s="7"/>
      <c r="F27" s="8"/>
      <c r="G27" s="8">
        <v>148312</v>
      </c>
      <c r="H27" s="8">
        <v>148312</v>
      </c>
      <c r="I27" s="8">
        <v>148312</v>
      </c>
      <c r="J27" s="8">
        <v>444936</v>
      </c>
      <c r="K27" s="8">
        <v>148312</v>
      </c>
      <c r="L27" s="8">
        <v>148312</v>
      </c>
      <c r="M27" s="8">
        <v>148312</v>
      </c>
      <c r="N27" s="8">
        <v>444936</v>
      </c>
      <c r="O27" s="8">
        <v>148312</v>
      </c>
      <c r="P27" s="8">
        <v>148312</v>
      </c>
      <c r="Q27" s="8">
        <v>151874</v>
      </c>
      <c r="R27" s="8">
        <v>448498</v>
      </c>
      <c r="S27" s="8">
        <v>150523</v>
      </c>
      <c r="T27" s="8">
        <v>150523</v>
      </c>
      <c r="U27" s="8">
        <v>644925</v>
      </c>
      <c r="V27" s="8">
        <v>945971</v>
      </c>
      <c r="W27" s="8">
        <v>2284341</v>
      </c>
      <c r="X27" s="8"/>
      <c r="Y27" s="8">
        <v>2284341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92487599</v>
      </c>
      <c r="D29" s="6"/>
      <c r="E29" s="7">
        <v>87697132</v>
      </c>
      <c r="F29" s="8">
        <v>105208712</v>
      </c>
      <c r="G29" s="8">
        <v>12705372</v>
      </c>
      <c r="H29" s="8">
        <v>14905779</v>
      </c>
      <c r="I29" s="8">
        <v>11107488</v>
      </c>
      <c r="J29" s="8">
        <v>38718639</v>
      </c>
      <c r="K29" s="8">
        <v>8379143</v>
      </c>
      <c r="L29" s="8">
        <v>7756114</v>
      </c>
      <c r="M29" s="8">
        <v>7984217</v>
      </c>
      <c r="N29" s="8">
        <v>24119474</v>
      </c>
      <c r="O29" s="8">
        <v>7370599</v>
      </c>
      <c r="P29" s="8">
        <v>7918773</v>
      </c>
      <c r="Q29" s="8">
        <v>7159302</v>
      </c>
      <c r="R29" s="8">
        <v>22448674</v>
      </c>
      <c r="S29" s="8">
        <v>7791642</v>
      </c>
      <c r="T29" s="8">
        <v>8349914</v>
      </c>
      <c r="U29" s="8">
        <v>12416108</v>
      </c>
      <c r="V29" s="8">
        <v>28557664</v>
      </c>
      <c r="W29" s="8">
        <v>113844451</v>
      </c>
      <c r="X29" s="8">
        <v>105208712</v>
      </c>
      <c r="Y29" s="8">
        <v>8635739</v>
      </c>
      <c r="Z29" s="2">
        <v>8.2081976253069229</v>
      </c>
      <c r="AA29" s="6">
        <v>105208712</v>
      </c>
    </row>
    <row r="30" spans="1:27" ht="13.5" x14ac:dyDescent="0.25">
      <c r="A30" s="25" t="s">
        <v>56</v>
      </c>
      <c r="B30" s="24" t="s">
        <v>32</v>
      </c>
      <c r="C30" s="6">
        <v>36843</v>
      </c>
      <c r="D30" s="6"/>
      <c r="E30" s="7"/>
      <c r="F30" s="8">
        <v>417777</v>
      </c>
      <c r="G30" s="8"/>
      <c r="H30" s="8"/>
      <c r="I30" s="8">
        <v>195</v>
      </c>
      <c r="J30" s="8">
        <v>195</v>
      </c>
      <c r="K30" s="8"/>
      <c r="L30" s="8"/>
      <c r="M30" s="8"/>
      <c r="N30" s="8"/>
      <c r="O30" s="8"/>
      <c r="P30" s="8"/>
      <c r="Q30" s="8"/>
      <c r="R30" s="8"/>
      <c r="S30" s="8">
        <v>6261</v>
      </c>
      <c r="T30" s="8"/>
      <c r="U30" s="8">
        <v>49192</v>
      </c>
      <c r="V30" s="8">
        <v>55453</v>
      </c>
      <c r="W30" s="8">
        <v>55648</v>
      </c>
      <c r="X30" s="8">
        <v>417777</v>
      </c>
      <c r="Y30" s="8">
        <v>-362129</v>
      </c>
      <c r="Z30" s="2">
        <v>-86.679975202081494</v>
      </c>
      <c r="AA30" s="6">
        <v>417777</v>
      </c>
    </row>
    <row r="31" spans="1:27" ht="13.5" x14ac:dyDescent="0.25">
      <c r="A31" s="25" t="s">
        <v>57</v>
      </c>
      <c r="B31" s="24" t="s">
        <v>32</v>
      </c>
      <c r="C31" s="6">
        <v>12494748</v>
      </c>
      <c r="D31" s="6"/>
      <c r="E31" s="7">
        <v>8883453</v>
      </c>
      <c r="F31" s="8">
        <v>9262668</v>
      </c>
      <c r="G31" s="8">
        <v>296871</v>
      </c>
      <c r="H31" s="8">
        <v>1615656</v>
      </c>
      <c r="I31" s="8">
        <v>1083452</v>
      </c>
      <c r="J31" s="8">
        <v>2995979</v>
      </c>
      <c r="K31" s="8">
        <v>143776</v>
      </c>
      <c r="L31" s="8">
        <v>557759</v>
      </c>
      <c r="M31" s="8">
        <v>2977104</v>
      </c>
      <c r="N31" s="8">
        <v>3678639</v>
      </c>
      <c r="O31" s="8">
        <v>160714</v>
      </c>
      <c r="P31" s="8">
        <v>426068</v>
      </c>
      <c r="Q31" s="8">
        <v>160714</v>
      </c>
      <c r="R31" s="8">
        <v>747496</v>
      </c>
      <c r="S31" s="8">
        <v>443336</v>
      </c>
      <c r="T31" s="8">
        <v>315944</v>
      </c>
      <c r="U31" s="8">
        <v>-707822</v>
      </c>
      <c r="V31" s="8">
        <v>51458</v>
      </c>
      <c r="W31" s="8">
        <v>7473572</v>
      </c>
      <c r="X31" s="8">
        <v>9262668</v>
      </c>
      <c r="Y31" s="8">
        <v>-1789096</v>
      </c>
      <c r="Z31" s="2">
        <v>-19.315126052234628</v>
      </c>
      <c r="AA31" s="6">
        <v>9262668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1512216</v>
      </c>
      <c r="D33" s="6"/>
      <c r="E33" s="7">
        <v>1680000</v>
      </c>
      <c r="F33" s="8">
        <v>944819</v>
      </c>
      <c r="G33" s="8">
        <v>12153</v>
      </c>
      <c r="H33" s="8">
        <v>9097</v>
      </c>
      <c r="I33" s="8">
        <v>16476</v>
      </c>
      <c r="J33" s="8">
        <v>37726</v>
      </c>
      <c r="K33" s="8">
        <v>9150</v>
      </c>
      <c r="L33" s="8">
        <v>149581</v>
      </c>
      <c r="M33" s="8">
        <v>15721</v>
      </c>
      <c r="N33" s="8">
        <v>174452</v>
      </c>
      <c r="O33" s="8">
        <v>171481</v>
      </c>
      <c r="P33" s="8">
        <v>7850</v>
      </c>
      <c r="Q33" s="8">
        <v>7890</v>
      </c>
      <c r="R33" s="8">
        <v>187221</v>
      </c>
      <c r="S33" s="8">
        <v>161779</v>
      </c>
      <c r="T33" s="8">
        <v>9630</v>
      </c>
      <c r="U33" s="8">
        <v>158830</v>
      </c>
      <c r="V33" s="8">
        <v>330239</v>
      </c>
      <c r="W33" s="8">
        <v>729638</v>
      </c>
      <c r="X33" s="8">
        <v>944819</v>
      </c>
      <c r="Y33" s="8">
        <v>-215181</v>
      </c>
      <c r="Z33" s="2">
        <v>-22.774838355282863</v>
      </c>
      <c r="AA33" s="6">
        <v>944819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127500478</v>
      </c>
      <c r="D35" s="33">
        <f>SUM(D24:D34)</f>
        <v>0</v>
      </c>
      <c r="E35" s="34">
        <f t="shared" si="1"/>
        <v>118547878</v>
      </c>
      <c r="F35" s="35">
        <f t="shared" si="1"/>
        <v>116439519</v>
      </c>
      <c r="G35" s="35">
        <f t="shared" si="1"/>
        <v>14326305</v>
      </c>
      <c r="H35" s="35">
        <f t="shared" si="1"/>
        <v>17857285</v>
      </c>
      <c r="I35" s="35">
        <f t="shared" si="1"/>
        <v>13410537</v>
      </c>
      <c r="J35" s="35">
        <f t="shared" si="1"/>
        <v>45594127</v>
      </c>
      <c r="K35" s="35">
        <f t="shared" si="1"/>
        <v>9844859</v>
      </c>
      <c r="L35" s="35">
        <f t="shared" si="1"/>
        <v>9723586</v>
      </c>
      <c r="M35" s="35">
        <f t="shared" si="1"/>
        <v>12296144</v>
      </c>
      <c r="N35" s="35">
        <f t="shared" si="1"/>
        <v>31864589</v>
      </c>
      <c r="O35" s="35">
        <f t="shared" si="1"/>
        <v>8868822</v>
      </c>
      <c r="P35" s="35">
        <f t="shared" si="1"/>
        <v>9518629</v>
      </c>
      <c r="Q35" s="35">
        <f t="shared" si="1"/>
        <v>8553891</v>
      </c>
      <c r="R35" s="35">
        <f t="shared" si="1"/>
        <v>26941342</v>
      </c>
      <c r="S35" s="35">
        <f t="shared" si="1"/>
        <v>9629389</v>
      </c>
      <c r="T35" s="35">
        <f t="shared" si="1"/>
        <v>9933055</v>
      </c>
      <c r="U35" s="35">
        <f t="shared" si="1"/>
        <v>13713239</v>
      </c>
      <c r="V35" s="35">
        <f t="shared" si="1"/>
        <v>33275683</v>
      </c>
      <c r="W35" s="35">
        <f t="shared" si="1"/>
        <v>137675741</v>
      </c>
      <c r="X35" s="35">
        <f t="shared" si="1"/>
        <v>116439519</v>
      </c>
      <c r="Y35" s="35">
        <f t="shared" si="1"/>
        <v>21236222</v>
      </c>
      <c r="Z35" s="36">
        <f>+IF(X35&lt;&gt;0,+(Y35/X35)*100,0)</f>
        <v>18.237984992019761</v>
      </c>
      <c r="AA35" s="33">
        <f>SUM(AA24:AA34)</f>
        <v>116439519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-92746054</v>
      </c>
      <c r="D37" s="46">
        <f>+D21-D35</f>
        <v>0</v>
      </c>
      <c r="E37" s="47">
        <f t="shared" si="2"/>
        <v>-21898429</v>
      </c>
      <c r="F37" s="48">
        <f t="shared" si="2"/>
        <v>-81434519</v>
      </c>
      <c r="G37" s="48">
        <f t="shared" si="2"/>
        <v>-13431681</v>
      </c>
      <c r="H37" s="48">
        <f t="shared" si="2"/>
        <v>-13608059</v>
      </c>
      <c r="I37" s="48">
        <f t="shared" si="2"/>
        <v>-9822611</v>
      </c>
      <c r="J37" s="48">
        <f t="shared" si="2"/>
        <v>-36862351</v>
      </c>
      <c r="K37" s="48">
        <f t="shared" si="2"/>
        <v>-7577337</v>
      </c>
      <c r="L37" s="48">
        <f t="shared" si="2"/>
        <v>-7808885</v>
      </c>
      <c r="M37" s="48">
        <f t="shared" si="2"/>
        <v>-5410381</v>
      </c>
      <c r="N37" s="48">
        <f t="shared" si="2"/>
        <v>-20796603</v>
      </c>
      <c r="O37" s="48">
        <f t="shared" si="2"/>
        <v>-8200114</v>
      </c>
      <c r="P37" s="48">
        <f t="shared" si="2"/>
        <v>-7516468</v>
      </c>
      <c r="Q37" s="48">
        <f t="shared" si="2"/>
        <v>-8749568</v>
      </c>
      <c r="R37" s="48">
        <f t="shared" si="2"/>
        <v>-24466150</v>
      </c>
      <c r="S37" s="48">
        <f t="shared" si="2"/>
        <v>-7706202</v>
      </c>
      <c r="T37" s="48">
        <f t="shared" si="2"/>
        <v>-8031921</v>
      </c>
      <c r="U37" s="48">
        <f t="shared" si="2"/>
        <v>-10202475</v>
      </c>
      <c r="V37" s="48">
        <f t="shared" si="2"/>
        <v>-25940598</v>
      </c>
      <c r="W37" s="48">
        <f t="shared" si="2"/>
        <v>-108065702</v>
      </c>
      <c r="X37" s="48">
        <f>IF(F21=F35,0,X21-X35)</f>
        <v>-81434519</v>
      </c>
      <c r="Y37" s="48">
        <f t="shared" si="2"/>
        <v>-26631183</v>
      </c>
      <c r="Z37" s="49">
        <f>+IF(X37&lt;&gt;0,+(Y37/X37)*100,0)</f>
        <v>32.702572971542942</v>
      </c>
      <c r="AA37" s="46">
        <f>+AA21-AA35</f>
        <v>-81434519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-92746054</v>
      </c>
      <c r="D41" s="56">
        <f>SUM(D37:D40)</f>
        <v>0</v>
      </c>
      <c r="E41" s="57">
        <f t="shared" si="3"/>
        <v>-21898429</v>
      </c>
      <c r="F41" s="58">
        <f t="shared" si="3"/>
        <v>-81434519</v>
      </c>
      <c r="G41" s="58">
        <f t="shared" si="3"/>
        <v>-13431681</v>
      </c>
      <c r="H41" s="58">
        <f t="shared" si="3"/>
        <v>-13608059</v>
      </c>
      <c r="I41" s="58">
        <f t="shared" si="3"/>
        <v>-9822611</v>
      </c>
      <c r="J41" s="58">
        <f t="shared" si="3"/>
        <v>-36862351</v>
      </c>
      <c r="K41" s="58">
        <f t="shared" si="3"/>
        <v>-7577337</v>
      </c>
      <c r="L41" s="58">
        <f t="shared" si="3"/>
        <v>-7808885</v>
      </c>
      <c r="M41" s="58">
        <f t="shared" si="3"/>
        <v>-5410381</v>
      </c>
      <c r="N41" s="58">
        <f t="shared" si="3"/>
        <v>-20796603</v>
      </c>
      <c r="O41" s="58">
        <f t="shared" si="3"/>
        <v>-8200114</v>
      </c>
      <c r="P41" s="58">
        <f t="shared" si="3"/>
        <v>-7516468</v>
      </c>
      <c r="Q41" s="58">
        <f t="shared" si="3"/>
        <v>-8749568</v>
      </c>
      <c r="R41" s="58">
        <f t="shared" si="3"/>
        <v>-24466150</v>
      </c>
      <c r="S41" s="58">
        <f t="shared" si="3"/>
        <v>-7706202</v>
      </c>
      <c r="T41" s="58">
        <f t="shared" si="3"/>
        <v>-8031921</v>
      </c>
      <c r="U41" s="58">
        <f t="shared" si="3"/>
        <v>-10202475</v>
      </c>
      <c r="V41" s="58">
        <f t="shared" si="3"/>
        <v>-25940598</v>
      </c>
      <c r="W41" s="58">
        <f t="shared" si="3"/>
        <v>-108065702</v>
      </c>
      <c r="X41" s="58">
        <f t="shared" si="3"/>
        <v>-81434519</v>
      </c>
      <c r="Y41" s="58">
        <f t="shared" si="3"/>
        <v>-26631183</v>
      </c>
      <c r="Z41" s="59">
        <f>+IF(X41&lt;&gt;0,+(Y41/X41)*100,0)</f>
        <v>32.702572971542942</v>
      </c>
      <c r="AA41" s="56">
        <f>SUM(AA37:AA40)</f>
        <v>-81434519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-92746054</v>
      </c>
      <c r="D43" s="64">
        <f>+D41-D42</f>
        <v>0</v>
      </c>
      <c r="E43" s="65">
        <f t="shared" si="4"/>
        <v>-21898429</v>
      </c>
      <c r="F43" s="66">
        <f t="shared" si="4"/>
        <v>-81434519</v>
      </c>
      <c r="G43" s="66">
        <f t="shared" si="4"/>
        <v>-13431681</v>
      </c>
      <c r="H43" s="66">
        <f t="shared" si="4"/>
        <v>-13608059</v>
      </c>
      <c r="I43" s="66">
        <f t="shared" si="4"/>
        <v>-9822611</v>
      </c>
      <c r="J43" s="66">
        <f t="shared" si="4"/>
        <v>-36862351</v>
      </c>
      <c r="K43" s="66">
        <f t="shared" si="4"/>
        <v>-7577337</v>
      </c>
      <c r="L43" s="66">
        <f t="shared" si="4"/>
        <v>-7808885</v>
      </c>
      <c r="M43" s="66">
        <f t="shared" si="4"/>
        <v>-5410381</v>
      </c>
      <c r="N43" s="66">
        <f t="shared" si="4"/>
        <v>-20796603</v>
      </c>
      <c r="O43" s="66">
        <f t="shared" si="4"/>
        <v>-8200114</v>
      </c>
      <c r="P43" s="66">
        <f t="shared" si="4"/>
        <v>-7516468</v>
      </c>
      <c r="Q43" s="66">
        <f t="shared" si="4"/>
        <v>-8749568</v>
      </c>
      <c r="R43" s="66">
        <f t="shared" si="4"/>
        <v>-24466150</v>
      </c>
      <c r="S43" s="66">
        <f t="shared" si="4"/>
        <v>-7706202</v>
      </c>
      <c r="T43" s="66">
        <f t="shared" si="4"/>
        <v>-8031921</v>
      </c>
      <c r="U43" s="66">
        <f t="shared" si="4"/>
        <v>-10202475</v>
      </c>
      <c r="V43" s="66">
        <f t="shared" si="4"/>
        <v>-25940598</v>
      </c>
      <c r="W43" s="66">
        <f t="shared" si="4"/>
        <v>-108065702</v>
      </c>
      <c r="X43" s="66">
        <f t="shared" si="4"/>
        <v>-81434519</v>
      </c>
      <c r="Y43" s="66">
        <f t="shared" si="4"/>
        <v>-26631183</v>
      </c>
      <c r="Z43" s="67">
        <f>+IF(X43&lt;&gt;0,+(Y43/X43)*100,0)</f>
        <v>32.702572971542942</v>
      </c>
      <c r="AA43" s="64">
        <f>+AA41-AA42</f>
        <v>-81434519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-92746054</v>
      </c>
      <c r="D45" s="56">
        <f>SUM(D43:D44)</f>
        <v>0</v>
      </c>
      <c r="E45" s="57">
        <f t="shared" si="5"/>
        <v>-21898429</v>
      </c>
      <c r="F45" s="58">
        <f t="shared" si="5"/>
        <v>-81434519</v>
      </c>
      <c r="G45" s="58">
        <f t="shared" si="5"/>
        <v>-13431681</v>
      </c>
      <c r="H45" s="58">
        <f t="shared" si="5"/>
        <v>-13608059</v>
      </c>
      <c r="I45" s="58">
        <f t="shared" si="5"/>
        <v>-9822611</v>
      </c>
      <c r="J45" s="58">
        <f t="shared" si="5"/>
        <v>-36862351</v>
      </c>
      <c r="K45" s="58">
        <f t="shared" si="5"/>
        <v>-7577337</v>
      </c>
      <c r="L45" s="58">
        <f t="shared" si="5"/>
        <v>-7808885</v>
      </c>
      <c r="M45" s="58">
        <f t="shared" si="5"/>
        <v>-5410381</v>
      </c>
      <c r="N45" s="58">
        <f t="shared" si="5"/>
        <v>-20796603</v>
      </c>
      <c r="O45" s="58">
        <f t="shared" si="5"/>
        <v>-8200114</v>
      </c>
      <c r="P45" s="58">
        <f t="shared" si="5"/>
        <v>-7516468</v>
      </c>
      <c r="Q45" s="58">
        <f t="shared" si="5"/>
        <v>-8749568</v>
      </c>
      <c r="R45" s="58">
        <f t="shared" si="5"/>
        <v>-24466150</v>
      </c>
      <c r="S45" s="58">
        <f t="shared" si="5"/>
        <v>-7706202</v>
      </c>
      <c r="T45" s="58">
        <f t="shared" si="5"/>
        <v>-8031921</v>
      </c>
      <c r="U45" s="58">
        <f t="shared" si="5"/>
        <v>-10202475</v>
      </c>
      <c r="V45" s="58">
        <f t="shared" si="5"/>
        <v>-25940598</v>
      </c>
      <c r="W45" s="58">
        <f t="shared" si="5"/>
        <v>-108065702</v>
      </c>
      <c r="X45" s="58">
        <f t="shared" si="5"/>
        <v>-81434519</v>
      </c>
      <c r="Y45" s="58">
        <f t="shared" si="5"/>
        <v>-26631183</v>
      </c>
      <c r="Z45" s="59">
        <f>+IF(X45&lt;&gt;0,+(Y45/X45)*100,0)</f>
        <v>32.702572971542942</v>
      </c>
      <c r="AA45" s="56">
        <f>SUM(AA43:AA44)</f>
        <v>-81434519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-92746054</v>
      </c>
      <c r="D47" s="71">
        <f>SUM(D45:D46)</f>
        <v>0</v>
      </c>
      <c r="E47" s="72">
        <f t="shared" si="6"/>
        <v>-21898429</v>
      </c>
      <c r="F47" s="73">
        <f t="shared" si="6"/>
        <v>-81434519</v>
      </c>
      <c r="G47" s="73">
        <f t="shared" si="6"/>
        <v>-13431681</v>
      </c>
      <c r="H47" s="74">
        <f t="shared" si="6"/>
        <v>-13608059</v>
      </c>
      <c r="I47" s="74">
        <f t="shared" si="6"/>
        <v>-9822611</v>
      </c>
      <c r="J47" s="74">
        <f t="shared" si="6"/>
        <v>-36862351</v>
      </c>
      <c r="K47" s="74">
        <f t="shared" si="6"/>
        <v>-7577337</v>
      </c>
      <c r="L47" s="74">
        <f t="shared" si="6"/>
        <v>-7808885</v>
      </c>
      <c r="M47" s="73">
        <f t="shared" si="6"/>
        <v>-5410381</v>
      </c>
      <c r="N47" s="73">
        <f t="shared" si="6"/>
        <v>-20796603</v>
      </c>
      <c r="O47" s="74">
        <f t="shared" si="6"/>
        <v>-8200114</v>
      </c>
      <c r="P47" s="74">
        <f t="shared" si="6"/>
        <v>-7516468</v>
      </c>
      <c r="Q47" s="74">
        <f t="shared" si="6"/>
        <v>-8749568</v>
      </c>
      <c r="R47" s="74">
        <f t="shared" si="6"/>
        <v>-24466150</v>
      </c>
      <c r="S47" s="74">
        <f t="shared" si="6"/>
        <v>-7706202</v>
      </c>
      <c r="T47" s="73">
        <f t="shared" si="6"/>
        <v>-8031921</v>
      </c>
      <c r="U47" s="73">
        <f t="shared" si="6"/>
        <v>-10202475</v>
      </c>
      <c r="V47" s="74">
        <f t="shared" si="6"/>
        <v>-25940598</v>
      </c>
      <c r="W47" s="74">
        <f t="shared" si="6"/>
        <v>-108065702</v>
      </c>
      <c r="X47" s="74">
        <f t="shared" si="6"/>
        <v>-81434519</v>
      </c>
      <c r="Y47" s="74">
        <f t="shared" si="6"/>
        <v>-26631183</v>
      </c>
      <c r="Z47" s="75">
        <f>+IF(X47&lt;&gt;0,+(Y47/X47)*100,0)</f>
        <v>32.702572971542942</v>
      </c>
      <c r="AA47" s="76">
        <f>SUM(AA45:AA46)</f>
        <v>-81434519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285208</v>
      </c>
      <c r="D33" s="6"/>
      <c r="E33" s="7">
        <v>571657</v>
      </c>
      <c r="F33" s="8">
        <v>421657</v>
      </c>
      <c r="G33" s="8">
        <v>24422</v>
      </c>
      <c r="H33" s="8">
        <v>27129</v>
      </c>
      <c r="I33" s="8">
        <v>26325</v>
      </c>
      <c r="J33" s="8">
        <v>77876</v>
      </c>
      <c r="K33" s="8">
        <v>25751</v>
      </c>
      <c r="L33" s="8">
        <v>25751</v>
      </c>
      <c r="M33" s="8">
        <v>29590</v>
      </c>
      <c r="N33" s="8">
        <v>81092</v>
      </c>
      <c r="O33" s="8">
        <v>25536</v>
      </c>
      <c r="P33" s="8"/>
      <c r="Q33" s="8"/>
      <c r="R33" s="8">
        <v>25536</v>
      </c>
      <c r="S33" s="8"/>
      <c r="T33" s="8">
        <v>24388</v>
      </c>
      <c r="U33" s="8">
        <v>46025</v>
      </c>
      <c r="V33" s="8">
        <v>70413</v>
      </c>
      <c r="W33" s="8">
        <v>254917</v>
      </c>
      <c r="X33" s="8">
        <v>421657</v>
      </c>
      <c r="Y33" s="8">
        <v>-166740</v>
      </c>
      <c r="Z33" s="2">
        <v>-39.543989546005406</v>
      </c>
      <c r="AA33" s="6">
        <v>421657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285208</v>
      </c>
      <c r="D35" s="33">
        <f>SUM(D24:D34)</f>
        <v>0</v>
      </c>
      <c r="E35" s="34">
        <f t="shared" si="1"/>
        <v>571657</v>
      </c>
      <c r="F35" s="35">
        <f t="shared" si="1"/>
        <v>421657</v>
      </c>
      <c r="G35" s="35">
        <f t="shared" si="1"/>
        <v>24422</v>
      </c>
      <c r="H35" s="35">
        <f t="shared" si="1"/>
        <v>27129</v>
      </c>
      <c r="I35" s="35">
        <f t="shared" si="1"/>
        <v>26325</v>
      </c>
      <c r="J35" s="35">
        <f t="shared" si="1"/>
        <v>77876</v>
      </c>
      <c r="K35" s="35">
        <f t="shared" si="1"/>
        <v>25751</v>
      </c>
      <c r="L35" s="35">
        <f t="shared" si="1"/>
        <v>25751</v>
      </c>
      <c r="M35" s="35">
        <f t="shared" si="1"/>
        <v>29590</v>
      </c>
      <c r="N35" s="35">
        <f t="shared" si="1"/>
        <v>81092</v>
      </c>
      <c r="O35" s="35">
        <f t="shared" si="1"/>
        <v>25536</v>
      </c>
      <c r="P35" s="35">
        <f t="shared" si="1"/>
        <v>0</v>
      </c>
      <c r="Q35" s="35">
        <f t="shared" si="1"/>
        <v>0</v>
      </c>
      <c r="R35" s="35">
        <f t="shared" si="1"/>
        <v>25536</v>
      </c>
      <c r="S35" s="35">
        <f t="shared" si="1"/>
        <v>0</v>
      </c>
      <c r="T35" s="35">
        <f t="shared" si="1"/>
        <v>24388</v>
      </c>
      <c r="U35" s="35">
        <f t="shared" si="1"/>
        <v>46025</v>
      </c>
      <c r="V35" s="35">
        <f t="shared" si="1"/>
        <v>70413</v>
      </c>
      <c r="W35" s="35">
        <f t="shared" si="1"/>
        <v>254917</v>
      </c>
      <c r="X35" s="35">
        <f t="shared" si="1"/>
        <v>421657</v>
      </c>
      <c r="Y35" s="35">
        <f t="shared" si="1"/>
        <v>-166740</v>
      </c>
      <c r="Z35" s="36">
        <f>+IF(X35&lt;&gt;0,+(Y35/X35)*100,0)</f>
        <v>-39.543989546005406</v>
      </c>
      <c r="AA35" s="33">
        <f>SUM(AA24:AA34)</f>
        <v>421657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-285208</v>
      </c>
      <c r="D37" s="46">
        <f>+D21-D35</f>
        <v>0</v>
      </c>
      <c r="E37" s="47">
        <f t="shared" si="2"/>
        <v>-571657</v>
      </c>
      <c r="F37" s="48">
        <f t="shared" si="2"/>
        <v>-421657</v>
      </c>
      <c r="G37" s="48">
        <f t="shared" si="2"/>
        <v>-24422</v>
      </c>
      <c r="H37" s="48">
        <f t="shared" si="2"/>
        <v>-27129</v>
      </c>
      <c r="I37" s="48">
        <f t="shared" si="2"/>
        <v>-26325</v>
      </c>
      <c r="J37" s="48">
        <f t="shared" si="2"/>
        <v>-77876</v>
      </c>
      <c r="K37" s="48">
        <f t="shared" si="2"/>
        <v>-25751</v>
      </c>
      <c r="L37" s="48">
        <f t="shared" si="2"/>
        <v>-25751</v>
      </c>
      <c r="M37" s="48">
        <f t="shared" si="2"/>
        <v>-29590</v>
      </c>
      <c r="N37" s="48">
        <f t="shared" si="2"/>
        <v>-81092</v>
      </c>
      <c r="O37" s="48">
        <f t="shared" si="2"/>
        <v>-25536</v>
      </c>
      <c r="P37" s="48">
        <f t="shared" si="2"/>
        <v>0</v>
      </c>
      <c r="Q37" s="48">
        <f t="shared" si="2"/>
        <v>0</v>
      </c>
      <c r="R37" s="48">
        <f t="shared" si="2"/>
        <v>-25536</v>
      </c>
      <c r="S37" s="48">
        <f t="shared" si="2"/>
        <v>0</v>
      </c>
      <c r="T37" s="48">
        <f t="shared" si="2"/>
        <v>-24388</v>
      </c>
      <c r="U37" s="48">
        <f t="shared" si="2"/>
        <v>-46025</v>
      </c>
      <c r="V37" s="48">
        <f t="shared" si="2"/>
        <v>-70413</v>
      </c>
      <c r="W37" s="48">
        <f t="shared" si="2"/>
        <v>-254917</v>
      </c>
      <c r="X37" s="48">
        <f>IF(F21=F35,0,X21-X35)</f>
        <v>-421657</v>
      </c>
      <c r="Y37" s="48">
        <f t="shared" si="2"/>
        <v>166740</v>
      </c>
      <c r="Z37" s="49">
        <f>+IF(X37&lt;&gt;0,+(Y37/X37)*100,0)</f>
        <v>-39.543989546005406</v>
      </c>
      <c r="AA37" s="46">
        <f>+AA21-AA35</f>
        <v>-421657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-285208</v>
      </c>
      <c r="D41" s="56">
        <f>SUM(D37:D40)</f>
        <v>0</v>
      </c>
      <c r="E41" s="57">
        <f t="shared" si="3"/>
        <v>-571657</v>
      </c>
      <c r="F41" s="58">
        <f t="shared" si="3"/>
        <v>-421657</v>
      </c>
      <c r="G41" s="58">
        <f t="shared" si="3"/>
        <v>-24422</v>
      </c>
      <c r="H41" s="58">
        <f t="shared" si="3"/>
        <v>-27129</v>
      </c>
      <c r="I41" s="58">
        <f t="shared" si="3"/>
        <v>-26325</v>
      </c>
      <c r="J41" s="58">
        <f t="shared" si="3"/>
        <v>-77876</v>
      </c>
      <c r="K41" s="58">
        <f t="shared" si="3"/>
        <v>-25751</v>
      </c>
      <c r="L41" s="58">
        <f t="shared" si="3"/>
        <v>-25751</v>
      </c>
      <c r="M41" s="58">
        <f t="shared" si="3"/>
        <v>-29590</v>
      </c>
      <c r="N41" s="58">
        <f t="shared" si="3"/>
        <v>-81092</v>
      </c>
      <c r="O41" s="58">
        <f t="shared" si="3"/>
        <v>-25536</v>
      </c>
      <c r="P41" s="58">
        <f t="shared" si="3"/>
        <v>0</v>
      </c>
      <c r="Q41" s="58">
        <f t="shared" si="3"/>
        <v>0</v>
      </c>
      <c r="R41" s="58">
        <f t="shared" si="3"/>
        <v>-25536</v>
      </c>
      <c r="S41" s="58">
        <f t="shared" si="3"/>
        <v>0</v>
      </c>
      <c r="T41" s="58">
        <f t="shared" si="3"/>
        <v>-24388</v>
      </c>
      <c r="U41" s="58">
        <f t="shared" si="3"/>
        <v>-46025</v>
      </c>
      <c r="V41" s="58">
        <f t="shared" si="3"/>
        <v>-70413</v>
      </c>
      <c r="W41" s="58">
        <f t="shared" si="3"/>
        <v>-254917</v>
      </c>
      <c r="X41" s="58">
        <f t="shared" si="3"/>
        <v>-421657</v>
      </c>
      <c r="Y41" s="58">
        <f t="shared" si="3"/>
        <v>166740</v>
      </c>
      <c r="Z41" s="59">
        <f>+IF(X41&lt;&gt;0,+(Y41/X41)*100,0)</f>
        <v>-39.543989546005406</v>
      </c>
      <c r="AA41" s="56">
        <f>SUM(AA37:AA40)</f>
        <v>-421657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-285208</v>
      </c>
      <c r="D43" s="64">
        <f>+D41-D42</f>
        <v>0</v>
      </c>
      <c r="E43" s="65">
        <f t="shared" si="4"/>
        <v>-571657</v>
      </c>
      <c r="F43" s="66">
        <f t="shared" si="4"/>
        <v>-421657</v>
      </c>
      <c r="G43" s="66">
        <f t="shared" si="4"/>
        <v>-24422</v>
      </c>
      <c r="H43" s="66">
        <f t="shared" si="4"/>
        <v>-27129</v>
      </c>
      <c r="I43" s="66">
        <f t="shared" si="4"/>
        <v>-26325</v>
      </c>
      <c r="J43" s="66">
        <f t="shared" si="4"/>
        <v>-77876</v>
      </c>
      <c r="K43" s="66">
        <f t="shared" si="4"/>
        <v>-25751</v>
      </c>
      <c r="L43" s="66">
        <f t="shared" si="4"/>
        <v>-25751</v>
      </c>
      <c r="M43" s="66">
        <f t="shared" si="4"/>
        <v>-29590</v>
      </c>
      <c r="N43" s="66">
        <f t="shared" si="4"/>
        <v>-81092</v>
      </c>
      <c r="O43" s="66">
        <f t="shared" si="4"/>
        <v>-25536</v>
      </c>
      <c r="P43" s="66">
        <f t="shared" si="4"/>
        <v>0</v>
      </c>
      <c r="Q43" s="66">
        <f t="shared" si="4"/>
        <v>0</v>
      </c>
      <c r="R43" s="66">
        <f t="shared" si="4"/>
        <v>-25536</v>
      </c>
      <c r="S43" s="66">
        <f t="shared" si="4"/>
        <v>0</v>
      </c>
      <c r="T43" s="66">
        <f t="shared" si="4"/>
        <v>-24388</v>
      </c>
      <c r="U43" s="66">
        <f t="shared" si="4"/>
        <v>-46025</v>
      </c>
      <c r="V43" s="66">
        <f t="shared" si="4"/>
        <v>-70413</v>
      </c>
      <c r="W43" s="66">
        <f t="shared" si="4"/>
        <v>-254917</v>
      </c>
      <c r="X43" s="66">
        <f t="shared" si="4"/>
        <v>-421657</v>
      </c>
      <c r="Y43" s="66">
        <f t="shared" si="4"/>
        <v>166740</v>
      </c>
      <c r="Z43" s="67">
        <f>+IF(X43&lt;&gt;0,+(Y43/X43)*100,0)</f>
        <v>-39.543989546005406</v>
      </c>
      <c r="AA43" s="64">
        <f>+AA41-AA42</f>
        <v>-421657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-285208</v>
      </c>
      <c r="D45" s="56">
        <f>SUM(D43:D44)</f>
        <v>0</v>
      </c>
      <c r="E45" s="57">
        <f t="shared" si="5"/>
        <v>-571657</v>
      </c>
      <c r="F45" s="58">
        <f t="shared" si="5"/>
        <v>-421657</v>
      </c>
      <c r="G45" s="58">
        <f t="shared" si="5"/>
        <v>-24422</v>
      </c>
      <c r="H45" s="58">
        <f t="shared" si="5"/>
        <v>-27129</v>
      </c>
      <c r="I45" s="58">
        <f t="shared" si="5"/>
        <v>-26325</v>
      </c>
      <c r="J45" s="58">
        <f t="shared" si="5"/>
        <v>-77876</v>
      </c>
      <c r="K45" s="58">
        <f t="shared" si="5"/>
        <v>-25751</v>
      </c>
      <c r="L45" s="58">
        <f t="shared" si="5"/>
        <v>-25751</v>
      </c>
      <c r="M45" s="58">
        <f t="shared" si="5"/>
        <v>-29590</v>
      </c>
      <c r="N45" s="58">
        <f t="shared" si="5"/>
        <v>-81092</v>
      </c>
      <c r="O45" s="58">
        <f t="shared" si="5"/>
        <v>-25536</v>
      </c>
      <c r="P45" s="58">
        <f t="shared" si="5"/>
        <v>0</v>
      </c>
      <c r="Q45" s="58">
        <f t="shared" si="5"/>
        <v>0</v>
      </c>
      <c r="R45" s="58">
        <f t="shared" si="5"/>
        <v>-25536</v>
      </c>
      <c r="S45" s="58">
        <f t="shared" si="5"/>
        <v>0</v>
      </c>
      <c r="T45" s="58">
        <f t="shared" si="5"/>
        <v>-24388</v>
      </c>
      <c r="U45" s="58">
        <f t="shared" si="5"/>
        <v>-46025</v>
      </c>
      <c r="V45" s="58">
        <f t="shared" si="5"/>
        <v>-70413</v>
      </c>
      <c r="W45" s="58">
        <f t="shared" si="5"/>
        <v>-254917</v>
      </c>
      <c r="X45" s="58">
        <f t="shared" si="5"/>
        <v>-421657</v>
      </c>
      <c r="Y45" s="58">
        <f t="shared" si="5"/>
        <v>166740</v>
      </c>
      <c r="Z45" s="59">
        <f>+IF(X45&lt;&gt;0,+(Y45/X45)*100,0)</f>
        <v>-39.543989546005406</v>
      </c>
      <c r="AA45" s="56">
        <f>SUM(AA43:AA44)</f>
        <v>-421657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-285208</v>
      </c>
      <c r="D47" s="71">
        <f>SUM(D45:D46)</f>
        <v>0</v>
      </c>
      <c r="E47" s="72">
        <f t="shared" si="6"/>
        <v>-571657</v>
      </c>
      <c r="F47" s="73">
        <f t="shared" si="6"/>
        <v>-421657</v>
      </c>
      <c r="G47" s="73">
        <f t="shared" si="6"/>
        <v>-24422</v>
      </c>
      <c r="H47" s="74">
        <f t="shared" si="6"/>
        <v>-27129</v>
      </c>
      <c r="I47" s="74">
        <f t="shared" si="6"/>
        <v>-26325</v>
      </c>
      <c r="J47" s="74">
        <f t="shared" si="6"/>
        <v>-77876</v>
      </c>
      <c r="K47" s="74">
        <f t="shared" si="6"/>
        <v>-25751</v>
      </c>
      <c r="L47" s="74">
        <f t="shared" si="6"/>
        <v>-25751</v>
      </c>
      <c r="M47" s="73">
        <f t="shared" si="6"/>
        <v>-29590</v>
      </c>
      <c r="N47" s="73">
        <f t="shared" si="6"/>
        <v>-81092</v>
      </c>
      <c r="O47" s="74">
        <f t="shared" si="6"/>
        <v>-25536</v>
      </c>
      <c r="P47" s="74">
        <f t="shared" si="6"/>
        <v>0</v>
      </c>
      <c r="Q47" s="74">
        <f t="shared" si="6"/>
        <v>0</v>
      </c>
      <c r="R47" s="74">
        <f t="shared" si="6"/>
        <v>-25536</v>
      </c>
      <c r="S47" s="74">
        <f t="shared" si="6"/>
        <v>0</v>
      </c>
      <c r="T47" s="73">
        <f t="shared" si="6"/>
        <v>-24388</v>
      </c>
      <c r="U47" s="73">
        <f t="shared" si="6"/>
        <v>-46025</v>
      </c>
      <c r="V47" s="74">
        <f t="shared" si="6"/>
        <v>-70413</v>
      </c>
      <c r="W47" s="74">
        <f t="shared" si="6"/>
        <v>-254917</v>
      </c>
      <c r="X47" s="74">
        <f t="shared" si="6"/>
        <v>-421657</v>
      </c>
      <c r="Y47" s="74">
        <f t="shared" si="6"/>
        <v>166740</v>
      </c>
      <c r="Z47" s="75">
        <f>+IF(X47&lt;&gt;0,+(Y47/X47)*100,0)</f>
        <v>-39.543989546005406</v>
      </c>
      <c r="AA47" s="76">
        <f>SUM(AA45:AA46)</f>
        <v>-421657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60233</v>
      </c>
      <c r="D32" s="6"/>
      <c r="E32" s="7">
        <v>8980000</v>
      </c>
      <c r="F32" s="8"/>
      <c r="G32" s="8"/>
      <c r="H32" s="8"/>
      <c r="I32" s="8">
        <v>1770101</v>
      </c>
      <c r="J32" s="8">
        <v>1770101</v>
      </c>
      <c r="K32" s="8">
        <v>3563649</v>
      </c>
      <c r="L32" s="8">
        <v>1379168</v>
      </c>
      <c r="M32" s="8">
        <v>181231</v>
      </c>
      <c r="N32" s="8">
        <v>5124048</v>
      </c>
      <c r="O32" s="8">
        <v>306088</v>
      </c>
      <c r="P32" s="8">
        <v>1617551</v>
      </c>
      <c r="Q32" s="8">
        <v>249707</v>
      </c>
      <c r="R32" s="8">
        <v>2173346</v>
      </c>
      <c r="S32" s="8">
        <v>483572</v>
      </c>
      <c r="T32" s="8">
        <v>1591788</v>
      </c>
      <c r="U32" s="8">
        <v>824376</v>
      </c>
      <c r="V32" s="8">
        <v>2899736</v>
      </c>
      <c r="W32" s="8">
        <v>11967231</v>
      </c>
      <c r="X32" s="8"/>
      <c r="Y32" s="8">
        <v>11967231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60233</v>
      </c>
      <c r="D35" s="33">
        <f>SUM(D24:D34)</f>
        <v>0</v>
      </c>
      <c r="E35" s="34">
        <f t="shared" si="1"/>
        <v>8980000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1770101</v>
      </c>
      <c r="J35" s="35">
        <f t="shared" si="1"/>
        <v>1770101</v>
      </c>
      <c r="K35" s="35">
        <f t="shared" si="1"/>
        <v>3563649</v>
      </c>
      <c r="L35" s="35">
        <f t="shared" si="1"/>
        <v>1379168</v>
      </c>
      <c r="M35" s="35">
        <f t="shared" si="1"/>
        <v>181231</v>
      </c>
      <c r="N35" s="35">
        <f t="shared" si="1"/>
        <v>5124048</v>
      </c>
      <c r="O35" s="35">
        <f t="shared" si="1"/>
        <v>306088</v>
      </c>
      <c r="P35" s="35">
        <f t="shared" si="1"/>
        <v>1617551</v>
      </c>
      <c r="Q35" s="35">
        <f t="shared" si="1"/>
        <v>249707</v>
      </c>
      <c r="R35" s="35">
        <f t="shared" si="1"/>
        <v>2173346</v>
      </c>
      <c r="S35" s="35">
        <f t="shared" si="1"/>
        <v>483572</v>
      </c>
      <c r="T35" s="35">
        <f t="shared" si="1"/>
        <v>1591788</v>
      </c>
      <c r="U35" s="35">
        <f t="shared" si="1"/>
        <v>824376</v>
      </c>
      <c r="V35" s="35">
        <f t="shared" si="1"/>
        <v>2899736</v>
      </c>
      <c r="W35" s="35">
        <f t="shared" si="1"/>
        <v>11967231</v>
      </c>
      <c r="X35" s="35">
        <f t="shared" si="1"/>
        <v>0</v>
      </c>
      <c r="Y35" s="35">
        <f t="shared" si="1"/>
        <v>11967231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-60233</v>
      </c>
      <c r="D37" s="46">
        <f>+D21-D35</f>
        <v>0</v>
      </c>
      <c r="E37" s="47">
        <f t="shared" si="2"/>
        <v>-8980000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-1770101</v>
      </c>
      <c r="J37" s="48">
        <f t="shared" si="2"/>
        <v>-1770101</v>
      </c>
      <c r="K37" s="48">
        <f t="shared" si="2"/>
        <v>-3563649</v>
      </c>
      <c r="L37" s="48">
        <f t="shared" si="2"/>
        <v>-1379168</v>
      </c>
      <c r="M37" s="48">
        <f t="shared" si="2"/>
        <v>-181231</v>
      </c>
      <c r="N37" s="48">
        <f t="shared" si="2"/>
        <v>-5124048</v>
      </c>
      <c r="O37" s="48">
        <f t="shared" si="2"/>
        <v>-306088</v>
      </c>
      <c r="P37" s="48">
        <f t="shared" si="2"/>
        <v>-1617551</v>
      </c>
      <c r="Q37" s="48">
        <f t="shared" si="2"/>
        <v>-249707</v>
      </c>
      <c r="R37" s="48">
        <f t="shared" si="2"/>
        <v>-2173346</v>
      </c>
      <c r="S37" s="48">
        <f t="shared" si="2"/>
        <v>-483572</v>
      </c>
      <c r="T37" s="48">
        <f t="shared" si="2"/>
        <v>-1591788</v>
      </c>
      <c r="U37" s="48">
        <f t="shared" si="2"/>
        <v>-824376</v>
      </c>
      <c r="V37" s="48">
        <f t="shared" si="2"/>
        <v>-2899736</v>
      </c>
      <c r="W37" s="48">
        <f t="shared" si="2"/>
        <v>-11967231</v>
      </c>
      <c r="X37" s="48">
        <f>IF(F21=F35,0,X21-X35)</f>
        <v>0</v>
      </c>
      <c r="Y37" s="48">
        <f t="shared" si="2"/>
        <v>-11967231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-60233</v>
      </c>
      <c r="D41" s="56">
        <f>SUM(D37:D40)</f>
        <v>0</v>
      </c>
      <c r="E41" s="57">
        <f t="shared" si="3"/>
        <v>-8980000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-1770101</v>
      </c>
      <c r="J41" s="58">
        <f t="shared" si="3"/>
        <v>-1770101</v>
      </c>
      <c r="K41" s="58">
        <f t="shared" si="3"/>
        <v>-3563649</v>
      </c>
      <c r="L41" s="58">
        <f t="shared" si="3"/>
        <v>-1379168</v>
      </c>
      <c r="M41" s="58">
        <f t="shared" si="3"/>
        <v>-181231</v>
      </c>
      <c r="N41" s="58">
        <f t="shared" si="3"/>
        <v>-5124048</v>
      </c>
      <c r="O41" s="58">
        <f t="shared" si="3"/>
        <v>-306088</v>
      </c>
      <c r="P41" s="58">
        <f t="shared" si="3"/>
        <v>-1617551</v>
      </c>
      <c r="Q41" s="58">
        <f t="shared" si="3"/>
        <v>-249707</v>
      </c>
      <c r="R41" s="58">
        <f t="shared" si="3"/>
        <v>-2173346</v>
      </c>
      <c r="S41" s="58">
        <f t="shared" si="3"/>
        <v>-483572</v>
      </c>
      <c r="T41" s="58">
        <f t="shared" si="3"/>
        <v>-1591788</v>
      </c>
      <c r="U41" s="58">
        <f t="shared" si="3"/>
        <v>-824376</v>
      </c>
      <c r="V41" s="58">
        <f t="shared" si="3"/>
        <v>-2899736</v>
      </c>
      <c r="W41" s="58">
        <f t="shared" si="3"/>
        <v>-11967231</v>
      </c>
      <c r="X41" s="58">
        <f t="shared" si="3"/>
        <v>0</v>
      </c>
      <c r="Y41" s="58">
        <f t="shared" si="3"/>
        <v>-11967231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-60233</v>
      </c>
      <c r="D43" s="64">
        <f>+D41-D42</f>
        <v>0</v>
      </c>
      <c r="E43" s="65">
        <f t="shared" si="4"/>
        <v>-8980000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-1770101</v>
      </c>
      <c r="J43" s="66">
        <f t="shared" si="4"/>
        <v>-1770101</v>
      </c>
      <c r="K43" s="66">
        <f t="shared" si="4"/>
        <v>-3563649</v>
      </c>
      <c r="L43" s="66">
        <f t="shared" si="4"/>
        <v>-1379168</v>
      </c>
      <c r="M43" s="66">
        <f t="shared" si="4"/>
        <v>-181231</v>
      </c>
      <c r="N43" s="66">
        <f t="shared" si="4"/>
        <v>-5124048</v>
      </c>
      <c r="O43" s="66">
        <f t="shared" si="4"/>
        <v>-306088</v>
      </c>
      <c r="P43" s="66">
        <f t="shared" si="4"/>
        <v>-1617551</v>
      </c>
      <c r="Q43" s="66">
        <f t="shared" si="4"/>
        <v>-249707</v>
      </c>
      <c r="R43" s="66">
        <f t="shared" si="4"/>
        <v>-2173346</v>
      </c>
      <c r="S43" s="66">
        <f t="shared" si="4"/>
        <v>-483572</v>
      </c>
      <c r="T43" s="66">
        <f t="shared" si="4"/>
        <v>-1591788</v>
      </c>
      <c r="U43" s="66">
        <f t="shared" si="4"/>
        <v>-824376</v>
      </c>
      <c r="V43" s="66">
        <f t="shared" si="4"/>
        <v>-2899736</v>
      </c>
      <c r="W43" s="66">
        <f t="shared" si="4"/>
        <v>-11967231</v>
      </c>
      <c r="X43" s="66">
        <f t="shared" si="4"/>
        <v>0</v>
      </c>
      <c r="Y43" s="66">
        <f t="shared" si="4"/>
        <v>-11967231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-60233</v>
      </c>
      <c r="D45" s="56">
        <f>SUM(D43:D44)</f>
        <v>0</v>
      </c>
      <c r="E45" s="57">
        <f t="shared" si="5"/>
        <v>-8980000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-1770101</v>
      </c>
      <c r="J45" s="58">
        <f t="shared" si="5"/>
        <v>-1770101</v>
      </c>
      <c r="K45" s="58">
        <f t="shared" si="5"/>
        <v>-3563649</v>
      </c>
      <c r="L45" s="58">
        <f t="shared" si="5"/>
        <v>-1379168</v>
      </c>
      <c r="M45" s="58">
        <f t="shared" si="5"/>
        <v>-181231</v>
      </c>
      <c r="N45" s="58">
        <f t="shared" si="5"/>
        <v>-5124048</v>
      </c>
      <c r="O45" s="58">
        <f t="shared" si="5"/>
        <v>-306088</v>
      </c>
      <c r="P45" s="58">
        <f t="shared" si="5"/>
        <v>-1617551</v>
      </c>
      <c r="Q45" s="58">
        <f t="shared" si="5"/>
        <v>-249707</v>
      </c>
      <c r="R45" s="58">
        <f t="shared" si="5"/>
        <v>-2173346</v>
      </c>
      <c r="S45" s="58">
        <f t="shared" si="5"/>
        <v>-483572</v>
      </c>
      <c r="T45" s="58">
        <f t="shared" si="5"/>
        <v>-1591788</v>
      </c>
      <c r="U45" s="58">
        <f t="shared" si="5"/>
        <v>-824376</v>
      </c>
      <c r="V45" s="58">
        <f t="shared" si="5"/>
        <v>-2899736</v>
      </c>
      <c r="W45" s="58">
        <f t="shared" si="5"/>
        <v>-11967231</v>
      </c>
      <c r="X45" s="58">
        <f t="shared" si="5"/>
        <v>0</v>
      </c>
      <c r="Y45" s="58">
        <f t="shared" si="5"/>
        <v>-11967231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-60233</v>
      </c>
      <c r="D47" s="71">
        <f>SUM(D45:D46)</f>
        <v>0</v>
      </c>
      <c r="E47" s="72">
        <f t="shared" si="6"/>
        <v>-8980000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-1770101</v>
      </c>
      <c r="J47" s="74">
        <f t="shared" si="6"/>
        <v>-1770101</v>
      </c>
      <c r="K47" s="74">
        <f t="shared" si="6"/>
        <v>-3563649</v>
      </c>
      <c r="L47" s="74">
        <f t="shared" si="6"/>
        <v>-1379168</v>
      </c>
      <c r="M47" s="73">
        <f t="shared" si="6"/>
        <v>-181231</v>
      </c>
      <c r="N47" s="73">
        <f t="shared" si="6"/>
        <v>-5124048</v>
      </c>
      <c r="O47" s="74">
        <f t="shared" si="6"/>
        <v>-306088</v>
      </c>
      <c r="P47" s="74">
        <f t="shared" si="6"/>
        <v>-1617551</v>
      </c>
      <c r="Q47" s="74">
        <f t="shared" si="6"/>
        <v>-249707</v>
      </c>
      <c r="R47" s="74">
        <f t="shared" si="6"/>
        <v>-2173346</v>
      </c>
      <c r="S47" s="74">
        <f t="shared" si="6"/>
        <v>-483572</v>
      </c>
      <c r="T47" s="73">
        <f t="shared" si="6"/>
        <v>-1591788</v>
      </c>
      <c r="U47" s="73">
        <f t="shared" si="6"/>
        <v>-824376</v>
      </c>
      <c r="V47" s="74">
        <f t="shared" si="6"/>
        <v>-2899736</v>
      </c>
      <c r="W47" s="74">
        <f t="shared" si="6"/>
        <v>-11967231</v>
      </c>
      <c r="X47" s="74">
        <f t="shared" si="6"/>
        <v>0</v>
      </c>
      <c r="Y47" s="74">
        <f t="shared" si="6"/>
        <v>-11967231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4425006</v>
      </c>
      <c r="D31" s="6"/>
      <c r="E31" s="7"/>
      <c r="F31" s="8">
        <v>4800051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4800051</v>
      </c>
      <c r="Y31" s="8">
        <v>-4800051</v>
      </c>
      <c r="Z31" s="2">
        <v>-100</v>
      </c>
      <c r="AA31" s="6">
        <v>4800051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4425006</v>
      </c>
      <c r="D35" s="33">
        <f>SUM(D24:D34)</f>
        <v>0</v>
      </c>
      <c r="E35" s="34">
        <f t="shared" si="1"/>
        <v>0</v>
      </c>
      <c r="F35" s="35">
        <f t="shared" si="1"/>
        <v>4800051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4800051</v>
      </c>
      <c r="Y35" s="35">
        <f t="shared" si="1"/>
        <v>-4800051</v>
      </c>
      <c r="Z35" s="36">
        <f>+IF(X35&lt;&gt;0,+(Y35/X35)*100,0)</f>
        <v>-100</v>
      </c>
      <c r="AA35" s="33">
        <f>SUM(AA24:AA34)</f>
        <v>4800051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-4425006</v>
      </c>
      <c r="D37" s="46">
        <f>+D21-D35</f>
        <v>0</v>
      </c>
      <c r="E37" s="47">
        <f t="shared" si="2"/>
        <v>0</v>
      </c>
      <c r="F37" s="48">
        <f t="shared" si="2"/>
        <v>-4800051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-4800051</v>
      </c>
      <c r="Y37" s="48">
        <f t="shared" si="2"/>
        <v>4800051</v>
      </c>
      <c r="Z37" s="49">
        <f>+IF(X37&lt;&gt;0,+(Y37/X37)*100,0)</f>
        <v>-100</v>
      </c>
      <c r="AA37" s="46">
        <f>+AA21-AA35</f>
        <v>-4800051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-4425006</v>
      </c>
      <c r="D41" s="56">
        <f>SUM(D37:D40)</f>
        <v>0</v>
      </c>
      <c r="E41" s="57">
        <f t="shared" si="3"/>
        <v>0</v>
      </c>
      <c r="F41" s="58">
        <f t="shared" si="3"/>
        <v>-4800051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-4800051</v>
      </c>
      <c r="Y41" s="58">
        <f t="shared" si="3"/>
        <v>4800051</v>
      </c>
      <c r="Z41" s="59">
        <f>+IF(X41&lt;&gt;0,+(Y41/X41)*100,0)</f>
        <v>-100</v>
      </c>
      <c r="AA41" s="56">
        <f>SUM(AA37:AA40)</f>
        <v>-4800051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-4425006</v>
      </c>
      <c r="D43" s="64">
        <f>+D41-D42</f>
        <v>0</v>
      </c>
      <c r="E43" s="65">
        <f t="shared" si="4"/>
        <v>0</v>
      </c>
      <c r="F43" s="66">
        <f t="shared" si="4"/>
        <v>-4800051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-4800051</v>
      </c>
      <c r="Y43" s="66">
        <f t="shared" si="4"/>
        <v>4800051</v>
      </c>
      <c r="Z43" s="67">
        <f>+IF(X43&lt;&gt;0,+(Y43/X43)*100,0)</f>
        <v>-100</v>
      </c>
      <c r="AA43" s="64">
        <f>+AA41-AA42</f>
        <v>-4800051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-4425006</v>
      </c>
      <c r="D45" s="56">
        <f>SUM(D43:D44)</f>
        <v>0</v>
      </c>
      <c r="E45" s="57">
        <f t="shared" si="5"/>
        <v>0</v>
      </c>
      <c r="F45" s="58">
        <f t="shared" si="5"/>
        <v>-4800051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-4800051</v>
      </c>
      <c r="Y45" s="58">
        <f t="shared" si="5"/>
        <v>4800051</v>
      </c>
      <c r="Z45" s="59">
        <f>+IF(X45&lt;&gt;0,+(Y45/X45)*100,0)</f>
        <v>-100</v>
      </c>
      <c r="AA45" s="56">
        <f>SUM(AA43:AA44)</f>
        <v>-4800051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-4425006</v>
      </c>
      <c r="D47" s="71">
        <f>SUM(D45:D46)</f>
        <v>0</v>
      </c>
      <c r="E47" s="72">
        <f t="shared" si="6"/>
        <v>0</v>
      </c>
      <c r="F47" s="73">
        <f t="shared" si="6"/>
        <v>-4800051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-4800051</v>
      </c>
      <c r="Y47" s="74">
        <f t="shared" si="6"/>
        <v>4800051</v>
      </c>
      <c r="Z47" s="75">
        <f>+IF(X47&lt;&gt;0,+(Y47/X47)*100,0)</f>
        <v>-100</v>
      </c>
      <c r="AA47" s="76">
        <f>SUM(AA45:AA46)</f>
        <v>-4800051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3941003</v>
      </c>
      <c r="D6" s="6"/>
      <c r="E6" s="7">
        <v>4124202</v>
      </c>
      <c r="F6" s="8">
        <v>4124202</v>
      </c>
      <c r="G6" s="8">
        <v>226723</v>
      </c>
      <c r="H6" s="8">
        <v>352487</v>
      </c>
      <c r="I6" s="8">
        <v>315860</v>
      </c>
      <c r="J6" s="8">
        <v>895070</v>
      </c>
      <c r="K6" s="8">
        <v>343717</v>
      </c>
      <c r="L6" s="8">
        <v>315728</v>
      </c>
      <c r="M6" s="8">
        <v>440669</v>
      </c>
      <c r="N6" s="8">
        <v>1100114</v>
      </c>
      <c r="O6" s="8">
        <v>314539</v>
      </c>
      <c r="P6" s="8">
        <v>210552</v>
      </c>
      <c r="Q6" s="8">
        <v>605151</v>
      </c>
      <c r="R6" s="8">
        <v>1130242</v>
      </c>
      <c r="S6" s="8">
        <v>158263</v>
      </c>
      <c r="T6" s="8">
        <v>307327</v>
      </c>
      <c r="U6" s="8"/>
      <c r="V6" s="8">
        <v>465590</v>
      </c>
      <c r="W6" s="8">
        <v>3591016</v>
      </c>
      <c r="X6" s="8">
        <v>4124202</v>
      </c>
      <c r="Y6" s="8">
        <v>-533186</v>
      </c>
      <c r="Z6" s="2">
        <v>-12.928222235477312</v>
      </c>
      <c r="AA6" s="6">
        <v>4124202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3941003</v>
      </c>
      <c r="D21" s="33">
        <f t="shared" si="0"/>
        <v>0</v>
      </c>
      <c r="E21" s="34">
        <f t="shared" si="0"/>
        <v>4124202</v>
      </c>
      <c r="F21" s="35">
        <f t="shared" si="0"/>
        <v>4124202</v>
      </c>
      <c r="G21" s="35">
        <f t="shared" si="0"/>
        <v>226723</v>
      </c>
      <c r="H21" s="35">
        <f t="shared" si="0"/>
        <v>352487</v>
      </c>
      <c r="I21" s="35">
        <f t="shared" si="0"/>
        <v>315860</v>
      </c>
      <c r="J21" s="35">
        <f t="shared" si="0"/>
        <v>895070</v>
      </c>
      <c r="K21" s="35">
        <f t="shared" si="0"/>
        <v>343717</v>
      </c>
      <c r="L21" s="35">
        <f t="shared" si="0"/>
        <v>315728</v>
      </c>
      <c r="M21" s="35">
        <f t="shared" si="0"/>
        <v>440669</v>
      </c>
      <c r="N21" s="35">
        <f t="shared" si="0"/>
        <v>1100114</v>
      </c>
      <c r="O21" s="35">
        <f t="shared" si="0"/>
        <v>314539</v>
      </c>
      <c r="P21" s="35">
        <f t="shared" si="0"/>
        <v>210552</v>
      </c>
      <c r="Q21" s="35">
        <f t="shared" si="0"/>
        <v>605151</v>
      </c>
      <c r="R21" s="35">
        <f t="shared" si="0"/>
        <v>1130242</v>
      </c>
      <c r="S21" s="35">
        <f t="shared" si="0"/>
        <v>158263</v>
      </c>
      <c r="T21" s="35">
        <f t="shared" si="0"/>
        <v>307327</v>
      </c>
      <c r="U21" s="35">
        <f t="shared" si="0"/>
        <v>0</v>
      </c>
      <c r="V21" s="35">
        <f t="shared" si="0"/>
        <v>465590</v>
      </c>
      <c r="W21" s="35">
        <f t="shared" si="0"/>
        <v>3591016</v>
      </c>
      <c r="X21" s="35">
        <f t="shared" si="0"/>
        <v>4124202</v>
      </c>
      <c r="Y21" s="35">
        <f t="shared" si="0"/>
        <v>-533186</v>
      </c>
      <c r="Z21" s="36">
        <f>+IF(X21&lt;&gt;0,+(Y21/X21)*100,0)</f>
        <v>-12.928222235477312</v>
      </c>
      <c r="AA21" s="33">
        <f>SUM(AA5:AA20)</f>
        <v>4124202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2195258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21381360</v>
      </c>
      <c r="F26" s="8">
        <v>21381360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21381360</v>
      </c>
      <c r="Y26" s="8">
        <v>-21381360</v>
      </c>
      <c r="Z26" s="2">
        <v>-100</v>
      </c>
      <c r="AA26" s="6">
        <v>21381360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9834364</v>
      </c>
      <c r="Y27" s="8">
        <v>-9834364</v>
      </c>
      <c r="Z27" s="2">
        <v>-100</v>
      </c>
      <c r="AA27" s="6">
        <v>9834364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12998265</v>
      </c>
      <c r="D29" s="6"/>
      <c r="E29" s="7">
        <v>28800000</v>
      </c>
      <c r="F29" s="8">
        <v>28800000</v>
      </c>
      <c r="G29" s="8">
        <v>5636453</v>
      </c>
      <c r="H29" s="8">
        <v>7168942</v>
      </c>
      <c r="I29" s="8">
        <v>12925448</v>
      </c>
      <c r="J29" s="8">
        <v>25730843</v>
      </c>
      <c r="K29" s="8"/>
      <c r="L29" s="8">
        <v>10368025</v>
      </c>
      <c r="M29" s="8">
        <v>4876665</v>
      </c>
      <c r="N29" s="8">
        <v>15244690</v>
      </c>
      <c r="O29" s="8">
        <v>-20017904</v>
      </c>
      <c r="P29" s="8">
        <v>-3099372</v>
      </c>
      <c r="Q29" s="8">
        <v>1594345</v>
      </c>
      <c r="R29" s="8">
        <v>-21522931</v>
      </c>
      <c r="S29" s="8">
        <v>1708282</v>
      </c>
      <c r="T29" s="8"/>
      <c r="U29" s="8"/>
      <c r="V29" s="8">
        <v>1708282</v>
      </c>
      <c r="W29" s="8">
        <v>21160884</v>
      </c>
      <c r="X29" s="8">
        <v>28800000</v>
      </c>
      <c r="Y29" s="8">
        <v>-7639116</v>
      </c>
      <c r="Z29" s="2">
        <v>-26.524708333333336</v>
      </c>
      <c r="AA29" s="6">
        <v>28800000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1427183</v>
      </c>
      <c r="D31" s="6"/>
      <c r="E31" s="7"/>
      <c r="F31" s="8"/>
      <c r="G31" s="8"/>
      <c r="H31" s="8"/>
      <c r="I31" s="8"/>
      <c r="J31" s="8"/>
      <c r="K31" s="8"/>
      <c r="L31" s="8">
        <v>138511</v>
      </c>
      <c r="M31" s="8"/>
      <c r="N31" s="8">
        <v>138511</v>
      </c>
      <c r="O31" s="8"/>
      <c r="P31" s="8"/>
      <c r="Q31" s="8"/>
      <c r="R31" s="8"/>
      <c r="S31" s="8"/>
      <c r="T31" s="8"/>
      <c r="U31" s="8"/>
      <c r="V31" s="8"/>
      <c r="W31" s="8">
        <v>138511</v>
      </c>
      <c r="X31" s="8"/>
      <c r="Y31" s="8">
        <v>138511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32180612</v>
      </c>
      <c r="D33" s="6"/>
      <c r="E33" s="7">
        <v>5006216</v>
      </c>
      <c r="F33" s="8">
        <v>37006216</v>
      </c>
      <c r="G33" s="8"/>
      <c r="H33" s="8"/>
      <c r="I33" s="8"/>
      <c r="J33" s="8"/>
      <c r="K33" s="8"/>
      <c r="L33" s="8"/>
      <c r="M33" s="8"/>
      <c r="N33" s="8"/>
      <c r="O33" s="8">
        <v>25505154</v>
      </c>
      <c r="P33" s="8">
        <v>9355984</v>
      </c>
      <c r="Q33" s="8">
        <v>4218856</v>
      </c>
      <c r="R33" s="8">
        <v>39079994</v>
      </c>
      <c r="S33" s="8">
        <v>4276316</v>
      </c>
      <c r="T33" s="8">
        <v>4624048</v>
      </c>
      <c r="U33" s="8"/>
      <c r="V33" s="8">
        <v>8900364</v>
      </c>
      <c r="W33" s="8">
        <v>47980358</v>
      </c>
      <c r="X33" s="8">
        <v>37006216</v>
      </c>
      <c r="Y33" s="8">
        <v>10974142</v>
      </c>
      <c r="Z33" s="2">
        <v>29.654861226557184</v>
      </c>
      <c r="AA33" s="6">
        <v>37006216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46606060</v>
      </c>
      <c r="D35" s="33">
        <f>SUM(D24:D34)</f>
        <v>0</v>
      </c>
      <c r="E35" s="34">
        <f t="shared" si="1"/>
        <v>67217198</v>
      </c>
      <c r="F35" s="35">
        <f t="shared" si="1"/>
        <v>97021940</v>
      </c>
      <c r="G35" s="35">
        <f t="shared" si="1"/>
        <v>5636453</v>
      </c>
      <c r="H35" s="35">
        <f t="shared" si="1"/>
        <v>7168942</v>
      </c>
      <c r="I35" s="35">
        <f t="shared" si="1"/>
        <v>12925448</v>
      </c>
      <c r="J35" s="35">
        <f t="shared" si="1"/>
        <v>25730843</v>
      </c>
      <c r="K35" s="35">
        <f t="shared" si="1"/>
        <v>0</v>
      </c>
      <c r="L35" s="35">
        <f t="shared" si="1"/>
        <v>10506536</v>
      </c>
      <c r="M35" s="35">
        <f t="shared" si="1"/>
        <v>4876665</v>
      </c>
      <c r="N35" s="35">
        <f t="shared" si="1"/>
        <v>15383201</v>
      </c>
      <c r="O35" s="35">
        <f t="shared" si="1"/>
        <v>5487250</v>
      </c>
      <c r="P35" s="35">
        <f t="shared" si="1"/>
        <v>6256612</v>
      </c>
      <c r="Q35" s="35">
        <f t="shared" si="1"/>
        <v>5813201</v>
      </c>
      <c r="R35" s="35">
        <f t="shared" si="1"/>
        <v>17557063</v>
      </c>
      <c r="S35" s="35">
        <f t="shared" si="1"/>
        <v>5984598</v>
      </c>
      <c r="T35" s="35">
        <f t="shared" si="1"/>
        <v>4624048</v>
      </c>
      <c r="U35" s="35">
        <f t="shared" si="1"/>
        <v>0</v>
      </c>
      <c r="V35" s="35">
        <f t="shared" si="1"/>
        <v>10608646</v>
      </c>
      <c r="W35" s="35">
        <f t="shared" si="1"/>
        <v>69279753</v>
      </c>
      <c r="X35" s="35">
        <f t="shared" si="1"/>
        <v>97021940</v>
      </c>
      <c r="Y35" s="35">
        <f t="shared" si="1"/>
        <v>-27742187</v>
      </c>
      <c r="Z35" s="36">
        <f>+IF(X35&lt;&gt;0,+(Y35/X35)*100,0)</f>
        <v>-28.593725295536249</v>
      </c>
      <c r="AA35" s="33">
        <f>SUM(AA24:AA34)</f>
        <v>97021940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-42665057</v>
      </c>
      <c r="D37" s="46">
        <f>+D21-D35</f>
        <v>0</v>
      </c>
      <c r="E37" s="47">
        <f t="shared" si="2"/>
        <v>-63092996</v>
      </c>
      <c r="F37" s="48">
        <f t="shared" si="2"/>
        <v>-92897738</v>
      </c>
      <c r="G37" s="48">
        <f t="shared" si="2"/>
        <v>-5409730</v>
      </c>
      <c r="H37" s="48">
        <f t="shared" si="2"/>
        <v>-6816455</v>
      </c>
      <c r="I37" s="48">
        <f t="shared" si="2"/>
        <v>-12609588</v>
      </c>
      <c r="J37" s="48">
        <f t="shared" si="2"/>
        <v>-24835773</v>
      </c>
      <c r="K37" s="48">
        <f t="shared" si="2"/>
        <v>343717</v>
      </c>
      <c r="L37" s="48">
        <f t="shared" si="2"/>
        <v>-10190808</v>
      </c>
      <c r="M37" s="48">
        <f t="shared" si="2"/>
        <v>-4435996</v>
      </c>
      <c r="N37" s="48">
        <f t="shared" si="2"/>
        <v>-14283087</v>
      </c>
      <c r="O37" s="48">
        <f t="shared" si="2"/>
        <v>-5172711</v>
      </c>
      <c r="P37" s="48">
        <f t="shared" si="2"/>
        <v>-6046060</v>
      </c>
      <c r="Q37" s="48">
        <f t="shared" si="2"/>
        <v>-5208050</v>
      </c>
      <c r="R37" s="48">
        <f t="shared" si="2"/>
        <v>-16426821</v>
      </c>
      <c r="S37" s="48">
        <f t="shared" si="2"/>
        <v>-5826335</v>
      </c>
      <c r="T37" s="48">
        <f t="shared" si="2"/>
        <v>-4316721</v>
      </c>
      <c r="U37" s="48">
        <f t="shared" si="2"/>
        <v>0</v>
      </c>
      <c r="V37" s="48">
        <f t="shared" si="2"/>
        <v>-10143056</v>
      </c>
      <c r="W37" s="48">
        <f t="shared" si="2"/>
        <v>-65688737</v>
      </c>
      <c r="X37" s="48">
        <f>IF(F21=F35,0,X21-X35)</f>
        <v>-92897738</v>
      </c>
      <c r="Y37" s="48">
        <f t="shared" si="2"/>
        <v>27209001</v>
      </c>
      <c r="Z37" s="49">
        <f>+IF(X37&lt;&gt;0,+(Y37/X37)*100,0)</f>
        <v>-29.289196471070156</v>
      </c>
      <c r="AA37" s="46">
        <f>+AA21-AA35</f>
        <v>-92897738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-42665057</v>
      </c>
      <c r="D41" s="56">
        <f>SUM(D37:D40)</f>
        <v>0</v>
      </c>
      <c r="E41" s="57">
        <f t="shared" si="3"/>
        <v>-63092996</v>
      </c>
      <c r="F41" s="58">
        <f t="shared" si="3"/>
        <v>-92897738</v>
      </c>
      <c r="G41" s="58">
        <f t="shared" si="3"/>
        <v>-5409730</v>
      </c>
      <c r="H41" s="58">
        <f t="shared" si="3"/>
        <v>-6816455</v>
      </c>
      <c r="I41" s="58">
        <f t="shared" si="3"/>
        <v>-12609588</v>
      </c>
      <c r="J41" s="58">
        <f t="shared" si="3"/>
        <v>-24835773</v>
      </c>
      <c r="K41" s="58">
        <f t="shared" si="3"/>
        <v>343717</v>
      </c>
      <c r="L41" s="58">
        <f t="shared" si="3"/>
        <v>-10190808</v>
      </c>
      <c r="M41" s="58">
        <f t="shared" si="3"/>
        <v>-4435996</v>
      </c>
      <c r="N41" s="58">
        <f t="shared" si="3"/>
        <v>-14283087</v>
      </c>
      <c r="O41" s="58">
        <f t="shared" si="3"/>
        <v>-5172711</v>
      </c>
      <c r="P41" s="58">
        <f t="shared" si="3"/>
        <v>-6046060</v>
      </c>
      <c r="Q41" s="58">
        <f t="shared" si="3"/>
        <v>-5208050</v>
      </c>
      <c r="R41" s="58">
        <f t="shared" si="3"/>
        <v>-16426821</v>
      </c>
      <c r="S41" s="58">
        <f t="shared" si="3"/>
        <v>-5826335</v>
      </c>
      <c r="T41" s="58">
        <f t="shared" si="3"/>
        <v>-4316721</v>
      </c>
      <c r="U41" s="58">
        <f t="shared" si="3"/>
        <v>0</v>
      </c>
      <c r="V41" s="58">
        <f t="shared" si="3"/>
        <v>-10143056</v>
      </c>
      <c r="W41" s="58">
        <f t="shared" si="3"/>
        <v>-65688737</v>
      </c>
      <c r="X41" s="58">
        <f t="shared" si="3"/>
        <v>-92897738</v>
      </c>
      <c r="Y41" s="58">
        <f t="shared" si="3"/>
        <v>27209001</v>
      </c>
      <c r="Z41" s="59">
        <f>+IF(X41&lt;&gt;0,+(Y41/X41)*100,0)</f>
        <v>-29.289196471070156</v>
      </c>
      <c r="AA41" s="56">
        <f>SUM(AA37:AA40)</f>
        <v>-92897738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-42665057</v>
      </c>
      <c r="D43" s="64">
        <f>+D41-D42</f>
        <v>0</v>
      </c>
      <c r="E43" s="65">
        <f t="shared" si="4"/>
        <v>-63092996</v>
      </c>
      <c r="F43" s="66">
        <f t="shared" si="4"/>
        <v>-92897738</v>
      </c>
      <c r="G43" s="66">
        <f t="shared" si="4"/>
        <v>-5409730</v>
      </c>
      <c r="H43" s="66">
        <f t="shared" si="4"/>
        <v>-6816455</v>
      </c>
      <c r="I43" s="66">
        <f t="shared" si="4"/>
        <v>-12609588</v>
      </c>
      <c r="J43" s="66">
        <f t="shared" si="4"/>
        <v>-24835773</v>
      </c>
      <c r="K43" s="66">
        <f t="shared" si="4"/>
        <v>343717</v>
      </c>
      <c r="L43" s="66">
        <f t="shared" si="4"/>
        <v>-10190808</v>
      </c>
      <c r="M43" s="66">
        <f t="shared" si="4"/>
        <v>-4435996</v>
      </c>
      <c r="N43" s="66">
        <f t="shared" si="4"/>
        <v>-14283087</v>
      </c>
      <c r="O43" s="66">
        <f t="shared" si="4"/>
        <v>-5172711</v>
      </c>
      <c r="P43" s="66">
        <f t="shared" si="4"/>
        <v>-6046060</v>
      </c>
      <c r="Q43" s="66">
        <f t="shared" si="4"/>
        <v>-5208050</v>
      </c>
      <c r="R43" s="66">
        <f t="shared" si="4"/>
        <v>-16426821</v>
      </c>
      <c r="S43" s="66">
        <f t="shared" si="4"/>
        <v>-5826335</v>
      </c>
      <c r="T43" s="66">
        <f t="shared" si="4"/>
        <v>-4316721</v>
      </c>
      <c r="U43" s="66">
        <f t="shared" si="4"/>
        <v>0</v>
      </c>
      <c r="V43" s="66">
        <f t="shared" si="4"/>
        <v>-10143056</v>
      </c>
      <c r="W43" s="66">
        <f t="shared" si="4"/>
        <v>-65688737</v>
      </c>
      <c r="X43" s="66">
        <f t="shared" si="4"/>
        <v>-92897738</v>
      </c>
      <c r="Y43" s="66">
        <f t="shared" si="4"/>
        <v>27209001</v>
      </c>
      <c r="Z43" s="67">
        <f>+IF(X43&lt;&gt;0,+(Y43/X43)*100,0)</f>
        <v>-29.289196471070156</v>
      </c>
      <c r="AA43" s="64">
        <f>+AA41-AA42</f>
        <v>-92897738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-42665057</v>
      </c>
      <c r="D45" s="56">
        <f>SUM(D43:D44)</f>
        <v>0</v>
      </c>
      <c r="E45" s="57">
        <f t="shared" si="5"/>
        <v>-63092996</v>
      </c>
      <c r="F45" s="58">
        <f t="shared" si="5"/>
        <v>-92897738</v>
      </c>
      <c r="G45" s="58">
        <f t="shared" si="5"/>
        <v>-5409730</v>
      </c>
      <c r="H45" s="58">
        <f t="shared" si="5"/>
        <v>-6816455</v>
      </c>
      <c r="I45" s="58">
        <f t="shared" si="5"/>
        <v>-12609588</v>
      </c>
      <c r="J45" s="58">
        <f t="shared" si="5"/>
        <v>-24835773</v>
      </c>
      <c r="K45" s="58">
        <f t="shared" si="5"/>
        <v>343717</v>
      </c>
      <c r="L45" s="58">
        <f t="shared" si="5"/>
        <v>-10190808</v>
      </c>
      <c r="M45" s="58">
        <f t="shared" si="5"/>
        <v>-4435996</v>
      </c>
      <c r="N45" s="58">
        <f t="shared" si="5"/>
        <v>-14283087</v>
      </c>
      <c r="O45" s="58">
        <f t="shared" si="5"/>
        <v>-5172711</v>
      </c>
      <c r="P45" s="58">
        <f t="shared" si="5"/>
        <v>-6046060</v>
      </c>
      <c r="Q45" s="58">
        <f t="shared" si="5"/>
        <v>-5208050</v>
      </c>
      <c r="R45" s="58">
        <f t="shared" si="5"/>
        <v>-16426821</v>
      </c>
      <c r="S45" s="58">
        <f t="shared" si="5"/>
        <v>-5826335</v>
      </c>
      <c r="T45" s="58">
        <f t="shared" si="5"/>
        <v>-4316721</v>
      </c>
      <c r="U45" s="58">
        <f t="shared" si="5"/>
        <v>0</v>
      </c>
      <c r="V45" s="58">
        <f t="shared" si="5"/>
        <v>-10143056</v>
      </c>
      <c r="W45" s="58">
        <f t="shared" si="5"/>
        <v>-65688737</v>
      </c>
      <c r="X45" s="58">
        <f t="shared" si="5"/>
        <v>-92897738</v>
      </c>
      <c r="Y45" s="58">
        <f t="shared" si="5"/>
        <v>27209001</v>
      </c>
      <c r="Z45" s="59">
        <f>+IF(X45&lt;&gt;0,+(Y45/X45)*100,0)</f>
        <v>-29.289196471070156</v>
      </c>
      <c r="AA45" s="56">
        <f>SUM(AA43:AA44)</f>
        <v>-92897738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-42665057</v>
      </c>
      <c r="D47" s="71">
        <f>SUM(D45:D46)</f>
        <v>0</v>
      </c>
      <c r="E47" s="72">
        <f t="shared" si="6"/>
        <v>-63092996</v>
      </c>
      <c r="F47" s="73">
        <f t="shared" si="6"/>
        <v>-92897738</v>
      </c>
      <c r="G47" s="73">
        <f t="shared" si="6"/>
        <v>-5409730</v>
      </c>
      <c r="H47" s="74">
        <f t="shared" si="6"/>
        <v>-6816455</v>
      </c>
      <c r="I47" s="74">
        <f t="shared" si="6"/>
        <v>-12609588</v>
      </c>
      <c r="J47" s="74">
        <f t="shared" si="6"/>
        <v>-24835773</v>
      </c>
      <c r="K47" s="74">
        <f t="shared" si="6"/>
        <v>343717</v>
      </c>
      <c r="L47" s="74">
        <f t="shared" si="6"/>
        <v>-10190808</v>
      </c>
      <c r="M47" s="73">
        <f t="shared" si="6"/>
        <v>-4435996</v>
      </c>
      <c r="N47" s="73">
        <f t="shared" si="6"/>
        <v>-14283087</v>
      </c>
      <c r="O47" s="74">
        <f t="shared" si="6"/>
        <v>-5172711</v>
      </c>
      <c r="P47" s="74">
        <f t="shared" si="6"/>
        <v>-6046060</v>
      </c>
      <c r="Q47" s="74">
        <f t="shared" si="6"/>
        <v>-5208050</v>
      </c>
      <c r="R47" s="74">
        <f t="shared" si="6"/>
        <v>-16426821</v>
      </c>
      <c r="S47" s="74">
        <f t="shared" si="6"/>
        <v>-5826335</v>
      </c>
      <c r="T47" s="73">
        <f t="shared" si="6"/>
        <v>-4316721</v>
      </c>
      <c r="U47" s="73">
        <f t="shared" si="6"/>
        <v>0</v>
      </c>
      <c r="V47" s="74">
        <f t="shared" si="6"/>
        <v>-10143056</v>
      </c>
      <c r="W47" s="74">
        <f t="shared" si="6"/>
        <v>-65688737</v>
      </c>
      <c r="X47" s="74">
        <f t="shared" si="6"/>
        <v>-92897738</v>
      </c>
      <c r="Y47" s="74">
        <f t="shared" si="6"/>
        <v>27209001</v>
      </c>
      <c r="Z47" s="75">
        <f>+IF(X47&lt;&gt;0,+(Y47/X47)*100,0)</f>
        <v>-29.289196471070156</v>
      </c>
      <c r="AA47" s="76">
        <f>SUM(AA45:AA46)</f>
        <v>-92897738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396157</v>
      </c>
      <c r="D31" s="6"/>
      <c r="E31" s="7">
        <v>450000</v>
      </c>
      <c r="F31" s="8">
        <v>501067</v>
      </c>
      <c r="G31" s="8"/>
      <c r="H31" s="8"/>
      <c r="I31" s="8"/>
      <c r="J31" s="8"/>
      <c r="K31" s="8">
        <v>165000</v>
      </c>
      <c r="L31" s="8">
        <v>210017</v>
      </c>
      <c r="M31" s="8">
        <v>126050</v>
      </c>
      <c r="N31" s="8">
        <v>501067</v>
      </c>
      <c r="O31" s="8"/>
      <c r="P31" s="8"/>
      <c r="Q31" s="8">
        <v>10850</v>
      </c>
      <c r="R31" s="8">
        <v>10850</v>
      </c>
      <c r="S31" s="8">
        <v>19045</v>
      </c>
      <c r="T31" s="8"/>
      <c r="U31" s="8"/>
      <c r="V31" s="8">
        <v>19045</v>
      </c>
      <c r="W31" s="8">
        <v>530962</v>
      </c>
      <c r="X31" s="8">
        <v>501067</v>
      </c>
      <c r="Y31" s="8">
        <v>29895</v>
      </c>
      <c r="Z31" s="2">
        <v>5.9662679841218837</v>
      </c>
      <c r="AA31" s="6">
        <v>501067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1141175</v>
      </c>
      <c r="D33" s="6"/>
      <c r="E33" s="7">
        <v>1200000</v>
      </c>
      <c r="F33" s="8">
        <v>1200000</v>
      </c>
      <c r="G33" s="8">
        <v>78546</v>
      </c>
      <c r="H33" s="8">
        <v>90163</v>
      </c>
      <c r="I33" s="8">
        <v>88084</v>
      </c>
      <c r="J33" s="8">
        <v>256793</v>
      </c>
      <c r="K33" s="8">
        <v>87295</v>
      </c>
      <c r="L33" s="8"/>
      <c r="M33" s="8">
        <v>167705</v>
      </c>
      <c r="N33" s="8">
        <v>255000</v>
      </c>
      <c r="O33" s="8">
        <v>25387</v>
      </c>
      <c r="P33" s="8"/>
      <c r="Q33" s="8">
        <v>83637</v>
      </c>
      <c r="R33" s="8">
        <v>109024</v>
      </c>
      <c r="S33" s="8">
        <v>82346</v>
      </c>
      <c r="T33" s="8">
        <v>162971</v>
      </c>
      <c r="U33" s="8">
        <v>-861</v>
      </c>
      <c r="V33" s="8">
        <v>244456</v>
      </c>
      <c r="W33" s="8">
        <v>865273</v>
      </c>
      <c r="X33" s="8">
        <v>1200000</v>
      </c>
      <c r="Y33" s="8">
        <v>-334727</v>
      </c>
      <c r="Z33" s="2">
        <v>-27.893916666666669</v>
      </c>
      <c r="AA33" s="6">
        <v>1200000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1537332</v>
      </c>
      <c r="D35" s="33">
        <f>SUM(D24:D34)</f>
        <v>0</v>
      </c>
      <c r="E35" s="34">
        <f t="shared" si="1"/>
        <v>1650000</v>
      </c>
      <c r="F35" s="35">
        <f t="shared" si="1"/>
        <v>1701067</v>
      </c>
      <c r="G35" s="35">
        <f t="shared" si="1"/>
        <v>78546</v>
      </c>
      <c r="H35" s="35">
        <f t="shared" si="1"/>
        <v>90163</v>
      </c>
      <c r="I35" s="35">
        <f t="shared" si="1"/>
        <v>88084</v>
      </c>
      <c r="J35" s="35">
        <f t="shared" si="1"/>
        <v>256793</v>
      </c>
      <c r="K35" s="35">
        <f t="shared" si="1"/>
        <v>252295</v>
      </c>
      <c r="L35" s="35">
        <f t="shared" si="1"/>
        <v>210017</v>
      </c>
      <c r="M35" s="35">
        <f t="shared" si="1"/>
        <v>293755</v>
      </c>
      <c r="N35" s="35">
        <f t="shared" si="1"/>
        <v>756067</v>
      </c>
      <c r="O35" s="35">
        <f t="shared" si="1"/>
        <v>25387</v>
      </c>
      <c r="P35" s="35">
        <f t="shared" si="1"/>
        <v>0</v>
      </c>
      <c r="Q35" s="35">
        <f t="shared" si="1"/>
        <v>94487</v>
      </c>
      <c r="R35" s="35">
        <f t="shared" si="1"/>
        <v>119874</v>
      </c>
      <c r="S35" s="35">
        <f t="shared" si="1"/>
        <v>101391</v>
      </c>
      <c r="T35" s="35">
        <f t="shared" si="1"/>
        <v>162971</v>
      </c>
      <c r="U35" s="35">
        <f t="shared" si="1"/>
        <v>-861</v>
      </c>
      <c r="V35" s="35">
        <f t="shared" si="1"/>
        <v>263501</v>
      </c>
      <c r="W35" s="35">
        <f t="shared" si="1"/>
        <v>1396235</v>
      </c>
      <c r="X35" s="35">
        <f t="shared" si="1"/>
        <v>1701067</v>
      </c>
      <c r="Y35" s="35">
        <f t="shared" si="1"/>
        <v>-304832</v>
      </c>
      <c r="Z35" s="36">
        <f>+IF(X35&lt;&gt;0,+(Y35/X35)*100,0)</f>
        <v>-17.920046653071278</v>
      </c>
      <c r="AA35" s="33">
        <f>SUM(AA24:AA34)</f>
        <v>1701067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-1537332</v>
      </c>
      <c r="D37" s="46">
        <f>+D21-D35</f>
        <v>0</v>
      </c>
      <c r="E37" s="47">
        <f t="shared" si="2"/>
        <v>-1650000</v>
      </c>
      <c r="F37" s="48">
        <f t="shared" si="2"/>
        <v>-1701067</v>
      </c>
      <c r="G37" s="48">
        <f t="shared" si="2"/>
        <v>-78546</v>
      </c>
      <c r="H37" s="48">
        <f t="shared" si="2"/>
        <v>-90163</v>
      </c>
      <c r="I37" s="48">
        <f t="shared" si="2"/>
        <v>-88084</v>
      </c>
      <c r="J37" s="48">
        <f t="shared" si="2"/>
        <v>-256793</v>
      </c>
      <c r="K37" s="48">
        <f t="shared" si="2"/>
        <v>-252295</v>
      </c>
      <c r="L37" s="48">
        <f t="shared" si="2"/>
        <v>-210017</v>
      </c>
      <c r="M37" s="48">
        <f t="shared" si="2"/>
        <v>-293755</v>
      </c>
      <c r="N37" s="48">
        <f t="shared" si="2"/>
        <v>-756067</v>
      </c>
      <c r="O37" s="48">
        <f t="shared" si="2"/>
        <v>-25387</v>
      </c>
      <c r="P37" s="48">
        <f t="shared" si="2"/>
        <v>0</v>
      </c>
      <c r="Q37" s="48">
        <f t="shared" si="2"/>
        <v>-94487</v>
      </c>
      <c r="R37" s="48">
        <f t="shared" si="2"/>
        <v>-119874</v>
      </c>
      <c r="S37" s="48">
        <f t="shared" si="2"/>
        <v>-101391</v>
      </c>
      <c r="T37" s="48">
        <f t="shared" si="2"/>
        <v>-162971</v>
      </c>
      <c r="U37" s="48">
        <f t="shared" si="2"/>
        <v>861</v>
      </c>
      <c r="V37" s="48">
        <f t="shared" si="2"/>
        <v>-263501</v>
      </c>
      <c r="W37" s="48">
        <f t="shared" si="2"/>
        <v>-1396235</v>
      </c>
      <c r="X37" s="48">
        <f>IF(F21=F35,0,X21-X35)</f>
        <v>-1701067</v>
      </c>
      <c r="Y37" s="48">
        <f t="shared" si="2"/>
        <v>304832</v>
      </c>
      <c r="Z37" s="49">
        <f>+IF(X37&lt;&gt;0,+(Y37/X37)*100,0)</f>
        <v>-17.920046653071278</v>
      </c>
      <c r="AA37" s="46">
        <f>+AA21-AA35</f>
        <v>-1701067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-1537332</v>
      </c>
      <c r="D41" s="56">
        <f>SUM(D37:D40)</f>
        <v>0</v>
      </c>
      <c r="E41" s="57">
        <f t="shared" si="3"/>
        <v>-1650000</v>
      </c>
      <c r="F41" s="58">
        <f t="shared" si="3"/>
        <v>-1701067</v>
      </c>
      <c r="G41" s="58">
        <f t="shared" si="3"/>
        <v>-78546</v>
      </c>
      <c r="H41" s="58">
        <f t="shared" si="3"/>
        <v>-90163</v>
      </c>
      <c r="I41" s="58">
        <f t="shared" si="3"/>
        <v>-88084</v>
      </c>
      <c r="J41" s="58">
        <f t="shared" si="3"/>
        <v>-256793</v>
      </c>
      <c r="K41" s="58">
        <f t="shared" si="3"/>
        <v>-252295</v>
      </c>
      <c r="L41" s="58">
        <f t="shared" si="3"/>
        <v>-210017</v>
      </c>
      <c r="M41" s="58">
        <f t="shared" si="3"/>
        <v>-293755</v>
      </c>
      <c r="N41" s="58">
        <f t="shared" si="3"/>
        <v>-756067</v>
      </c>
      <c r="O41" s="58">
        <f t="shared" si="3"/>
        <v>-25387</v>
      </c>
      <c r="P41" s="58">
        <f t="shared" si="3"/>
        <v>0</v>
      </c>
      <c r="Q41" s="58">
        <f t="shared" si="3"/>
        <v>-94487</v>
      </c>
      <c r="R41" s="58">
        <f t="shared" si="3"/>
        <v>-119874</v>
      </c>
      <c r="S41" s="58">
        <f t="shared" si="3"/>
        <v>-101391</v>
      </c>
      <c r="T41" s="58">
        <f t="shared" si="3"/>
        <v>-162971</v>
      </c>
      <c r="U41" s="58">
        <f t="shared" si="3"/>
        <v>861</v>
      </c>
      <c r="V41" s="58">
        <f t="shared" si="3"/>
        <v>-263501</v>
      </c>
      <c r="W41" s="58">
        <f t="shared" si="3"/>
        <v>-1396235</v>
      </c>
      <c r="X41" s="58">
        <f t="shared" si="3"/>
        <v>-1701067</v>
      </c>
      <c r="Y41" s="58">
        <f t="shared" si="3"/>
        <v>304832</v>
      </c>
      <c r="Z41" s="59">
        <f>+IF(X41&lt;&gt;0,+(Y41/X41)*100,0)</f>
        <v>-17.920046653071278</v>
      </c>
      <c r="AA41" s="56">
        <f>SUM(AA37:AA40)</f>
        <v>-1701067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-1537332</v>
      </c>
      <c r="D43" s="64">
        <f>+D41-D42</f>
        <v>0</v>
      </c>
      <c r="E43" s="65">
        <f t="shared" si="4"/>
        <v>-1650000</v>
      </c>
      <c r="F43" s="66">
        <f t="shared" si="4"/>
        <v>-1701067</v>
      </c>
      <c r="G43" s="66">
        <f t="shared" si="4"/>
        <v>-78546</v>
      </c>
      <c r="H43" s="66">
        <f t="shared" si="4"/>
        <v>-90163</v>
      </c>
      <c r="I43" s="66">
        <f t="shared" si="4"/>
        <v>-88084</v>
      </c>
      <c r="J43" s="66">
        <f t="shared" si="4"/>
        <v>-256793</v>
      </c>
      <c r="K43" s="66">
        <f t="shared" si="4"/>
        <v>-252295</v>
      </c>
      <c r="L43" s="66">
        <f t="shared" si="4"/>
        <v>-210017</v>
      </c>
      <c r="M43" s="66">
        <f t="shared" si="4"/>
        <v>-293755</v>
      </c>
      <c r="N43" s="66">
        <f t="shared" si="4"/>
        <v>-756067</v>
      </c>
      <c r="O43" s="66">
        <f t="shared" si="4"/>
        <v>-25387</v>
      </c>
      <c r="P43" s="66">
        <f t="shared" si="4"/>
        <v>0</v>
      </c>
      <c r="Q43" s="66">
        <f t="shared" si="4"/>
        <v>-94487</v>
      </c>
      <c r="R43" s="66">
        <f t="shared" si="4"/>
        <v>-119874</v>
      </c>
      <c r="S43" s="66">
        <f t="shared" si="4"/>
        <v>-101391</v>
      </c>
      <c r="T43" s="66">
        <f t="shared" si="4"/>
        <v>-162971</v>
      </c>
      <c r="U43" s="66">
        <f t="shared" si="4"/>
        <v>861</v>
      </c>
      <c r="V43" s="66">
        <f t="shared" si="4"/>
        <v>-263501</v>
      </c>
      <c r="W43" s="66">
        <f t="shared" si="4"/>
        <v>-1396235</v>
      </c>
      <c r="X43" s="66">
        <f t="shared" si="4"/>
        <v>-1701067</v>
      </c>
      <c r="Y43" s="66">
        <f t="shared" si="4"/>
        <v>304832</v>
      </c>
      <c r="Z43" s="67">
        <f>+IF(X43&lt;&gt;0,+(Y43/X43)*100,0)</f>
        <v>-17.920046653071278</v>
      </c>
      <c r="AA43" s="64">
        <f>+AA41-AA42</f>
        <v>-1701067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-1537332</v>
      </c>
      <c r="D45" s="56">
        <f>SUM(D43:D44)</f>
        <v>0</v>
      </c>
      <c r="E45" s="57">
        <f t="shared" si="5"/>
        <v>-1650000</v>
      </c>
      <c r="F45" s="58">
        <f t="shared" si="5"/>
        <v>-1701067</v>
      </c>
      <c r="G45" s="58">
        <f t="shared" si="5"/>
        <v>-78546</v>
      </c>
      <c r="H45" s="58">
        <f t="shared" si="5"/>
        <v>-90163</v>
      </c>
      <c r="I45" s="58">
        <f t="shared" si="5"/>
        <v>-88084</v>
      </c>
      <c r="J45" s="58">
        <f t="shared" si="5"/>
        <v>-256793</v>
      </c>
      <c r="K45" s="58">
        <f t="shared" si="5"/>
        <v>-252295</v>
      </c>
      <c r="L45" s="58">
        <f t="shared" si="5"/>
        <v>-210017</v>
      </c>
      <c r="M45" s="58">
        <f t="shared" si="5"/>
        <v>-293755</v>
      </c>
      <c r="N45" s="58">
        <f t="shared" si="5"/>
        <v>-756067</v>
      </c>
      <c r="O45" s="58">
        <f t="shared" si="5"/>
        <v>-25387</v>
      </c>
      <c r="P45" s="58">
        <f t="shared" si="5"/>
        <v>0</v>
      </c>
      <c r="Q45" s="58">
        <f t="shared" si="5"/>
        <v>-94487</v>
      </c>
      <c r="R45" s="58">
        <f t="shared" si="5"/>
        <v>-119874</v>
      </c>
      <c r="S45" s="58">
        <f t="shared" si="5"/>
        <v>-101391</v>
      </c>
      <c r="T45" s="58">
        <f t="shared" si="5"/>
        <v>-162971</v>
      </c>
      <c r="U45" s="58">
        <f t="shared" si="5"/>
        <v>861</v>
      </c>
      <c r="V45" s="58">
        <f t="shared" si="5"/>
        <v>-263501</v>
      </c>
      <c r="W45" s="58">
        <f t="shared" si="5"/>
        <v>-1396235</v>
      </c>
      <c r="X45" s="58">
        <f t="shared" si="5"/>
        <v>-1701067</v>
      </c>
      <c r="Y45" s="58">
        <f t="shared" si="5"/>
        <v>304832</v>
      </c>
      <c r="Z45" s="59">
        <f>+IF(X45&lt;&gt;0,+(Y45/X45)*100,0)</f>
        <v>-17.920046653071278</v>
      </c>
      <c r="AA45" s="56">
        <f>SUM(AA43:AA44)</f>
        <v>-1701067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-1537332</v>
      </c>
      <c r="D47" s="71">
        <f>SUM(D45:D46)</f>
        <v>0</v>
      </c>
      <c r="E47" s="72">
        <f t="shared" si="6"/>
        <v>-1650000</v>
      </c>
      <c r="F47" s="73">
        <f t="shared" si="6"/>
        <v>-1701067</v>
      </c>
      <c r="G47" s="73">
        <f t="shared" si="6"/>
        <v>-78546</v>
      </c>
      <c r="H47" s="74">
        <f t="shared" si="6"/>
        <v>-90163</v>
      </c>
      <c r="I47" s="74">
        <f t="shared" si="6"/>
        <v>-88084</v>
      </c>
      <c r="J47" s="74">
        <f t="shared" si="6"/>
        <v>-256793</v>
      </c>
      <c r="K47" s="74">
        <f t="shared" si="6"/>
        <v>-252295</v>
      </c>
      <c r="L47" s="74">
        <f t="shared" si="6"/>
        <v>-210017</v>
      </c>
      <c r="M47" s="73">
        <f t="shared" si="6"/>
        <v>-293755</v>
      </c>
      <c r="N47" s="73">
        <f t="shared" si="6"/>
        <v>-756067</v>
      </c>
      <c r="O47" s="74">
        <f t="shared" si="6"/>
        <v>-25387</v>
      </c>
      <c r="P47" s="74">
        <f t="shared" si="6"/>
        <v>0</v>
      </c>
      <c r="Q47" s="74">
        <f t="shared" si="6"/>
        <v>-94487</v>
      </c>
      <c r="R47" s="74">
        <f t="shared" si="6"/>
        <v>-119874</v>
      </c>
      <c r="S47" s="74">
        <f t="shared" si="6"/>
        <v>-101391</v>
      </c>
      <c r="T47" s="73">
        <f t="shared" si="6"/>
        <v>-162971</v>
      </c>
      <c r="U47" s="73">
        <f t="shared" si="6"/>
        <v>861</v>
      </c>
      <c r="V47" s="74">
        <f t="shared" si="6"/>
        <v>-263501</v>
      </c>
      <c r="W47" s="74">
        <f t="shared" si="6"/>
        <v>-1396235</v>
      </c>
      <c r="X47" s="74">
        <f t="shared" si="6"/>
        <v>-1701067</v>
      </c>
      <c r="Y47" s="74">
        <f t="shared" si="6"/>
        <v>304832</v>
      </c>
      <c r="Z47" s="75">
        <f>+IF(X47&lt;&gt;0,+(Y47/X47)*100,0)</f>
        <v>-17.920046653071278</v>
      </c>
      <c r="AA47" s="76">
        <f>SUM(AA45:AA46)</f>
        <v>-1701067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1580623520</v>
      </c>
      <c r="D6" s="6"/>
      <c r="E6" s="7">
        <v>1789993900</v>
      </c>
      <c r="F6" s="8">
        <v>1733178304</v>
      </c>
      <c r="G6" s="8">
        <v>186843288</v>
      </c>
      <c r="H6" s="8">
        <v>164444703</v>
      </c>
      <c r="I6" s="8">
        <v>177068567</v>
      </c>
      <c r="J6" s="8">
        <v>528356558</v>
      </c>
      <c r="K6" s="8">
        <v>78797383</v>
      </c>
      <c r="L6" s="8">
        <v>69238595</v>
      </c>
      <c r="M6" s="8">
        <v>154203749</v>
      </c>
      <c r="N6" s="8">
        <v>302239727</v>
      </c>
      <c r="O6" s="8">
        <v>90193600</v>
      </c>
      <c r="P6" s="8">
        <v>213625819</v>
      </c>
      <c r="Q6" s="8">
        <v>82626781</v>
      </c>
      <c r="R6" s="8">
        <v>386446200</v>
      </c>
      <c r="S6" s="8">
        <v>118035850</v>
      </c>
      <c r="T6" s="8">
        <v>96571199</v>
      </c>
      <c r="U6" s="8">
        <v>128697340</v>
      </c>
      <c r="V6" s="8">
        <v>343304389</v>
      </c>
      <c r="W6" s="8">
        <v>1560346874</v>
      </c>
      <c r="X6" s="8">
        <v>1733178304</v>
      </c>
      <c r="Y6" s="8">
        <v>-172831430</v>
      </c>
      <c r="Z6" s="2">
        <v>-9.971935928410975</v>
      </c>
      <c r="AA6" s="6">
        <v>1733178304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456665</v>
      </c>
      <c r="D15" s="6"/>
      <c r="E15" s="7">
        <v>1100000</v>
      </c>
      <c r="F15" s="8">
        <v>1100001</v>
      </c>
      <c r="G15" s="8">
        <v>10937</v>
      </c>
      <c r="H15" s="8">
        <v>37307</v>
      </c>
      <c r="I15" s="8">
        <v>31172</v>
      </c>
      <c r="J15" s="8">
        <v>79416</v>
      </c>
      <c r="K15" s="8">
        <v>100770</v>
      </c>
      <c r="L15" s="8">
        <v>63995</v>
      </c>
      <c r="M15" s="8">
        <v>26047</v>
      </c>
      <c r="N15" s="8">
        <v>190812</v>
      </c>
      <c r="O15" s="8"/>
      <c r="P15" s="8"/>
      <c r="Q15" s="8"/>
      <c r="R15" s="8"/>
      <c r="S15" s="8">
        <v>252149</v>
      </c>
      <c r="T15" s="8">
        <v>23976</v>
      </c>
      <c r="U15" s="8">
        <v>68186</v>
      </c>
      <c r="V15" s="8">
        <v>344311</v>
      </c>
      <c r="W15" s="8">
        <v>614539</v>
      </c>
      <c r="X15" s="8">
        <v>1100001</v>
      </c>
      <c r="Y15" s="8">
        <v>-485462</v>
      </c>
      <c r="Z15" s="2">
        <v>-44.132868970119112</v>
      </c>
      <c r="AA15" s="6">
        <v>1100001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9249740</v>
      </c>
      <c r="D18" s="6"/>
      <c r="E18" s="7">
        <v>8322400</v>
      </c>
      <c r="F18" s="8">
        <v>8882400</v>
      </c>
      <c r="G18" s="8">
        <v>3467680</v>
      </c>
      <c r="H18" s="8"/>
      <c r="I18" s="8"/>
      <c r="J18" s="8">
        <v>3467680</v>
      </c>
      <c r="K18" s="8"/>
      <c r="L18" s="8"/>
      <c r="M18" s="8">
        <v>2412313</v>
      </c>
      <c r="N18" s="8">
        <v>2412313</v>
      </c>
      <c r="O18" s="8"/>
      <c r="P18" s="8"/>
      <c r="Q18" s="8">
        <v>2442487</v>
      </c>
      <c r="R18" s="8">
        <v>2442487</v>
      </c>
      <c r="S18" s="8"/>
      <c r="T18" s="8"/>
      <c r="U18" s="8"/>
      <c r="V18" s="8"/>
      <c r="W18" s="8">
        <v>8322480</v>
      </c>
      <c r="X18" s="8">
        <v>8882400</v>
      </c>
      <c r="Y18" s="8">
        <v>-559920</v>
      </c>
      <c r="Z18" s="2">
        <v>-6.3037017022426367</v>
      </c>
      <c r="AA18" s="6">
        <v>8882400</v>
      </c>
    </row>
    <row r="19" spans="1:27" ht="13.5" x14ac:dyDescent="0.25">
      <c r="A19" s="23" t="s">
        <v>46</v>
      </c>
      <c r="B19" s="29" t="s">
        <v>32</v>
      </c>
      <c r="C19" s="6">
        <v>3228691</v>
      </c>
      <c r="D19" s="6"/>
      <c r="E19" s="7">
        <v>620500</v>
      </c>
      <c r="F19" s="26">
        <v>622499</v>
      </c>
      <c r="G19" s="26">
        <v>2281</v>
      </c>
      <c r="H19" s="26">
        <v>4402</v>
      </c>
      <c r="I19" s="26">
        <v>2307</v>
      </c>
      <c r="J19" s="26">
        <v>8990</v>
      </c>
      <c r="K19" s="26"/>
      <c r="L19" s="26">
        <v>6920</v>
      </c>
      <c r="M19" s="26">
        <v>12537</v>
      </c>
      <c r="N19" s="26">
        <v>19457</v>
      </c>
      <c r="O19" s="26">
        <v>497</v>
      </c>
      <c r="P19" s="26">
        <v>2854</v>
      </c>
      <c r="Q19" s="26"/>
      <c r="R19" s="26">
        <v>3351</v>
      </c>
      <c r="S19" s="26">
        <v>25</v>
      </c>
      <c r="T19" s="26">
        <v>93</v>
      </c>
      <c r="U19" s="26">
        <v>5708</v>
      </c>
      <c r="V19" s="26">
        <v>5826</v>
      </c>
      <c r="W19" s="26">
        <v>37624</v>
      </c>
      <c r="X19" s="26">
        <v>622499</v>
      </c>
      <c r="Y19" s="26">
        <v>-584875</v>
      </c>
      <c r="Z19" s="27">
        <v>-93.955974226464619</v>
      </c>
      <c r="AA19" s="28">
        <v>622499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2823700</v>
      </c>
      <c r="F20" s="8">
        <v>2504500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2504500</v>
      </c>
      <c r="Y20" s="8">
        <v>-2504500</v>
      </c>
      <c r="Z20" s="2">
        <v>-100</v>
      </c>
      <c r="AA20" s="6">
        <v>2504500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1593558616</v>
      </c>
      <c r="D21" s="33">
        <f t="shared" si="0"/>
        <v>0</v>
      </c>
      <c r="E21" s="34">
        <f t="shared" si="0"/>
        <v>1802860500</v>
      </c>
      <c r="F21" s="35">
        <f t="shared" si="0"/>
        <v>1746287704</v>
      </c>
      <c r="G21" s="35">
        <f t="shared" si="0"/>
        <v>190324186</v>
      </c>
      <c r="H21" s="35">
        <f t="shared" si="0"/>
        <v>164486412</v>
      </c>
      <c r="I21" s="35">
        <f t="shared" si="0"/>
        <v>177102046</v>
      </c>
      <c r="J21" s="35">
        <f t="shared" si="0"/>
        <v>531912644</v>
      </c>
      <c r="K21" s="35">
        <f t="shared" si="0"/>
        <v>78898153</v>
      </c>
      <c r="L21" s="35">
        <f t="shared" si="0"/>
        <v>69309510</v>
      </c>
      <c r="M21" s="35">
        <f t="shared" si="0"/>
        <v>156654646</v>
      </c>
      <c r="N21" s="35">
        <f t="shared" si="0"/>
        <v>304862309</v>
      </c>
      <c r="O21" s="35">
        <f t="shared" si="0"/>
        <v>90194097</v>
      </c>
      <c r="P21" s="35">
        <f t="shared" si="0"/>
        <v>213628673</v>
      </c>
      <c r="Q21" s="35">
        <f t="shared" si="0"/>
        <v>85069268</v>
      </c>
      <c r="R21" s="35">
        <f t="shared" si="0"/>
        <v>388892038</v>
      </c>
      <c r="S21" s="35">
        <f t="shared" si="0"/>
        <v>118288024</v>
      </c>
      <c r="T21" s="35">
        <f t="shared" si="0"/>
        <v>96595268</v>
      </c>
      <c r="U21" s="35">
        <f t="shared" si="0"/>
        <v>128771234</v>
      </c>
      <c r="V21" s="35">
        <f t="shared" si="0"/>
        <v>343654526</v>
      </c>
      <c r="W21" s="35">
        <f t="shared" si="0"/>
        <v>1569321517</v>
      </c>
      <c r="X21" s="35">
        <f t="shared" si="0"/>
        <v>1746287704</v>
      </c>
      <c r="Y21" s="35">
        <f t="shared" si="0"/>
        <v>-176966187</v>
      </c>
      <c r="Z21" s="36">
        <f>+IF(X21&lt;&gt;0,+(Y21/X21)*100,0)</f>
        <v>-10.133850601744832</v>
      </c>
      <c r="AA21" s="33">
        <f>SUM(AA5:AA20)</f>
        <v>1746287704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79039963</v>
      </c>
      <c r="D24" s="6"/>
      <c r="E24" s="7">
        <v>88410300</v>
      </c>
      <c r="F24" s="8">
        <v>85756211</v>
      </c>
      <c r="G24" s="8">
        <v>6147095</v>
      </c>
      <c r="H24" s="8">
        <v>5974576</v>
      </c>
      <c r="I24" s="8">
        <v>6258686</v>
      </c>
      <c r="J24" s="8">
        <v>18380357</v>
      </c>
      <c r="K24" s="8">
        <v>7167101</v>
      </c>
      <c r="L24" s="8">
        <v>6448548</v>
      </c>
      <c r="M24" s="8">
        <v>7171453</v>
      </c>
      <c r="N24" s="8">
        <v>20787102</v>
      </c>
      <c r="O24" s="8">
        <v>6704613</v>
      </c>
      <c r="P24" s="8">
        <v>7227896</v>
      </c>
      <c r="Q24" s="8">
        <v>6628477</v>
      </c>
      <c r="R24" s="8">
        <v>20560986</v>
      </c>
      <c r="S24" s="8">
        <v>6560136</v>
      </c>
      <c r="T24" s="8">
        <v>6444105</v>
      </c>
      <c r="U24" s="8">
        <v>7090619</v>
      </c>
      <c r="V24" s="8">
        <v>20094860</v>
      </c>
      <c r="W24" s="8">
        <v>79823305</v>
      </c>
      <c r="X24" s="8">
        <v>85756211</v>
      </c>
      <c r="Y24" s="8">
        <v>-5932906</v>
      </c>
      <c r="Z24" s="2">
        <v>-6.9183397106945401</v>
      </c>
      <c r="AA24" s="6">
        <v>85756211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12418625</v>
      </c>
      <c r="D26" s="6"/>
      <c r="E26" s="7">
        <v>46438400</v>
      </c>
      <c r="F26" s="8">
        <v>43152601</v>
      </c>
      <c r="G26" s="8">
        <v>3869900</v>
      </c>
      <c r="H26" s="8">
        <v>3869900</v>
      </c>
      <c r="I26" s="8">
        <v>3869900</v>
      </c>
      <c r="J26" s="8">
        <v>11609700</v>
      </c>
      <c r="K26" s="8">
        <v>3962427</v>
      </c>
      <c r="L26" s="8">
        <v>3869900</v>
      </c>
      <c r="M26" s="8">
        <v>3869900</v>
      </c>
      <c r="N26" s="8">
        <v>11702227</v>
      </c>
      <c r="O26" s="8"/>
      <c r="P26" s="8"/>
      <c r="Q26" s="8">
        <v>11609700</v>
      </c>
      <c r="R26" s="8">
        <v>11609700</v>
      </c>
      <c r="S26" s="8">
        <v>3869900</v>
      </c>
      <c r="T26" s="8">
        <v>3869900</v>
      </c>
      <c r="U26" s="8">
        <v>4141311</v>
      </c>
      <c r="V26" s="8">
        <v>11881111</v>
      </c>
      <c r="W26" s="8">
        <v>46802738</v>
      </c>
      <c r="X26" s="8">
        <v>43152601</v>
      </c>
      <c r="Y26" s="8">
        <v>3650137</v>
      </c>
      <c r="Z26" s="2">
        <v>8.458672050845788</v>
      </c>
      <c r="AA26" s="6">
        <v>43152601</v>
      </c>
    </row>
    <row r="27" spans="1:27" ht="13.5" x14ac:dyDescent="0.25">
      <c r="A27" s="25" t="s">
        <v>53</v>
      </c>
      <c r="B27" s="24" t="s">
        <v>32</v>
      </c>
      <c r="C27" s="6">
        <v>25215075</v>
      </c>
      <c r="D27" s="6"/>
      <c r="E27" s="7">
        <v>33922800</v>
      </c>
      <c r="F27" s="8">
        <v>29611309</v>
      </c>
      <c r="G27" s="8">
        <v>2146474</v>
      </c>
      <c r="H27" s="8">
        <v>2146528</v>
      </c>
      <c r="I27" s="8">
        <v>2077267</v>
      </c>
      <c r="J27" s="8">
        <v>6370269</v>
      </c>
      <c r="K27" s="8">
        <v>2147006</v>
      </c>
      <c r="L27" s="8">
        <v>2076672</v>
      </c>
      <c r="M27" s="8">
        <v>2147125</v>
      </c>
      <c r="N27" s="8">
        <v>6370803</v>
      </c>
      <c r="O27" s="8">
        <v>2153735</v>
      </c>
      <c r="P27" s="8">
        <v>1939920</v>
      </c>
      <c r="Q27" s="8">
        <v>2148406</v>
      </c>
      <c r="R27" s="8">
        <v>6242061</v>
      </c>
      <c r="S27" s="8">
        <v>2078993</v>
      </c>
      <c r="T27" s="8">
        <v>2148367</v>
      </c>
      <c r="U27" s="8">
        <v>2078674</v>
      </c>
      <c r="V27" s="8">
        <v>6306034</v>
      </c>
      <c r="W27" s="8">
        <v>25289167</v>
      </c>
      <c r="X27" s="8">
        <v>29611309</v>
      </c>
      <c r="Y27" s="8">
        <v>-4322142</v>
      </c>
      <c r="Z27" s="2">
        <v>-14.596254424280938</v>
      </c>
      <c r="AA27" s="6">
        <v>29611309</v>
      </c>
    </row>
    <row r="28" spans="1:27" ht="13.5" x14ac:dyDescent="0.25">
      <c r="A28" s="25" t="s">
        <v>54</v>
      </c>
      <c r="B28" s="24" t="s">
        <v>32</v>
      </c>
      <c r="C28" s="6">
        <v>20656792</v>
      </c>
      <c r="D28" s="6"/>
      <c r="E28" s="7">
        <v>21984600</v>
      </c>
      <c r="F28" s="8">
        <v>21346003</v>
      </c>
      <c r="G28" s="8">
        <v>1701459</v>
      </c>
      <c r="H28" s="8">
        <v>1752483</v>
      </c>
      <c r="I28" s="8">
        <v>1747507</v>
      </c>
      <c r="J28" s="8">
        <v>5201449</v>
      </c>
      <c r="K28" s="8">
        <v>1744578</v>
      </c>
      <c r="L28" s="8">
        <v>1688302</v>
      </c>
      <c r="M28" s="8">
        <v>1719100</v>
      </c>
      <c r="N28" s="8">
        <v>5151980</v>
      </c>
      <c r="O28" s="8">
        <v>1735175</v>
      </c>
      <c r="P28" s="8">
        <v>1462643</v>
      </c>
      <c r="Q28" s="8">
        <v>1619355</v>
      </c>
      <c r="R28" s="8">
        <v>4817173</v>
      </c>
      <c r="S28" s="8">
        <v>1567118</v>
      </c>
      <c r="T28" s="8">
        <v>1650812</v>
      </c>
      <c r="U28" s="8">
        <v>1763036</v>
      </c>
      <c r="V28" s="8">
        <v>4980966</v>
      </c>
      <c r="W28" s="8">
        <v>20151568</v>
      </c>
      <c r="X28" s="8">
        <v>21346003</v>
      </c>
      <c r="Y28" s="8">
        <v>-1194435</v>
      </c>
      <c r="Z28" s="2">
        <v>-5.5955908935269996</v>
      </c>
      <c r="AA28" s="6">
        <v>21346003</v>
      </c>
    </row>
    <row r="29" spans="1:27" ht="13.5" x14ac:dyDescent="0.25">
      <c r="A29" s="25" t="s">
        <v>55</v>
      </c>
      <c r="B29" s="24" t="s">
        <v>32</v>
      </c>
      <c r="C29" s="6">
        <v>1072631235</v>
      </c>
      <c r="D29" s="6"/>
      <c r="E29" s="7">
        <v>1242092300</v>
      </c>
      <c r="F29" s="8">
        <v>1219001999</v>
      </c>
      <c r="G29" s="8">
        <v>130773415</v>
      </c>
      <c r="H29" s="8">
        <v>133824213</v>
      </c>
      <c r="I29" s="8">
        <v>80832730</v>
      </c>
      <c r="J29" s="8">
        <v>345430358</v>
      </c>
      <c r="K29" s="8">
        <v>80166660</v>
      </c>
      <c r="L29" s="8">
        <v>81182750</v>
      </c>
      <c r="M29" s="8">
        <v>83904100</v>
      </c>
      <c r="N29" s="8">
        <v>245253510</v>
      </c>
      <c r="O29" s="8">
        <v>88259804</v>
      </c>
      <c r="P29" s="8">
        <v>81981004</v>
      </c>
      <c r="Q29" s="8">
        <v>86476758</v>
      </c>
      <c r="R29" s="8">
        <v>256717566</v>
      </c>
      <c r="S29" s="8">
        <v>80008027</v>
      </c>
      <c r="T29" s="8">
        <v>91021157</v>
      </c>
      <c r="U29" s="8">
        <v>130174437</v>
      </c>
      <c r="V29" s="8">
        <v>301203621</v>
      </c>
      <c r="W29" s="8">
        <v>1148605055</v>
      </c>
      <c r="X29" s="8">
        <v>1219001999</v>
      </c>
      <c r="Y29" s="8">
        <v>-70396944</v>
      </c>
      <c r="Z29" s="2">
        <v>-5.7749654272716251</v>
      </c>
      <c r="AA29" s="6">
        <v>1219001999</v>
      </c>
    </row>
    <row r="30" spans="1:27" ht="13.5" x14ac:dyDescent="0.25">
      <c r="A30" s="25" t="s">
        <v>56</v>
      </c>
      <c r="B30" s="24" t="s">
        <v>32</v>
      </c>
      <c r="C30" s="6">
        <v>16854954</v>
      </c>
      <c r="D30" s="6"/>
      <c r="E30" s="7">
        <v>26923400</v>
      </c>
      <c r="F30" s="8">
        <v>28756197</v>
      </c>
      <c r="G30" s="8">
        <v>399244</v>
      </c>
      <c r="H30" s="8">
        <v>1072156</v>
      </c>
      <c r="I30" s="8">
        <v>2120496</v>
      </c>
      <c r="J30" s="8">
        <v>3591896</v>
      </c>
      <c r="K30" s="8">
        <v>2181017</v>
      </c>
      <c r="L30" s="8">
        <v>2003270</v>
      </c>
      <c r="M30" s="8">
        <v>2145705</v>
      </c>
      <c r="N30" s="8">
        <v>6329992</v>
      </c>
      <c r="O30" s="8">
        <v>565584</v>
      </c>
      <c r="P30" s="8">
        <v>2850618</v>
      </c>
      <c r="Q30" s="8">
        <v>1369522</v>
      </c>
      <c r="R30" s="8">
        <v>4785724</v>
      </c>
      <c r="S30" s="8">
        <v>708305</v>
      </c>
      <c r="T30" s="8">
        <v>3177930</v>
      </c>
      <c r="U30" s="8">
        <v>7313823</v>
      </c>
      <c r="V30" s="8">
        <v>11200058</v>
      </c>
      <c r="W30" s="8">
        <v>25907670</v>
      </c>
      <c r="X30" s="8">
        <v>28756197</v>
      </c>
      <c r="Y30" s="8">
        <v>-2848527</v>
      </c>
      <c r="Z30" s="2">
        <v>-9.9057848296142925</v>
      </c>
      <c r="AA30" s="6">
        <v>28756197</v>
      </c>
    </row>
    <row r="31" spans="1:27" ht="13.5" x14ac:dyDescent="0.25">
      <c r="A31" s="25" t="s">
        <v>57</v>
      </c>
      <c r="B31" s="24" t="s">
        <v>32</v>
      </c>
      <c r="C31" s="6">
        <v>28379635</v>
      </c>
      <c r="D31" s="6"/>
      <c r="E31" s="7">
        <v>38804700</v>
      </c>
      <c r="F31" s="8">
        <v>38569101</v>
      </c>
      <c r="G31" s="8">
        <v>33004</v>
      </c>
      <c r="H31" s="8">
        <v>640715</v>
      </c>
      <c r="I31" s="8">
        <v>1800411</v>
      </c>
      <c r="J31" s="8">
        <v>2474130</v>
      </c>
      <c r="K31" s="8">
        <v>3281115</v>
      </c>
      <c r="L31" s="8">
        <v>2777308</v>
      </c>
      <c r="M31" s="8">
        <v>2061729</v>
      </c>
      <c r="N31" s="8">
        <v>8120152</v>
      </c>
      <c r="O31" s="8">
        <v>2568959</v>
      </c>
      <c r="P31" s="8">
        <v>1147290</v>
      </c>
      <c r="Q31" s="8">
        <v>2488372</v>
      </c>
      <c r="R31" s="8">
        <v>6204621</v>
      </c>
      <c r="S31" s="8">
        <v>1542153</v>
      </c>
      <c r="T31" s="8">
        <v>2878480</v>
      </c>
      <c r="U31" s="8">
        <v>4125924</v>
      </c>
      <c r="V31" s="8">
        <v>8546557</v>
      </c>
      <c r="W31" s="8">
        <v>25345460</v>
      </c>
      <c r="X31" s="8">
        <v>38569101</v>
      </c>
      <c r="Y31" s="8">
        <v>-13223641</v>
      </c>
      <c r="Z31" s="2">
        <v>-34.285582648141059</v>
      </c>
      <c r="AA31" s="6">
        <v>38569101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26675251</v>
      </c>
      <c r="D33" s="6"/>
      <c r="E33" s="7">
        <v>26340600</v>
      </c>
      <c r="F33" s="8">
        <v>25085701</v>
      </c>
      <c r="G33" s="8">
        <v>2422848</v>
      </c>
      <c r="H33" s="8">
        <v>1850067</v>
      </c>
      <c r="I33" s="8">
        <v>2921271</v>
      </c>
      <c r="J33" s="8">
        <v>7194186</v>
      </c>
      <c r="K33" s="8">
        <v>2200157</v>
      </c>
      <c r="L33" s="8">
        <v>1728939</v>
      </c>
      <c r="M33" s="8">
        <v>4754058</v>
      </c>
      <c r="N33" s="8">
        <v>8683154</v>
      </c>
      <c r="O33" s="8">
        <v>947818</v>
      </c>
      <c r="P33" s="8">
        <v>3305379</v>
      </c>
      <c r="Q33" s="8">
        <v>2126248</v>
      </c>
      <c r="R33" s="8">
        <v>6379445</v>
      </c>
      <c r="S33" s="8">
        <v>2007131</v>
      </c>
      <c r="T33" s="8">
        <v>1796457</v>
      </c>
      <c r="U33" s="8">
        <v>2066718</v>
      </c>
      <c r="V33" s="8">
        <v>5870306</v>
      </c>
      <c r="W33" s="8">
        <v>28127091</v>
      </c>
      <c r="X33" s="8">
        <v>25085701</v>
      </c>
      <c r="Y33" s="8">
        <v>3041390</v>
      </c>
      <c r="Z33" s="2">
        <v>12.123998448359087</v>
      </c>
      <c r="AA33" s="6">
        <v>25085701</v>
      </c>
    </row>
    <row r="34" spans="1:27" ht="13.5" x14ac:dyDescent="0.25">
      <c r="A34" s="23" t="s">
        <v>59</v>
      </c>
      <c r="B34" s="29" t="s">
        <v>32</v>
      </c>
      <c r="C34" s="6">
        <v>124430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1281995960</v>
      </c>
      <c r="D35" s="33">
        <f>SUM(D24:D34)</f>
        <v>0</v>
      </c>
      <c r="E35" s="34">
        <f t="shared" si="1"/>
        <v>1524917100</v>
      </c>
      <c r="F35" s="35">
        <f t="shared" si="1"/>
        <v>1491279122</v>
      </c>
      <c r="G35" s="35">
        <f t="shared" si="1"/>
        <v>147493439</v>
      </c>
      <c r="H35" s="35">
        <f t="shared" si="1"/>
        <v>151130638</v>
      </c>
      <c r="I35" s="35">
        <f t="shared" si="1"/>
        <v>101628268</v>
      </c>
      <c r="J35" s="35">
        <f t="shared" si="1"/>
        <v>400252345</v>
      </c>
      <c r="K35" s="35">
        <f t="shared" si="1"/>
        <v>102850061</v>
      </c>
      <c r="L35" s="35">
        <f t="shared" si="1"/>
        <v>101775689</v>
      </c>
      <c r="M35" s="35">
        <f t="shared" si="1"/>
        <v>107773170</v>
      </c>
      <c r="N35" s="35">
        <f t="shared" si="1"/>
        <v>312398920</v>
      </c>
      <c r="O35" s="35">
        <f t="shared" si="1"/>
        <v>102935688</v>
      </c>
      <c r="P35" s="35">
        <f t="shared" si="1"/>
        <v>99914750</v>
      </c>
      <c r="Q35" s="35">
        <f t="shared" si="1"/>
        <v>114466838</v>
      </c>
      <c r="R35" s="35">
        <f t="shared" si="1"/>
        <v>317317276</v>
      </c>
      <c r="S35" s="35">
        <f t="shared" si="1"/>
        <v>98341763</v>
      </c>
      <c r="T35" s="35">
        <f t="shared" si="1"/>
        <v>112987208</v>
      </c>
      <c r="U35" s="35">
        <f t="shared" si="1"/>
        <v>158754542</v>
      </c>
      <c r="V35" s="35">
        <f t="shared" si="1"/>
        <v>370083513</v>
      </c>
      <c r="W35" s="35">
        <f t="shared" si="1"/>
        <v>1400052054</v>
      </c>
      <c r="X35" s="35">
        <f t="shared" si="1"/>
        <v>1491279122</v>
      </c>
      <c r="Y35" s="35">
        <f t="shared" si="1"/>
        <v>-91227068</v>
      </c>
      <c r="Z35" s="36">
        <f>+IF(X35&lt;&gt;0,+(Y35/X35)*100,0)</f>
        <v>-6.1173704274524132</v>
      </c>
      <c r="AA35" s="33">
        <f>SUM(AA24:AA34)</f>
        <v>1491279122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311562656</v>
      </c>
      <c r="D37" s="46">
        <f>+D21-D35</f>
        <v>0</v>
      </c>
      <c r="E37" s="47">
        <f t="shared" si="2"/>
        <v>277943400</v>
      </c>
      <c r="F37" s="48">
        <f t="shared" si="2"/>
        <v>255008582</v>
      </c>
      <c r="G37" s="48">
        <f t="shared" si="2"/>
        <v>42830747</v>
      </c>
      <c r="H37" s="48">
        <f t="shared" si="2"/>
        <v>13355774</v>
      </c>
      <c r="I37" s="48">
        <f t="shared" si="2"/>
        <v>75473778</v>
      </c>
      <c r="J37" s="48">
        <f t="shared" si="2"/>
        <v>131660299</v>
      </c>
      <c r="K37" s="48">
        <f t="shared" si="2"/>
        <v>-23951908</v>
      </c>
      <c r="L37" s="48">
        <f t="shared" si="2"/>
        <v>-32466179</v>
      </c>
      <c r="M37" s="48">
        <f t="shared" si="2"/>
        <v>48881476</v>
      </c>
      <c r="N37" s="48">
        <f t="shared" si="2"/>
        <v>-7536611</v>
      </c>
      <c r="O37" s="48">
        <f t="shared" si="2"/>
        <v>-12741591</v>
      </c>
      <c r="P37" s="48">
        <f t="shared" si="2"/>
        <v>113713923</v>
      </c>
      <c r="Q37" s="48">
        <f t="shared" si="2"/>
        <v>-29397570</v>
      </c>
      <c r="R37" s="48">
        <f t="shared" si="2"/>
        <v>71574762</v>
      </c>
      <c r="S37" s="48">
        <f t="shared" si="2"/>
        <v>19946261</v>
      </c>
      <c r="T37" s="48">
        <f t="shared" si="2"/>
        <v>-16391940</v>
      </c>
      <c r="U37" s="48">
        <f t="shared" si="2"/>
        <v>-29983308</v>
      </c>
      <c r="V37" s="48">
        <f t="shared" si="2"/>
        <v>-26428987</v>
      </c>
      <c r="W37" s="48">
        <f t="shared" si="2"/>
        <v>169269463</v>
      </c>
      <c r="X37" s="48">
        <f>IF(F21=F35,0,X21-X35)</f>
        <v>255008582</v>
      </c>
      <c r="Y37" s="48">
        <f t="shared" si="2"/>
        <v>-85739119</v>
      </c>
      <c r="Z37" s="49">
        <f>+IF(X37&lt;&gt;0,+(Y37/X37)*100,0)</f>
        <v>-33.622052374692238</v>
      </c>
      <c r="AA37" s="46">
        <f>+AA21-AA35</f>
        <v>255008582</v>
      </c>
    </row>
    <row r="38" spans="1:27" ht="23.1" customHeight="1" x14ac:dyDescent="0.25">
      <c r="A38" s="50" t="s">
        <v>62</v>
      </c>
      <c r="B38" s="29" t="s">
        <v>32</v>
      </c>
      <c r="C38" s="6">
        <v>36853646</v>
      </c>
      <c r="D38" s="6"/>
      <c r="E38" s="7">
        <v>13592200</v>
      </c>
      <c r="F38" s="8">
        <v>13032200</v>
      </c>
      <c r="G38" s="8"/>
      <c r="H38" s="8"/>
      <c r="I38" s="8"/>
      <c r="J38" s="8"/>
      <c r="K38" s="8"/>
      <c r="L38" s="8"/>
      <c r="M38" s="8"/>
      <c r="N38" s="8"/>
      <c r="O38" s="8">
        <v>81500</v>
      </c>
      <c r="P38" s="8"/>
      <c r="Q38" s="8">
        <v>2475597</v>
      </c>
      <c r="R38" s="8">
        <v>2557097</v>
      </c>
      <c r="S38" s="8">
        <v>95932</v>
      </c>
      <c r="T38" s="8"/>
      <c r="U38" s="8"/>
      <c r="V38" s="8">
        <v>95932</v>
      </c>
      <c r="W38" s="8">
        <v>2653029</v>
      </c>
      <c r="X38" s="8">
        <v>13032200</v>
      </c>
      <c r="Y38" s="8">
        <v>-10379171</v>
      </c>
      <c r="Z38" s="2">
        <v>-79.642508555731183</v>
      </c>
      <c r="AA38" s="6">
        <v>13032200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348416302</v>
      </c>
      <c r="D41" s="56">
        <f>SUM(D37:D40)</f>
        <v>0</v>
      </c>
      <c r="E41" s="57">
        <f t="shared" si="3"/>
        <v>291535600</v>
      </c>
      <c r="F41" s="58">
        <f t="shared" si="3"/>
        <v>268040782</v>
      </c>
      <c r="G41" s="58">
        <f t="shared" si="3"/>
        <v>42830747</v>
      </c>
      <c r="H41" s="58">
        <f t="shared" si="3"/>
        <v>13355774</v>
      </c>
      <c r="I41" s="58">
        <f t="shared" si="3"/>
        <v>75473778</v>
      </c>
      <c r="J41" s="58">
        <f t="shared" si="3"/>
        <v>131660299</v>
      </c>
      <c r="K41" s="58">
        <f t="shared" si="3"/>
        <v>-23951908</v>
      </c>
      <c r="L41" s="58">
        <f t="shared" si="3"/>
        <v>-32466179</v>
      </c>
      <c r="M41" s="58">
        <f t="shared" si="3"/>
        <v>48881476</v>
      </c>
      <c r="N41" s="58">
        <f t="shared" si="3"/>
        <v>-7536611</v>
      </c>
      <c r="O41" s="58">
        <f t="shared" si="3"/>
        <v>-12660091</v>
      </c>
      <c r="P41" s="58">
        <f t="shared" si="3"/>
        <v>113713923</v>
      </c>
      <c r="Q41" s="58">
        <f t="shared" si="3"/>
        <v>-26921973</v>
      </c>
      <c r="R41" s="58">
        <f t="shared" si="3"/>
        <v>74131859</v>
      </c>
      <c r="S41" s="58">
        <f t="shared" si="3"/>
        <v>20042193</v>
      </c>
      <c r="T41" s="58">
        <f t="shared" si="3"/>
        <v>-16391940</v>
      </c>
      <c r="U41" s="58">
        <f t="shared" si="3"/>
        <v>-29983308</v>
      </c>
      <c r="V41" s="58">
        <f t="shared" si="3"/>
        <v>-26333055</v>
      </c>
      <c r="W41" s="58">
        <f t="shared" si="3"/>
        <v>171922492</v>
      </c>
      <c r="X41" s="58">
        <f t="shared" si="3"/>
        <v>268040782</v>
      </c>
      <c r="Y41" s="58">
        <f t="shared" si="3"/>
        <v>-96118290</v>
      </c>
      <c r="Z41" s="59">
        <f>+IF(X41&lt;&gt;0,+(Y41/X41)*100,0)</f>
        <v>-35.859576771418311</v>
      </c>
      <c r="AA41" s="56">
        <f>SUM(AA37:AA40)</f>
        <v>268040782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348416302</v>
      </c>
      <c r="D43" s="64">
        <f>+D41-D42</f>
        <v>0</v>
      </c>
      <c r="E43" s="65">
        <f t="shared" si="4"/>
        <v>291535600</v>
      </c>
      <c r="F43" s="66">
        <f t="shared" si="4"/>
        <v>268040782</v>
      </c>
      <c r="G43" s="66">
        <f t="shared" si="4"/>
        <v>42830747</v>
      </c>
      <c r="H43" s="66">
        <f t="shared" si="4"/>
        <v>13355774</v>
      </c>
      <c r="I43" s="66">
        <f t="shared" si="4"/>
        <v>75473778</v>
      </c>
      <c r="J43" s="66">
        <f t="shared" si="4"/>
        <v>131660299</v>
      </c>
      <c r="K43" s="66">
        <f t="shared" si="4"/>
        <v>-23951908</v>
      </c>
      <c r="L43" s="66">
        <f t="shared" si="4"/>
        <v>-32466179</v>
      </c>
      <c r="M43" s="66">
        <f t="shared" si="4"/>
        <v>48881476</v>
      </c>
      <c r="N43" s="66">
        <f t="shared" si="4"/>
        <v>-7536611</v>
      </c>
      <c r="O43" s="66">
        <f t="shared" si="4"/>
        <v>-12660091</v>
      </c>
      <c r="P43" s="66">
        <f t="shared" si="4"/>
        <v>113713923</v>
      </c>
      <c r="Q43" s="66">
        <f t="shared" si="4"/>
        <v>-26921973</v>
      </c>
      <c r="R43" s="66">
        <f t="shared" si="4"/>
        <v>74131859</v>
      </c>
      <c r="S43" s="66">
        <f t="shared" si="4"/>
        <v>20042193</v>
      </c>
      <c r="T43" s="66">
        <f t="shared" si="4"/>
        <v>-16391940</v>
      </c>
      <c r="U43" s="66">
        <f t="shared" si="4"/>
        <v>-29983308</v>
      </c>
      <c r="V43" s="66">
        <f t="shared" si="4"/>
        <v>-26333055</v>
      </c>
      <c r="W43" s="66">
        <f t="shared" si="4"/>
        <v>171922492</v>
      </c>
      <c r="X43" s="66">
        <f t="shared" si="4"/>
        <v>268040782</v>
      </c>
      <c r="Y43" s="66">
        <f t="shared" si="4"/>
        <v>-96118290</v>
      </c>
      <c r="Z43" s="67">
        <f>+IF(X43&lt;&gt;0,+(Y43/X43)*100,0)</f>
        <v>-35.859576771418311</v>
      </c>
      <c r="AA43" s="64">
        <f>+AA41-AA42</f>
        <v>268040782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348416302</v>
      </c>
      <c r="D45" s="56">
        <f>SUM(D43:D44)</f>
        <v>0</v>
      </c>
      <c r="E45" s="57">
        <f t="shared" si="5"/>
        <v>291535600</v>
      </c>
      <c r="F45" s="58">
        <f t="shared" si="5"/>
        <v>268040782</v>
      </c>
      <c r="G45" s="58">
        <f t="shared" si="5"/>
        <v>42830747</v>
      </c>
      <c r="H45" s="58">
        <f t="shared" si="5"/>
        <v>13355774</v>
      </c>
      <c r="I45" s="58">
        <f t="shared" si="5"/>
        <v>75473778</v>
      </c>
      <c r="J45" s="58">
        <f t="shared" si="5"/>
        <v>131660299</v>
      </c>
      <c r="K45" s="58">
        <f t="shared" si="5"/>
        <v>-23951908</v>
      </c>
      <c r="L45" s="58">
        <f t="shared" si="5"/>
        <v>-32466179</v>
      </c>
      <c r="M45" s="58">
        <f t="shared" si="5"/>
        <v>48881476</v>
      </c>
      <c r="N45" s="58">
        <f t="shared" si="5"/>
        <v>-7536611</v>
      </c>
      <c r="O45" s="58">
        <f t="shared" si="5"/>
        <v>-12660091</v>
      </c>
      <c r="P45" s="58">
        <f t="shared" si="5"/>
        <v>113713923</v>
      </c>
      <c r="Q45" s="58">
        <f t="shared" si="5"/>
        <v>-26921973</v>
      </c>
      <c r="R45" s="58">
        <f t="shared" si="5"/>
        <v>74131859</v>
      </c>
      <c r="S45" s="58">
        <f t="shared" si="5"/>
        <v>20042193</v>
      </c>
      <c r="T45" s="58">
        <f t="shared" si="5"/>
        <v>-16391940</v>
      </c>
      <c r="U45" s="58">
        <f t="shared" si="5"/>
        <v>-29983308</v>
      </c>
      <c r="V45" s="58">
        <f t="shared" si="5"/>
        <v>-26333055</v>
      </c>
      <c r="W45" s="58">
        <f t="shared" si="5"/>
        <v>171922492</v>
      </c>
      <c r="X45" s="58">
        <f t="shared" si="5"/>
        <v>268040782</v>
      </c>
      <c r="Y45" s="58">
        <f t="shared" si="5"/>
        <v>-96118290</v>
      </c>
      <c r="Z45" s="59">
        <f>+IF(X45&lt;&gt;0,+(Y45/X45)*100,0)</f>
        <v>-35.859576771418311</v>
      </c>
      <c r="AA45" s="56">
        <f>SUM(AA43:AA44)</f>
        <v>268040782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348416302</v>
      </c>
      <c r="D47" s="71">
        <f>SUM(D45:D46)</f>
        <v>0</v>
      </c>
      <c r="E47" s="72">
        <f t="shared" si="6"/>
        <v>291535600</v>
      </c>
      <c r="F47" s="73">
        <f t="shared" si="6"/>
        <v>268040782</v>
      </c>
      <c r="G47" s="73">
        <f t="shared" si="6"/>
        <v>42830747</v>
      </c>
      <c r="H47" s="74">
        <f t="shared" si="6"/>
        <v>13355774</v>
      </c>
      <c r="I47" s="74">
        <f t="shared" si="6"/>
        <v>75473778</v>
      </c>
      <c r="J47" s="74">
        <f t="shared" si="6"/>
        <v>131660299</v>
      </c>
      <c r="K47" s="74">
        <f t="shared" si="6"/>
        <v>-23951908</v>
      </c>
      <c r="L47" s="74">
        <f t="shared" si="6"/>
        <v>-32466179</v>
      </c>
      <c r="M47" s="73">
        <f t="shared" si="6"/>
        <v>48881476</v>
      </c>
      <c r="N47" s="73">
        <f t="shared" si="6"/>
        <v>-7536611</v>
      </c>
      <c r="O47" s="74">
        <f t="shared" si="6"/>
        <v>-12660091</v>
      </c>
      <c r="P47" s="74">
        <f t="shared" si="6"/>
        <v>113713923</v>
      </c>
      <c r="Q47" s="74">
        <f t="shared" si="6"/>
        <v>-26921973</v>
      </c>
      <c r="R47" s="74">
        <f t="shared" si="6"/>
        <v>74131859</v>
      </c>
      <c r="S47" s="74">
        <f t="shared" si="6"/>
        <v>20042193</v>
      </c>
      <c r="T47" s="73">
        <f t="shared" si="6"/>
        <v>-16391940</v>
      </c>
      <c r="U47" s="73">
        <f t="shared" si="6"/>
        <v>-29983308</v>
      </c>
      <c r="V47" s="74">
        <f t="shared" si="6"/>
        <v>-26333055</v>
      </c>
      <c r="W47" s="74">
        <f t="shared" si="6"/>
        <v>171922492</v>
      </c>
      <c r="X47" s="74">
        <f t="shared" si="6"/>
        <v>268040782</v>
      </c>
      <c r="Y47" s="74">
        <f t="shared" si="6"/>
        <v>-96118290</v>
      </c>
      <c r="Z47" s="75">
        <f>+IF(X47&lt;&gt;0,+(Y47/X47)*100,0)</f>
        <v>-35.859576771418311</v>
      </c>
      <c r="AA47" s="76">
        <f>SUM(AA45:AA46)</f>
        <v>268040782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73657657</v>
      </c>
      <c r="D6" s="6"/>
      <c r="E6" s="7">
        <v>89251590</v>
      </c>
      <c r="F6" s="8">
        <v>81585340</v>
      </c>
      <c r="G6" s="8">
        <v>3697733</v>
      </c>
      <c r="H6" s="8">
        <v>6531480</v>
      </c>
      <c r="I6" s="8">
        <v>8811521</v>
      </c>
      <c r="J6" s="8">
        <v>19040734</v>
      </c>
      <c r="K6" s="8">
        <v>6844399</v>
      </c>
      <c r="L6" s="8">
        <v>5955263</v>
      </c>
      <c r="M6" s="8">
        <v>6613276</v>
      </c>
      <c r="N6" s="8">
        <v>19412938</v>
      </c>
      <c r="O6" s="8">
        <v>6509854</v>
      </c>
      <c r="P6" s="8">
        <v>6832186</v>
      </c>
      <c r="Q6" s="8">
        <v>6525427</v>
      </c>
      <c r="R6" s="8">
        <v>19867467</v>
      </c>
      <c r="S6" s="8">
        <v>6446605</v>
      </c>
      <c r="T6" s="8">
        <v>3955214</v>
      </c>
      <c r="U6" s="8">
        <v>6734670</v>
      </c>
      <c r="V6" s="8">
        <v>17136489</v>
      </c>
      <c r="W6" s="8">
        <v>75457628</v>
      </c>
      <c r="X6" s="8">
        <v>81585340</v>
      </c>
      <c r="Y6" s="8">
        <v>-6127712</v>
      </c>
      <c r="Z6" s="2">
        <v>-7.5108003472192433</v>
      </c>
      <c r="AA6" s="6">
        <v>81585340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205970</v>
      </c>
      <c r="D15" s="6"/>
      <c r="E15" s="7">
        <v>217450</v>
      </c>
      <c r="F15" s="8">
        <v>217450</v>
      </c>
      <c r="G15" s="8">
        <v>27062</v>
      </c>
      <c r="H15" s="8">
        <v>4626</v>
      </c>
      <c r="I15" s="8">
        <v>13531</v>
      </c>
      <c r="J15" s="8">
        <v>45219</v>
      </c>
      <c r="K15" s="8">
        <v>18729</v>
      </c>
      <c r="L15" s="8">
        <v>18382</v>
      </c>
      <c r="M15" s="8">
        <v>16595</v>
      </c>
      <c r="N15" s="8">
        <v>53706</v>
      </c>
      <c r="O15" s="8">
        <v>15573</v>
      </c>
      <c r="P15" s="8">
        <v>15318</v>
      </c>
      <c r="Q15" s="8">
        <v>19403</v>
      </c>
      <c r="R15" s="8">
        <v>50294</v>
      </c>
      <c r="S15" s="8">
        <v>14552</v>
      </c>
      <c r="T15" s="8">
        <v>14552</v>
      </c>
      <c r="U15" s="8">
        <v>17871</v>
      </c>
      <c r="V15" s="8">
        <v>46975</v>
      </c>
      <c r="W15" s="8">
        <v>196194</v>
      </c>
      <c r="X15" s="8">
        <v>217450</v>
      </c>
      <c r="Y15" s="8">
        <v>-21256</v>
      </c>
      <c r="Z15" s="2">
        <v>-9.7751207174063008</v>
      </c>
      <c r="AA15" s="6">
        <v>217450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21933030</v>
      </c>
      <c r="F18" s="8">
        <v>16608030</v>
      </c>
      <c r="G18" s="8"/>
      <c r="H18" s="8"/>
      <c r="I18" s="8"/>
      <c r="J18" s="8"/>
      <c r="K18" s="8"/>
      <c r="L18" s="8"/>
      <c r="M18" s="8"/>
      <c r="N18" s="8"/>
      <c r="O18" s="8">
        <v>3424852</v>
      </c>
      <c r="P18" s="8">
        <v>1236808</v>
      </c>
      <c r="Q18" s="8">
        <v>136308</v>
      </c>
      <c r="R18" s="8">
        <v>4797968</v>
      </c>
      <c r="S18" s="8"/>
      <c r="T18" s="8"/>
      <c r="U18" s="8">
        <v>-1049086</v>
      </c>
      <c r="V18" s="8">
        <v>-1049086</v>
      </c>
      <c r="W18" s="8">
        <v>3748882</v>
      </c>
      <c r="X18" s="8">
        <v>16608030</v>
      </c>
      <c r="Y18" s="8">
        <v>-12859148</v>
      </c>
      <c r="Z18" s="2">
        <v>-77.427292701181301</v>
      </c>
      <c r="AA18" s="6">
        <v>16608030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87</v>
      </c>
      <c r="J19" s="26">
        <v>87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87</v>
      </c>
      <c r="X19" s="26"/>
      <c r="Y19" s="26">
        <v>87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73863627</v>
      </c>
      <c r="D21" s="33">
        <f t="shared" si="0"/>
        <v>0</v>
      </c>
      <c r="E21" s="34">
        <f t="shared" si="0"/>
        <v>111402070</v>
      </c>
      <c r="F21" s="35">
        <f t="shared" si="0"/>
        <v>98410820</v>
      </c>
      <c r="G21" s="35">
        <f t="shared" si="0"/>
        <v>3724795</v>
      </c>
      <c r="H21" s="35">
        <f t="shared" si="0"/>
        <v>6536106</v>
      </c>
      <c r="I21" s="35">
        <f t="shared" si="0"/>
        <v>8825139</v>
      </c>
      <c r="J21" s="35">
        <f t="shared" si="0"/>
        <v>19086040</v>
      </c>
      <c r="K21" s="35">
        <f t="shared" si="0"/>
        <v>6863128</v>
      </c>
      <c r="L21" s="35">
        <f t="shared" si="0"/>
        <v>5973645</v>
      </c>
      <c r="M21" s="35">
        <f t="shared" si="0"/>
        <v>6629871</v>
      </c>
      <c r="N21" s="35">
        <f t="shared" si="0"/>
        <v>19466644</v>
      </c>
      <c r="O21" s="35">
        <f t="shared" si="0"/>
        <v>9950279</v>
      </c>
      <c r="P21" s="35">
        <f t="shared" si="0"/>
        <v>8084312</v>
      </c>
      <c r="Q21" s="35">
        <f t="shared" si="0"/>
        <v>6681138</v>
      </c>
      <c r="R21" s="35">
        <f t="shared" si="0"/>
        <v>24715729</v>
      </c>
      <c r="S21" s="35">
        <f t="shared" si="0"/>
        <v>6461157</v>
      </c>
      <c r="T21" s="35">
        <f t="shared" si="0"/>
        <v>3969766</v>
      </c>
      <c r="U21" s="35">
        <f t="shared" si="0"/>
        <v>5703455</v>
      </c>
      <c r="V21" s="35">
        <f t="shared" si="0"/>
        <v>16134378</v>
      </c>
      <c r="W21" s="35">
        <f t="shared" si="0"/>
        <v>79402791</v>
      </c>
      <c r="X21" s="35">
        <f t="shared" si="0"/>
        <v>98410820</v>
      </c>
      <c r="Y21" s="35">
        <f t="shared" si="0"/>
        <v>-19008029</v>
      </c>
      <c r="Z21" s="36">
        <f>+IF(X21&lt;&gt;0,+(Y21/X21)*100,0)</f>
        <v>-19.314978779772389</v>
      </c>
      <c r="AA21" s="33">
        <f>SUM(AA5:AA20)</f>
        <v>98410820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6849598</v>
      </c>
      <c r="D24" s="6"/>
      <c r="E24" s="7">
        <v>8444590</v>
      </c>
      <c r="F24" s="8">
        <v>7847130</v>
      </c>
      <c r="G24" s="8">
        <v>599466</v>
      </c>
      <c r="H24" s="8">
        <v>600754</v>
      </c>
      <c r="I24" s="8">
        <v>587377</v>
      </c>
      <c r="J24" s="8">
        <v>1787597</v>
      </c>
      <c r="K24" s="8">
        <v>665450</v>
      </c>
      <c r="L24" s="8">
        <v>670130</v>
      </c>
      <c r="M24" s="8">
        <v>940437</v>
      </c>
      <c r="N24" s="8">
        <v>2276017</v>
      </c>
      <c r="O24" s="8">
        <v>470971</v>
      </c>
      <c r="P24" s="8">
        <v>624341</v>
      </c>
      <c r="Q24" s="8">
        <v>602019</v>
      </c>
      <c r="R24" s="8">
        <v>1697331</v>
      </c>
      <c r="S24" s="8">
        <v>616615</v>
      </c>
      <c r="T24" s="8">
        <v>674148</v>
      </c>
      <c r="U24" s="8">
        <v>596246</v>
      </c>
      <c r="V24" s="8">
        <v>1887009</v>
      </c>
      <c r="W24" s="8">
        <v>7647954</v>
      </c>
      <c r="X24" s="8">
        <v>7847130</v>
      </c>
      <c r="Y24" s="8">
        <v>-199176</v>
      </c>
      <c r="Z24" s="2">
        <v>-2.5382018648856333</v>
      </c>
      <c r="AA24" s="6">
        <v>7847130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282908</v>
      </c>
      <c r="D26" s="6"/>
      <c r="E26" s="7">
        <v>511050</v>
      </c>
      <c r="F26" s="8">
        <v>511050</v>
      </c>
      <c r="G26" s="8"/>
      <c r="H26" s="8">
        <v>85176</v>
      </c>
      <c r="I26" s="8">
        <v>42588</v>
      </c>
      <c r="J26" s="8">
        <v>127764</v>
      </c>
      <c r="K26" s="8">
        <v>42588</v>
      </c>
      <c r="L26" s="8">
        <v>42588</v>
      </c>
      <c r="M26" s="8"/>
      <c r="N26" s="8">
        <v>85176</v>
      </c>
      <c r="O26" s="8">
        <v>85176</v>
      </c>
      <c r="P26" s="8">
        <v>42584</v>
      </c>
      <c r="Q26" s="8">
        <v>42588</v>
      </c>
      <c r="R26" s="8">
        <v>170348</v>
      </c>
      <c r="S26" s="8">
        <v>42588</v>
      </c>
      <c r="T26" s="8">
        <v>42588</v>
      </c>
      <c r="U26" s="8">
        <v>42588</v>
      </c>
      <c r="V26" s="8">
        <v>127764</v>
      </c>
      <c r="W26" s="8">
        <v>511052</v>
      </c>
      <c r="X26" s="8">
        <v>511050</v>
      </c>
      <c r="Y26" s="8">
        <v>2</v>
      </c>
      <c r="Z26" s="2"/>
      <c r="AA26" s="6">
        <v>511050</v>
      </c>
    </row>
    <row r="27" spans="1:27" ht="13.5" x14ac:dyDescent="0.25">
      <c r="A27" s="25" t="s">
        <v>53</v>
      </c>
      <c r="B27" s="24" t="s">
        <v>32</v>
      </c>
      <c r="C27" s="6">
        <v>2835405</v>
      </c>
      <c r="D27" s="6"/>
      <c r="E27" s="7">
        <v>2886340</v>
      </c>
      <c r="F27" s="8">
        <v>2886340</v>
      </c>
      <c r="G27" s="8">
        <v>-5590</v>
      </c>
      <c r="H27" s="8">
        <v>219059</v>
      </c>
      <c r="I27" s="8">
        <v>439300</v>
      </c>
      <c r="J27" s="8">
        <v>652769</v>
      </c>
      <c r="K27" s="8">
        <v>223250</v>
      </c>
      <c r="L27" s="8">
        <v>4054</v>
      </c>
      <c r="M27" s="8">
        <v>206642</v>
      </c>
      <c r="N27" s="8">
        <v>433946</v>
      </c>
      <c r="O27" s="8"/>
      <c r="P27" s="8"/>
      <c r="Q27" s="8"/>
      <c r="R27" s="8"/>
      <c r="S27" s="8"/>
      <c r="T27" s="8"/>
      <c r="U27" s="8">
        <v>325469</v>
      </c>
      <c r="V27" s="8">
        <v>325469</v>
      </c>
      <c r="W27" s="8">
        <v>1412184</v>
      </c>
      <c r="X27" s="8">
        <v>2886340</v>
      </c>
      <c r="Y27" s="8">
        <v>-1474156</v>
      </c>
      <c r="Z27" s="2">
        <v>-51.073539499851016</v>
      </c>
      <c r="AA27" s="6">
        <v>2886340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61141944</v>
      </c>
      <c r="D29" s="6"/>
      <c r="E29" s="7">
        <v>65650010</v>
      </c>
      <c r="F29" s="8">
        <v>65200010</v>
      </c>
      <c r="G29" s="8">
        <v>410792</v>
      </c>
      <c r="H29" s="8">
        <v>8930449</v>
      </c>
      <c r="I29" s="8">
        <v>8772830</v>
      </c>
      <c r="J29" s="8">
        <v>18114071</v>
      </c>
      <c r="K29" s="8">
        <v>5911343</v>
      </c>
      <c r="L29" s="8">
        <v>5480758</v>
      </c>
      <c r="M29" s="8">
        <v>4626667</v>
      </c>
      <c r="N29" s="8">
        <v>16018768</v>
      </c>
      <c r="O29" s="8">
        <v>2975061</v>
      </c>
      <c r="P29" s="8">
        <v>4295739</v>
      </c>
      <c r="Q29" s="8">
        <v>5204018</v>
      </c>
      <c r="R29" s="8">
        <v>12474818</v>
      </c>
      <c r="S29" s="8">
        <v>5420470</v>
      </c>
      <c r="T29" s="8">
        <v>5096073</v>
      </c>
      <c r="U29" s="8">
        <v>5419498</v>
      </c>
      <c r="V29" s="8">
        <v>15936041</v>
      </c>
      <c r="W29" s="8">
        <v>62543698</v>
      </c>
      <c r="X29" s="8">
        <v>65200010</v>
      </c>
      <c r="Y29" s="8">
        <v>-2656312</v>
      </c>
      <c r="Z29" s="2">
        <v>-4.0740975346476169</v>
      </c>
      <c r="AA29" s="6">
        <v>65200010</v>
      </c>
    </row>
    <row r="30" spans="1:27" ht="13.5" x14ac:dyDescent="0.25">
      <c r="A30" s="25" t="s">
        <v>56</v>
      </c>
      <c r="B30" s="24" t="s">
        <v>32</v>
      </c>
      <c r="C30" s="6">
        <v>1776873</v>
      </c>
      <c r="D30" s="6"/>
      <c r="E30" s="7">
        <v>1837910</v>
      </c>
      <c r="F30" s="8">
        <v>1837300</v>
      </c>
      <c r="G30" s="8">
        <v>171301</v>
      </c>
      <c r="H30" s="8">
        <v>129611</v>
      </c>
      <c r="I30" s="8">
        <v>116802</v>
      </c>
      <c r="J30" s="8">
        <v>417714</v>
      </c>
      <c r="K30" s="8">
        <v>111332</v>
      </c>
      <c r="L30" s="8">
        <v>65378</v>
      </c>
      <c r="M30" s="8">
        <v>276631</v>
      </c>
      <c r="N30" s="8">
        <v>453341</v>
      </c>
      <c r="O30" s="8">
        <v>74405</v>
      </c>
      <c r="P30" s="8">
        <v>160828</v>
      </c>
      <c r="Q30" s="8">
        <v>182269</v>
      </c>
      <c r="R30" s="8">
        <v>417502</v>
      </c>
      <c r="S30" s="8">
        <v>228643</v>
      </c>
      <c r="T30" s="8">
        <v>103057</v>
      </c>
      <c r="U30" s="8">
        <v>87679</v>
      </c>
      <c r="V30" s="8">
        <v>419379</v>
      </c>
      <c r="W30" s="8">
        <v>1707936</v>
      </c>
      <c r="X30" s="8">
        <v>1837300</v>
      </c>
      <c r="Y30" s="8">
        <v>-129364</v>
      </c>
      <c r="Z30" s="2">
        <v>-7.0409840526860075</v>
      </c>
      <c r="AA30" s="6">
        <v>1837300</v>
      </c>
    </row>
    <row r="31" spans="1:27" ht="13.5" x14ac:dyDescent="0.25">
      <c r="A31" s="25" t="s">
        <v>57</v>
      </c>
      <c r="B31" s="24" t="s">
        <v>32</v>
      </c>
      <c r="C31" s="6">
        <v>1952350</v>
      </c>
      <c r="D31" s="6"/>
      <c r="E31" s="7">
        <v>2973100</v>
      </c>
      <c r="F31" s="8">
        <v>3223100</v>
      </c>
      <c r="G31" s="8"/>
      <c r="H31" s="8">
        <v>280567</v>
      </c>
      <c r="I31" s="8">
        <v>263270</v>
      </c>
      <c r="J31" s="8">
        <v>543837</v>
      </c>
      <c r="K31" s="8">
        <v>178012</v>
      </c>
      <c r="L31" s="8">
        <v>225377</v>
      </c>
      <c r="M31" s="8">
        <v>174778</v>
      </c>
      <c r="N31" s="8">
        <v>578167</v>
      </c>
      <c r="O31" s="8">
        <v>198352</v>
      </c>
      <c r="P31" s="8">
        <v>204833</v>
      </c>
      <c r="Q31" s="8">
        <v>167861</v>
      </c>
      <c r="R31" s="8">
        <v>571046</v>
      </c>
      <c r="S31" s="8">
        <v>179534</v>
      </c>
      <c r="T31" s="8">
        <v>244307</v>
      </c>
      <c r="U31" s="8">
        <v>449820</v>
      </c>
      <c r="V31" s="8">
        <v>873661</v>
      </c>
      <c r="W31" s="8">
        <v>2566711</v>
      </c>
      <c r="X31" s="8">
        <v>3223100</v>
      </c>
      <c r="Y31" s="8">
        <v>-656389</v>
      </c>
      <c r="Z31" s="2">
        <v>-20.365145356954486</v>
      </c>
      <c r="AA31" s="6">
        <v>3223100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7255930</v>
      </c>
      <c r="D33" s="6"/>
      <c r="E33" s="7">
        <v>7952960</v>
      </c>
      <c r="F33" s="8">
        <v>7922960</v>
      </c>
      <c r="G33" s="8">
        <v>15012</v>
      </c>
      <c r="H33" s="8">
        <v>44607</v>
      </c>
      <c r="I33" s="8">
        <v>113200</v>
      </c>
      <c r="J33" s="8">
        <v>172819</v>
      </c>
      <c r="K33" s="8">
        <v>316362</v>
      </c>
      <c r="L33" s="8">
        <v>213295</v>
      </c>
      <c r="M33" s="8">
        <v>155289</v>
      </c>
      <c r="N33" s="8">
        <v>684946</v>
      </c>
      <c r="O33" s="8">
        <v>3460967</v>
      </c>
      <c r="P33" s="8">
        <v>487873</v>
      </c>
      <c r="Q33" s="8">
        <v>511103</v>
      </c>
      <c r="R33" s="8">
        <v>4459943</v>
      </c>
      <c r="S33" s="8">
        <v>868662</v>
      </c>
      <c r="T33" s="8">
        <v>1201031</v>
      </c>
      <c r="U33" s="8">
        <v>597534</v>
      </c>
      <c r="V33" s="8">
        <v>2667227</v>
      </c>
      <c r="W33" s="8">
        <v>7984935</v>
      </c>
      <c r="X33" s="8">
        <v>7922960</v>
      </c>
      <c r="Y33" s="8">
        <v>61975</v>
      </c>
      <c r="Z33" s="2">
        <v>0.78222028130900578</v>
      </c>
      <c r="AA33" s="6">
        <v>7922960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82095008</v>
      </c>
      <c r="D35" s="33">
        <f>SUM(D24:D34)</f>
        <v>0</v>
      </c>
      <c r="E35" s="34">
        <f t="shared" si="1"/>
        <v>90255960</v>
      </c>
      <c r="F35" s="35">
        <f t="shared" si="1"/>
        <v>89427890</v>
      </c>
      <c r="G35" s="35">
        <f t="shared" si="1"/>
        <v>1190981</v>
      </c>
      <c r="H35" s="35">
        <f t="shared" si="1"/>
        <v>10290223</v>
      </c>
      <c r="I35" s="35">
        <f t="shared" si="1"/>
        <v>10335367</v>
      </c>
      <c r="J35" s="35">
        <f t="shared" si="1"/>
        <v>21816571</v>
      </c>
      <c r="K35" s="35">
        <f t="shared" si="1"/>
        <v>7448337</v>
      </c>
      <c r="L35" s="35">
        <f t="shared" si="1"/>
        <v>6701580</v>
      </c>
      <c r="M35" s="35">
        <f t="shared" si="1"/>
        <v>6380444</v>
      </c>
      <c r="N35" s="35">
        <f t="shared" si="1"/>
        <v>20530361</v>
      </c>
      <c r="O35" s="35">
        <f t="shared" si="1"/>
        <v>7264932</v>
      </c>
      <c r="P35" s="35">
        <f t="shared" si="1"/>
        <v>5816198</v>
      </c>
      <c r="Q35" s="35">
        <f t="shared" si="1"/>
        <v>6709858</v>
      </c>
      <c r="R35" s="35">
        <f t="shared" si="1"/>
        <v>19790988</v>
      </c>
      <c r="S35" s="35">
        <f t="shared" si="1"/>
        <v>7356512</v>
      </c>
      <c r="T35" s="35">
        <f t="shared" si="1"/>
        <v>7361204</v>
      </c>
      <c r="U35" s="35">
        <f t="shared" si="1"/>
        <v>7518834</v>
      </c>
      <c r="V35" s="35">
        <f t="shared" si="1"/>
        <v>22236550</v>
      </c>
      <c r="W35" s="35">
        <f t="shared" si="1"/>
        <v>84374470</v>
      </c>
      <c r="X35" s="35">
        <f t="shared" si="1"/>
        <v>89427890</v>
      </c>
      <c r="Y35" s="35">
        <f t="shared" si="1"/>
        <v>-5053420</v>
      </c>
      <c r="Z35" s="36">
        <f>+IF(X35&lt;&gt;0,+(Y35/X35)*100,0)</f>
        <v>-5.6508321956382961</v>
      </c>
      <c r="AA35" s="33">
        <f>SUM(AA24:AA34)</f>
        <v>89427890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-8231381</v>
      </c>
      <c r="D37" s="46">
        <f>+D21-D35</f>
        <v>0</v>
      </c>
      <c r="E37" s="47">
        <f t="shared" si="2"/>
        <v>21146110</v>
      </c>
      <c r="F37" s="48">
        <f t="shared" si="2"/>
        <v>8982930</v>
      </c>
      <c r="G37" s="48">
        <f t="shared" si="2"/>
        <v>2533814</v>
      </c>
      <c r="H37" s="48">
        <f t="shared" si="2"/>
        <v>-3754117</v>
      </c>
      <c r="I37" s="48">
        <f t="shared" si="2"/>
        <v>-1510228</v>
      </c>
      <c r="J37" s="48">
        <f t="shared" si="2"/>
        <v>-2730531</v>
      </c>
      <c r="K37" s="48">
        <f t="shared" si="2"/>
        <v>-585209</v>
      </c>
      <c r="L37" s="48">
        <f t="shared" si="2"/>
        <v>-727935</v>
      </c>
      <c r="M37" s="48">
        <f t="shared" si="2"/>
        <v>249427</v>
      </c>
      <c r="N37" s="48">
        <f t="shared" si="2"/>
        <v>-1063717</v>
      </c>
      <c r="O37" s="48">
        <f t="shared" si="2"/>
        <v>2685347</v>
      </c>
      <c r="P37" s="48">
        <f t="shared" si="2"/>
        <v>2268114</v>
      </c>
      <c r="Q37" s="48">
        <f t="shared" si="2"/>
        <v>-28720</v>
      </c>
      <c r="R37" s="48">
        <f t="shared" si="2"/>
        <v>4924741</v>
      </c>
      <c r="S37" s="48">
        <f t="shared" si="2"/>
        <v>-895355</v>
      </c>
      <c r="T37" s="48">
        <f t="shared" si="2"/>
        <v>-3391438</v>
      </c>
      <c r="U37" s="48">
        <f t="shared" si="2"/>
        <v>-1815379</v>
      </c>
      <c r="V37" s="48">
        <f t="shared" si="2"/>
        <v>-6102172</v>
      </c>
      <c r="W37" s="48">
        <f t="shared" si="2"/>
        <v>-4971679</v>
      </c>
      <c r="X37" s="48">
        <f>IF(F21=F35,0,X21-X35)</f>
        <v>8982930</v>
      </c>
      <c r="Y37" s="48">
        <f t="shared" si="2"/>
        <v>-13954609</v>
      </c>
      <c r="Z37" s="49">
        <f>+IF(X37&lt;&gt;0,+(Y37/X37)*100,0)</f>
        <v>-155.34585040738378</v>
      </c>
      <c r="AA37" s="46">
        <f>+AA21-AA35</f>
        <v>8982930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5325000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5325000</v>
      </c>
      <c r="Y38" s="8">
        <v>-5325000</v>
      </c>
      <c r="Z38" s="2">
        <v>-100</v>
      </c>
      <c r="AA38" s="6">
        <v>5325000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-8231381</v>
      </c>
      <c r="D41" s="56">
        <f>SUM(D37:D40)</f>
        <v>0</v>
      </c>
      <c r="E41" s="57">
        <f t="shared" si="3"/>
        <v>21146110</v>
      </c>
      <c r="F41" s="58">
        <f t="shared" si="3"/>
        <v>14307930</v>
      </c>
      <c r="G41" s="58">
        <f t="shared" si="3"/>
        <v>2533814</v>
      </c>
      <c r="H41" s="58">
        <f t="shared" si="3"/>
        <v>-3754117</v>
      </c>
      <c r="I41" s="58">
        <f t="shared" si="3"/>
        <v>-1510228</v>
      </c>
      <c r="J41" s="58">
        <f t="shared" si="3"/>
        <v>-2730531</v>
      </c>
      <c r="K41" s="58">
        <f t="shared" si="3"/>
        <v>-585209</v>
      </c>
      <c r="L41" s="58">
        <f t="shared" si="3"/>
        <v>-727935</v>
      </c>
      <c r="M41" s="58">
        <f t="shared" si="3"/>
        <v>249427</v>
      </c>
      <c r="N41" s="58">
        <f t="shared" si="3"/>
        <v>-1063717</v>
      </c>
      <c r="O41" s="58">
        <f t="shared" si="3"/>
        <v>2685347</v>
      </c>
      <c r="P41" s="58">
        <f t="shared" si="3"/>
        <v>2268114</v>
      </c>
      <c r="Q41" s="58">
        <f t="shared" si="3"/>
        <v>-28720</v>
      </c>
      <c r="R41" s="58">
        <f t="shared" si="3"/>
        <v>4924741</v>
      </c>
      <c r="S41" s="58">
        <f t="shared" si="3"/>
        <v>-895355</v>
      </c>
      <c r="T41" s="58">
        <f t="shared" si="3"/>
        <v>-3391438</v>
      </c>
      <c r="U41" s="58">
        <f t="shared" si="3"/>
        <v>-1815379</v>
      </c>
      <c r="V41" s="58">
        <f t="shared" si="3"/>
        <v>-6102172</v>
      </c>
      <c r="W41" s="58">
        <f t="shared" si="3"/>
        <v>-4971679</v>
      </c>
      <c r="X41" s="58">
        <f t="shared" si="3"/>
        <v>14307930</v>
      </c>
      <c r="Y41" s="58">
        <f t="shared" si="3"/>
        <v>-19279609</v>
      </c>
      <c r="Z41" s="59">
        <f>+IF(X41&lt;&gt;0,+(Y41/X41)*100,0)</f>
        <v>-134.74771682556457</v>
      </c>
      <c r="AA41" s="56">
        <f>SUM(AA37:AA40)</f>
        <v>14307930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-8231381</v>
      </c>
      <c r="D43" s="64">
        <f>+D41-D42</f>
        <v>0</v>
      </c>
      <c r="E43" s="65">
        <f t="shared" si="4"/>
        <v>21146110</v>
      </c>
      <c r="F43" s="66">
        <f t="shared" si="4"/>
        <v>14307930</v>
      </c>
      <c r="G43" s="66">
        <f t="shared" si="4"/>
        <v>2533814</v>
      </c>
      <c r="H43" s="66">
        <f t="shared" si="4"/>
        <v>-3754117</v>
      </c>
      <c r="I43" s="66">
        <f t="shared" si="4"/>
        <v>-1510228</v>
      </c>
      <c r="J43" s="66">
        <f t="shared" si="4"/>
        <v>-2730531</v>
      </c>
      <c r="K43" s="66">
        <f t="shared" si="4"/>
        <v>-585209</v>
      </c>
      <c r="L43" s="66">
        <f t="shared" si="4"/>
        <v>-727935</v>
      </c>
      <c r="M43" s="66">
        <f t="shared" si="4"/>
        <v>249427</v>
      </c>
      <c r="N43" s="66">
        <f t="shared" si="4"/>
        <v>-1063717</v>
      </c>
      <c r="O43" s="66">
        <f t="shared" si="4"/>
        <v>2685347</v>
      </c>
      <c r="P43" s="66">
        <f t="shared" si="4"/>
        <v>2268114</v>
      </c>
      <c r="Q43" s="66">
        <f t="shared" si="4"/>
        <v>-28720</v>
      </c>
      <c r="R43" s="66">
        <f t="shared" si="4"/>
        <v>4924741</v>
      </c>
      <c r="S43" s="66">
        <f t="shared" si="4"/>
        <v>-895355</v>
      </c>
      <c r="T43" s="66">
        <f t="shared" si="4"/>
        <v>-3391438</v>
      </c>
      <c r="U43" s="66">
        <f t="shared" si="4"/>
        <v>-1815379</v>
      </c>
      <c r="V43" s="66">
        <f t="shared" si="4"/>
        <v>-6102172</v>
      </c>
      <c r="W43" s="66">
        <f t="shared" si="4"/>
        <v>-4971679</v>
      </c>
      <c r="X43" s="66">
        <f t="shared" si="4"/>
        <v>14307930</v>
      </c>
      <c r="Y43" s="66">
        <f t="shared" si="4"/>
        <v>-19279609</v>
      </c>
      <c r="Z43" s="67">
        <f>+IF(X43&lt;&gt;0,+(Y43/X43)*100,0)</f>
        <v>-134.74771682556457</v>
      </c>
      <c r="AA43" s="64">
        <f>+AA41-AA42</f>
        <v>14307930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-8231381</v>
      </c>
      <c r="D45" s="56">
        <f>SUM(D43:D44)</f>
        <v>0</v>
      </c>
      <c r="E45" s="57">
        <f t="shared" si="5"/>
        <v>21146110</v>
      </c>
      <c r="F45" s="58">
        <f t="shared" si="5"/>
        <v>14307930</v>
      </c>
      <c r="G45" s="58">
        <f t="shared" si="5"/>
        <v>2533814</v>
      </c>
      <c r="H45" s="58">
        <f t="shared" si="5"/>
        <v>-3754117</v>
      </c>
      <c r="I45" s="58">
        <f t="shared" si="5"/>
        <v>-1510228</v>
      </c>
      <c r="J45" s="58">
        <f t="shared" si="5"/>
        <v>-2730531</v>
      </c>
      <c r="K45" s="58">
        <f t="shared" si="5"/>
        <v>-585209</v>
      </c>
      <c r="L45" s="58">
        <f t="shared" si="5"/>
        <v>-727935</v>
      </c>
      <c r="M45" s="58">
        <f t="shared" si="5"/>
        <v>249427</v>
      </c>
      <c r="N45" s="58">
        <f t="shared" si="5"/>
        <v>-1063717</v>
      </c>
      <c r="O45" s="58">
        <f t="shared" si="5"/>
        <v>2685347</v>
      </c>
      <c r="P45" s="58">
        <f t="shared" si="5"/>
        <v>2268114</v>
      </c>
      <c r="Q45" s="58">
        <f t="shared" si="5"/>
        <v>-28720</v>
      </c>
      <c r="R45" s="58">
        <f t="shared" si="5"/>
        <v>4924741</v>
      </c>
      <c r="S45" s="58">
        <f t="shared" si="5"/>
        <v>-895355</v>
      </c>
      <c r="T45" s="58">
        <f t="shared" si="5"/>
        <v>-3391438</v>
      </c>
      <c r="U45" s="58">
        <f t="shared" si="5"/>
        <v>-1815379</v>
      </c>
      <c r="V45" s="58">
        <f t="shared" si="5"/>
        <v>-6102172</v>
      </c>
      <c r="W45" s="58">
        <f t="shared" si="5"/>
        <v>-4971679</v>
      </c>
      <c r="X45" s="58">
        <f t="shared" si="5"/>
        <v>14307930</v>
      </c>
      <c r="Y45" s="58">
        <f t="shared" si="5"/>
        <v>-19279609</v>
      </c>
      <c r="Z45" s="59">
        <f>+IF(X45&lt;&gt;0,+(Y45/X45)*100,0)</f>
        <v>-134.74771682556457</v>
      </c>
      <c r="AA45" s="56">
        <f>SUM(AA43:AA44)</f>
        <v>14307930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-8231381</v>
      </c>
      <c r="D47" s="71">
        <f>SUM(D45:D46)</f>
        <v>0</v>
      </c>
      <c r="E47" s="72">
        <f t="shared" si="6"/>
        <v>21146110</v>
      </c>
      <c r="F47" s="73">
        <f t="shared" si="6"/>
        <v>14307930</v>
      </c>
      <c r="G47" s="73">
        <f t="shared" si="6"/>
        <v>2533814</v>
      </c>
      <c r="H47" s="74">
        <f t="shared" si="6"/>
        <v>-3754117</v>
      </c>
      <c r="I47" s="74">
        <f t="shared" si="6"/>
        <v>-1510228</v>
      </c>
      <c r="J47" s="74">
        <f t="shared" si="6"/>
        <v>-2730531</v>
      </c>
      <c r="K47" s="74">
        <f t="shared" si="6"/>
        <v>-585209</v>
      </c>
      <c r="L47" s="74">
        <f t="shared" si="6"/>
        <v>-727935</v>
      </c>
      <c r="M47" s="73">
        <f t="shared" si="6"/>
        <v>249427</v>
      </c>
      <c r="N47" s="73">
        <f t="shared" si="6"/>
        <v>-1063717</v>
      </c>
      <c r="O47" s="74">
        <f t="shared" si="6"/>
        <v>2685347</v>
      </c>
      <c r="P47" s="74">
        <f t="shared" si="6"/>
        <v>2268114</v>
      </c>
      <c r="Q47" s="74">
        <f t="shared" si="6"/>
        <v>-28720</v>
      </c>
      <c r="R47" s="74">
        <f t="shared" si="6"/>
        <v>4924741</v>
      </c>
      <c r="S47" s="74">
        <f t="shared" si="6"/>
        <v>-895355</v>
      </c>
      <c r="T47" s="73">
        <f t="shared" si="6"/>
        <v>-3391438</v>
      </c>
      <c r="U47" s="73">
        <f t="shared" si="6"/>
        <v>-1815379</v>
      </c>
      <c r="V47" s="74">
        <f t="shared" si="6"/>
        <v>-6102172</v>
      </c>
      <c r="W47" s="74">
        <f t="shared" si="6"/>
        <v>-4971679</v>
      </c>
      <c r="X47" s="74">
        <f t="shared" si="6"/>
        <v>14307930</v>
      </c>
      <c r="Y47" s="74">
        <f t="shared" si="6"/>
        <v>-19279609</v>
      </c>
      <c r="Z47" s="75">
        <f>+IF(X47&lt;&gt;0,+(Y47/X47)*100,0)</f>
        <v>-134.74771682556457</v>
      </c>
      <c r="AA47" s="76">
        <f>SUM(AA45:AA46)</f>
        <v>14307930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22654752</v>
      </c>
      <c r="D6" s="6"/>
      <c r="E6" s="7">
        <v>33915554</v>
      </c>
      <c r="F6" s="8">
        <v>33915554</v>
      </c>
      <c r="G6" s="8">
        <v>1952895</v>
      </c>
      <c r="H6" s="8">
        <v>1554525</v>
      </c>
      <c r="I6" s="8">
        <v>1576499</v>
      </c>
      <c r="J6" s="8">
        <v>5083919</v>
      </c>
      <c r="K6" s="8">
        <v>1572262</v>
      </c>
      <c r="L6" s="8">
        <v>1622823</v>
      </c>
      <c r="M6" s="8">
        <v>2378710</v>
      </c>
      <c r="N6" s="8">
        <v>5573795</v>
      </c>
      <c r="O6" s="8">
        <v>2079213</v>
      </c>
      <c r="P6" s="8">
        <v>2117820</v>
      </c>
      <c r="Q6" s="8">
        <v>1846333</v>
      </c>
      <c r="R6" s="8">
        <v>6043366</v>
      </c>
      <c r="S6" s="8">
        <v>2092552</v>
      </c>
      <c r="T6" s="8">
        <v>2181368</v>
      </c>
      <c r="U6" s="8">
        <v>2709731</v>
      </c>
      <c r="V6" s="8">
        <v>6983651</v>
      </c>
      <c r="W6" s="8">
        <v>23684731</v>
      </c>
      <c r="X6" s="8">
        <v>33915554</v>
      </c>
      <c r="Y6" s="8">
        <v>-10230823</v>
      </c>
      <c r="Z6" s="2">
        <v>-30.165578306637713</v>
      </c>
      <c r="AA6" s="6">
        <v>33915554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22654752</v>
      </c>
      <c r="D21" s="33">
        <f t="shared" si="0"/>
        <v>0</v>
      </c>
      <c r="E21" s="34">
        <f t="shared" si="0"/>
        <v>33915554</v>
      </c>
      <c r="F21" s="35">
        <f t="shared" si="0"/>
        <v>33915554</v>
      </c>
      <c r="G21" s="35">
        <f t="shared" si="0"/>
        <v>1952895</v>
      </c>
      <c r="H21" s="35">
        <f t="shared" si="0"/>
        <v>1554525</v>
      </c>
      <c r="I21" s="35">
        <f t="shared" si="0"/>
        <v>1576499</v>
      </c>
      <c r="J21" s="35">
        <f t="shared" si="0"/>
        <v>5083919</v>
      </c>
      <c r="K21" s="35">
        <f t="shared" si="0"/>
        <v>1572262</v>
      </c>
      <c r="L21" s="35">
        <f t="shared" si="0"/>
        <v>1622823</v>
      </c>
      <c r="M21" s="35">
        <f t="shared" si="0"/>
        <v>2378710</v>
      </c>
      <c r="N21" s="35">
        <f t="shared" si="0"/>
        <v>5573795</v>
      </c>
      <c r="O21" s="35">
        <f t="shared" si="0"/>
        <v>2079213</v>
      </c>
      <c r="P21" s="35">
        <f t="shared" si="0"/>
        <v>2117820</v>
      </c>
      <c r="Q21" s="35">
        <f t="shared" si="0"/>
        <v>1846333</v>
      </c>
      <c r="R21" s="35">
        <f t="shared" si="0"/>
        <v>6043366</v>
      </c>
      <c r="S21" s="35">
        <f t="shared" si="0"/>
        <v>2092552</v>
      </c>
      <c r="T21" s="35">
        <f t="shared" si="0"/>
        <v>2181368</v>
      </c>
      <c r="U21" s="35">
        <f t="shared" si="0"/>
        <v>2709731</v>
      </c>
      <c r="V21" s="35">
        <f t="shared" si="0"/>
        <v>6983651</v>
      </c>
      <c r="W21" s="35">
        <f t="shared" si="0"/>
        <v>23684731</v>
      </c>
      <c r="X21" s="35">
        <f t="shared" si="0"/>
        <v>33915554</v>
      </c>
      <c r="Y21" s="35">
        <f t="shared" si="0"/>
        <v>-10230823</v>
      </c>
      <c r="Z21" s="36">
        <f>+IF(X21&lt;&gt;0,+(Y21/X21)*100,0)</f>
        <v>-30.165578306637713</v>
      </c>
      <c r="AA21" s="33">
        <f>SUM(AA5:AA20)</f>
        <v>33915554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2423526</v>
      </c>
      <c r="D24" s="6"/>
      <c r="E24" s="7">
        <v>2841774</v>
      </c>
      <c r="F24" s="8">
        <v>2881775</v>
      </c>
      <c r="G24" s="8">
        <v>176721</v>
      </c>
      <c r="H24" s="8">
        <v>164067</v>
      </c>
      <c r="I24" s="8">
        <v>215864</v>
      </c>
      <c r="J24" s="8">
        <v>556652</v>
      </c>
      <c r="K24" s="8">
        <v>193083</v>
      </c>
      <c r="L24" s="8">
        <v>197396</v>
      </c>
      <c r="M24" s="8">
        <v>305413</v>
      </c>
      <c r="N24" s="8">
        <v>695892</v>
      </c>
      <c r="O24" s="8">
        <v>199667</v>
      </c>
      <c r="P24" s="8">
        <v>208485</v>
      </c>
      <c r="Q24" s="8">
        <v>213598</v>
      </c>
      <c r="R24" s="8">
        <v>621750</v>
      </c>
      <c r="S24" s="8">
        <v>218164</v>
      </c>
      <c r="T24" s="8">
        <v>214930</v>
      </c>
      <c r="U24" s="8">
        <v>221319</v>
      </c>
      <c r="V24" s="8">
        <v>654413</v>
      </c>
      <c r="W24" s="8">
        <v>2528707</v>
      </c>
      <c r="X24" s="8">
        <v>2881775</v>
      </c>
      <c r="Y24" s="8">
        <v>-353068</v>
      </c>
      <c r="Z24" s="2">
        <v>-12.251754560991056</v>
      </c>
      <c r="AA24" s="6">
        <v>2881775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4219727</v>
      </c>
      <c r="D27" s="6"/>
      <c r="E27" s="7">
        <v>5351058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19361792</v>
      </c>
      <c r="D29" s="6"/>
      <c r="E29" s="7">
        <v>26469380</v>
      </c>
      <c r="F29" s="8">
        <v>21485380</v>
      </c>
      <c r="G29" s="8">
        <v>2273765</v>
      </c>
      <c r="H29" s="8">
        <v>2683235</v>
      </c>
      <c r="I29" s="8">
        <v>2502616</v>
      </c>
      <c r="J29" s="8">
        <v>7459616</v>
      </c>
      <c r="K29" s="8">
        <v>1712704</v>
      </c>
      <c r="L29" s="8">
        <v>1596045</v>
      </c>
      <c r="M29" s="8">
        <v>252274</v>
      </c>
      <c r="N29" s="8">
        <v>3561023</v>
      </c>
      <c r="O29" s="8">
        <v>1546630</v>
      </c>
      <c r="P29" s="8">
        <v>1609842</v>
      </c>
      <c r="Q29" s="8">
        <v>1476688</v>
      </c>
      <c r="R29" s="8">
        <v>4633160</v>
      </c>
      <c r="S29" s="8">
        <v>1562764</v>
      </c>
      <c r="T29" s="8">
        <v>952557</v>
      </c>
      <c r="U29" s="8">
        <v>2871709</v>
      </c>
      <c r="V29" s="8">
        <v>5387030</v>
      </c>
      <c r="W29" s="8">
        <v>21040829</v>
      </c>
      <c r="X29" s="8">
        <v>21485380</v>
      </c>
      <c r="Y29" s="8">
        <v>-444551</v>
      </c>
      <c r="Z29" s="2">
        <v>-2.0690860482802722</v>
      </c>
      <c r="AA29" s="6">
        <v>21485380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998153</v>
      </c>
      <c r="D31" s="6"/>
      <c r="E31" s="7">
        <v>580000</v>
      </c>
      <c r="F31" s="8">
        <v>950000</v>
      </c>
      <c r="G31" s="8">
        <v>36473</v>
      </c>
      <c r="H31" s="8"/>
      <c r="I31" s="8"/>
      <c r="J31" s="8">
        <v>36473</v>
      </c>
      <c r="K31" s="8">
        <v>75380</v>
      </c>
      <c r="L31" s="8">
        <v>54058</v>
      </c>
      <c r="M31" s="8"/>
      <c r="N31" s="8">
        <v>129438</v>
      </c>
      <c r="O31" s="8">
        <v>146284</v>
      </c>
      <c r="P31" s="8">
        <v>438935</v>
      </c>
      <c r="Q31" s="8">
        <v>-17217</v>
      </c>
      <c r="R31" s="8">
        <v>568002</v>
      </c>
      <c r="S31" s="8">
        <v>22502</v>
      </c>
      <c r="T31" s="8">
        <v>-7500</v>
      </c>
      <c r="U31" s="8">
        <v>425609</v>
      </c>
      <c r="V31" s="8">
        <v>440611</v>
      </c>
      <c r="W31" s="8">
        <v>1174524</v>
      </c>
      <c r="X31" s="8">
        <v>950000</v>
      </c>
      <c r="Y31" s="8">
        <v>224524</v>
      </c>
      <c r="Z31" s="2">
        <v>23.634105263157895</v>
      </c>
      <c r="AA31" s="6">
        <v>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451568</v>
      </c>
      <c r="D33" s="6"/>
      <c r="E33" s="7">
        <v>60193</v>
      </c>
      <c r="F33" s="8">
        <v>343568</v>
      </c>
      <c r="G33" s="8">
        <v>1553</v>
      </c>
      <c r="H33" s="8">
        <v>1426</v>
      </c>
      <c r="I33" s="8">
        <v>56528</v>
      </c>
      <c r="J33" s="8">
        <v>59507</v>
      </c>
      <c r="K33" s="8">
        <v>1663</v>
      </c>
      <c r="L33" s="8">
        <v>89086</v>
      </c>
      <c r="M33" s="8">
        <v>62542</v>
      </c>
      <c r="N33" s="8">
        <v>153291</v>
      </c>
      <c r="O33" s="8">
        <v>86889</v>
      </c>
      <c r="P33" s="8">
        <v>95277</v>
      </c>
      <c r="Q33" s="8">
        <v>92465</v>
      </c>
      <c r="R33" s="8">
        <v>274631</v>
      </c>
      <c r="S33" s="8">
        <v>91942</v>
      </c>
      <c r="T33" s="8">
        <v>108493</v>
      </c>
      <c r="U33" s="8">
        <v>103530</v>
      </c>
      <c r="V33" s="8">
        <v>303965</v>
      </c>
      <c r="W33" s="8">
        <v>791394</v>
      </c>
      <c r="X33" s="8">
        <v>343568</v>
      </c>
      <c r="Y33" s="8">
        <v>447826</v>
      </c>
      <c r="Z33" s="2">
        <v>130.34566665114329</v>
      </c>
      <c r="AA33" s="6">
        <v>343568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27454766</v>
      </c>
      <c r="D35" s="33">
        <f>SUM(D24:D34)</f>
        <v>0</v>
      </c>
      <c r="E35" s="34">
        <f t="shared" si="1"/>
        <v>35302405</v>
      </c>
      <c r="F35" s="35">
        <f t="shared" si="1"/>
        <v>25660723</v>
      </c>
      <c r="G35" s="35">
        <f t="shared" si="1"/>
        <v>2488512</v>
      </c>
      <c r="H35" s="35">
        <f t="shared" si="1"/>
        <v>2848728</v>
      </c>
      <c r="I35" s="35">
        <f t="shared" si="1"/>
        <v>2775008</v>
      </c>
      <c r="J35" s="35">
        <f t="shared" si="1"/>
        <v>8112248</v>
      </c>
      <c r="K35" s="35">
        <f t="shared" si="1"/>
        <v>1982830</v>
      </c>
      <c r="L35" s="35">
        <f t="shared" si="1"/>
        <v>1936585</v>
      </c>
      <c r="M35" s="35">
        <f t="shared" si="1"/>
        <v>620229</v>
      </c>
      <c r="N35" s="35">
        <f t="shared" si="1"/>
        <v>4539644</v>
      </c>
      <c r="O35" s="35">
        <f t="shared" si="1"/>
        <v>1979470</v>
      </c>
      <c r="P35" s="35">
        <f t="shared" si="1"/>
        <v>2352539</v>
      </c>
      <c r="Q35" s="35">
        <f t="shared" si="1"/>
        <v>1765534</v>
      </c>
      <c r="R35" s="35">
        <f t="shared" si="1"/>
        <v>6097543</v>
      </c>
      <c r="S35" s="35">
        <f t="shared" si="1"/>
        <v>1895372</v>
      </c>
      <c r="T35" s="35">
        <f t="shared" si="1"/>
        <v>1268480</v>
      </c>
      <c r="U35" s="35">
        <f t="shared" si="1"/>
        <v>3622167</v>
      </c>
      <c r="V35" s="35">
        <f t="shared" si="1"/>
        <v>6786019</v>
      </c>
      <c r="W35" s="35">
        <f t="shared" si="1"/>
        <v>25535454</v>
      </c>
      <c r="X35" s="35">
        <f t="shared" si="1"/>
        <v>25660723</v>
      </c>
      <c r="Y35" s="35">
        <f t="shared" si="1"/>
        <v>-125269</v>
      </c>
      <c r="Z35" s="36">
        <f>+IF(X35&lt;&gt;0,+(Y35/X35)*100,0)</f>
        <v>-0.48817408613155594</v>
      </c>
      <c r="AA35" s="33">
        <f>SUM(AA24:AA34)</f>
        <v>25660723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-4800014</v>
      </c>
      <c r="D37" s="46">
        <f>+D21-D35</f>
        <v>0</v>
      </c>
      <c r="E37" s="47">
        <f t="shared" si="2"/>
        <v>-1386851</v>
      </c>
      <c r="F37" s="48">
        <f t="shared" si="2"/>
        <v>8254831</v>
      </c>
      <c r="G37" s="48">
        <f t="shared" si="2"/>
        <v>-535617</v>
      </c>
      <c r="H37" s="48">
        <f t="shared" si="2"/>
        <v>-1294203</v>
      </c>
      <c r="I37" s="48">
        <f t="shared" si="2"/>
        <v>-1198509</v>
      </c>
      <c r="J37" s="48">
        <f t="shared" si="2"/>
        <v>-3028329</v>
      </c>
      <c r="K37" s="48">
        <f t="shared" si="2"/>
        <v>-410568</v>
      </c>
      <c r="L37" s="48">
        <f t="shared" si="2"/>
        <v>-313762</v>
      </c>
      <c r="M37" s="48">
        <f t="shared" si="2"/>
        <v>1758481</v>
      </c>
      <c r="N37" s="48">
        <f t="shared" si="2"/>
        <v>1034151</v>
      </c>
      <c r="O37" s="48">
        <f t="shared" si="2"/>
        <v>99743</v>
      </c>
      <c r="P37" s="48">
        <f t="shared" si="2"/>
        <v>-234719</v>
      </c>
      <c r="Q37" s="48">
        <f t="shared" si="2"/>
        <v>80799</v>
      </c>
      <c r="R37" s="48">
        <f t="shared" si="2"/>
        <v>-54177</v>
      </c>
      <c r="S37" s="48">
        <f t="shared" si="2"/>
        <v>197180</v>
      </c>
      <c r="T37" s="48">
        <f t="shared" si="2"/>
        <v>912888</v>
      </c>
      <c r="U37" s="48">
        <f t="shared" si="2"/>
        <v>-912436</v>
      </c>
      <c r="V37" s="48">
        <f t="shared" si="2"/>
        <v>197632</v>
      </c>
      <c r="W37" s="48">
        <f t="shared" si="2"/>
        <v>-1850723</v>
      </c>
      <c r="X37" s="48">
        <f>IF(F21=F35,0,X21-X35)</f>
        <v>8254831</v>
      </c>
      <c r="Y37" s="48">
        <f t="shared" si="2"/>
        <v>-10105554</v>
      </c>
      <c r="Z37" s="49">
        <f>+IF(X37&lt;&gt;0,+(Y37/X37)*100,0)</f>
        <v>-122.4198775238403</v>
      </c>
      <c r="AA37" s="46">
        <f>+AA21-AA35</f>
        <v>8254831</v>
      </c>
    </row>
    <row r="38" spans="1:27" ht="23.1" customHeight="1" x14ac:dyDescent="0.25">
      <c r="A38" s="50" t="s">
        <v>62</v>
      </c>
      <c r="B38" s="29" t="s">
        <v>32</v>
      </c>
      <c r="C38" s="6">
        <v>9428056</v>
      </c>
      <c r="D38" s="6"/>
      <c r="E38" s="7">
        <v>20805000</v>
      </c>
      <c r="F38" s="8">
        <v>20805000</v>
      </c>
      <c r="G38" s="8"/>
      <c r="H38" s="8">
        <v>772772</v>
      </c>
      <c r="I38" s="8">
        <v>885070</v>
      </c>
      <c r="J38" s="8">
        <v>1657842</v>
      </c>
      <c r="K38" s="8">
        <v>2451488</v>
      </c>
      <c r="L38" s="8">
        <v>988890</v>
      </c>
      <c r="M38" s="8">
        <v>2176795</v>
      </c>
      <c r="N38" s="8">
        <v>5617173</v>
      </c>
      <c r="O38" s="8">
        <v>151565</v>
      </c>
      <c r="P38" s="8">
        <v>583080</v>
      </c>
      <c r="Q38" s="8">
        <v>30063</v>
      </c>
      <c r="R38" s="8">
        <v>764708</v>
      </c>
      <c r="S38" s="8">
        <v>57132</v>
      </c>
      <c r="T38" s="8"/>
      <c r="U38" s="8">
        <v>12708146</v>
      </c>
      <c r="V38" s="8">
        <v>12765278</v>
      </c>
      <c r="W38" s="8">
        <v>20805001</v>
      </c>
      <c r="X38" s="8">
        <v>20805000</v>
      </c>
      <c r="Y38" s="8">
        <v>1</v>
      </c>
      <c r="Z38" s="2"/>
      <c r="AA38" s="6">
        <v>20805000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4628042</v>
      </c>
      <c r="D41" s="56">
        <f>SUM(D37:D40)</f>
        <v>0</v>
      </c>
      <c r="E41" s="57">
        <f t="shared" si="3"/>
        <v>19418149</v>
      </c>
      <c r="F41" s="58">
        <f t="shared" si="3"/>
        <v>29059831</v>
      </c>
      <c r="G41" s="58">
        <f t="shared" si="3"/>
        <v>-535617</v>
      </c>
      <c r="H41" s="58">
        <f t="shared" si="3"/>
        <v>-521431</v>
      </c>
      <c r="I41" s="58">
        <f t="shared" si="3"/>
        <v>-313439</v>
      </c>
      <c r="J41" s="58">
        <f t="shared" si="3"/>
        <v>-1370487</v>
      </c>
      <c r="K41" s="58">
        <f t="shared" si="3"/>
        <v>2040920</v>
      </c>
      <c r="L41" s="58">
        <f t="shared" si="3"/>
        <v>675128</v>
      </c>
      <c r="M41" s="58">
        <f t="shared" si="3"/>
        <v>3935276</v>
      </c>
      <c r="N41" s="58">
        <f t="shared" si="3"/>
        <v>6651324</v>
      </c>
      <c r="O41" s="58">
        <f t="shared" si="3"/>
        <v>251308</v>
      </c>
      <c r="P41" s="58">
        <f t="shared" si="3"/>
        <v>348361</v>
      </c>
      <c r="Q41" s="58">
        <f t="shared" si="3"/>
        <v>110862</v>
      </c>
      <c r="R41" s="58">
        <f t="shared" si="3"/>
        <v>710531</v>
      </c>
      <c r="S41" s="58">
        <f t="shared" si="3"/>
        <v>254312</v>
      </c>
      <c r="T41" s="58">
        <f t="shared" si="3"/>
        <v>912888</v>
      </c>
      <c r="U41" s="58">
        <f t="shared" si="3"/>
        <v>11795710</v>
      </c>
      <c r="V41" s="58">
        <f t="shared" si="3"/>
        <v>12962910</v>
      </c>
      <c r="W41" s="58">
        <f t="shared" si="3"/>
        <v>18954278</v>
      </c>
      <c r="X41" s="58">
        <f t="shared" si="3"/>
        <v>29059831</v>
      </c>
      <c r="Y41" s="58">
        <f t="shared" si="3"/>
        <v>-10105553</v>
      </c>
      <c r="Z41" s="59">
        <f>+IF(X41&lt;&gt;0,+(Y41/X41)*100,0)</f>
        <v>-34.774988884140448</v>
      </c>
      <c r="AA41" s="56">
        <f>SUM(AA37:AA40)</f>
        <v>29059831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4628042</v>
      </c>
      <c r="D43" s="64">
        <f>+D41-D42</f>
        <v>0</v>
      </c>
      <c r="E43" s="65">
        <f t="shared" si="4"/>
        <v>19418149</v>
      </c>
      <c r="F43" s="66">
        <f t="shared" si="4"/>
        <v>29059831</v>
      </c>
      <c r="G43" s="66">
        <f t="shared" si="4"/>
        <v>-535617</v>
      </c>
      <c r="H43" s="66">
        <f t="shared" si="4"/>
        <v>-521431</v>
      </c>
      <c r="I43" s="66">
        <f t="shared" si="4"/>
        <v>-313439</v>
      </c>
      <c r="J43" s="66">
        <f t="shared" si="4"/>
        <v>-1370487</v>
      </c>
      <c r="K43" s="66">
        <f t="shared" si="4"/>
        <v>2040920</v>
      </c>
      <c r="L43" s="66">
        <f t="shared" si="4"/>
        <v>675128</v>
      </c>
      <c r="M43" s="66">
        <f t="shared" si="4"/>
        <v>3935276</v>
      </c>
      <c r="N43" s="66">
        <f t="shared" si="4"/>
        <v>6651324</v>
      </c>
      <c r="O43" s="66">
        <f t="shared" si="4"/>
        <v>251308</v>
      </c>
      <c r="P43" s="66">
        <f t="shared" si="4"/>
        <v>348361</v>
      </c>
      <c r="Q43" s="66">
        <f t="shared" si="4"/>
        <v>110862</v>
      </c>
      <c r="R43" s="66">
        <f t="shared" si="4"/>
        <v>710531</v>
      </c>
      <c r="S43" s="66">
        <f t="shared" si="4"/>
        <v>254312</v>
      </c>
      <c r="T43" s="66">
        <f t="shared" si="4"/>
        <v>912888</v>
      </c>
      <c r="U43" s="66">
        <f t="shared" si="4"/>
        <v>11795710</v>
      </c>
      <c r="V43" s="66">
        <f t="shared" si="4"/>
        <v>12962910</v>
      </c>
      <c r="W43" s="66">
        <f t="shared" si="4"/>
        <v>18954278</v>
      </c>
      <c r="X43" s="66">
        <f t="shared" si="4"/>
        <v>29059831</v>
      </c>
      <c r="Y43" s="66">
        <f t="shared" si="4"/>
        <v>-10105553</v>
      </c>
      <c r="Z43" s="67">
        <f>+IF(X43&lt;&gt;0,+(Y43/X43)*100,0)</f>
        <v>-34.774988884140448</v>
      </c>
      <c r="AA43" s="64">
        <f>+AA41-AA42</f>
        <v>29059831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4628042</v>
      </c>
      <c r="D45" s="56">
        <f>SUM(D43:D44)</f>
        <v>0</v>
      </c>
      <c r="E45" s="57">
        <f t="shared" si="5"/>
        <v>19418149</v>
      </c>
      <c r="F45" s="58">
        <f t="shared" si="5"/>
        <v>29059831</v>
      </c>
      <c r="G45" s="58">
        <f t="shared" si="5"/>
        <v>-535617</v>
      </c>
      <c r="H45" s="58">
        <f t="shared" si="5"/>
        <v>-521431</v>
      </c>
      <c r="I45" s="58">
        <f t="shared" si="5"/>
        <v>-313439</v>
      </c>
      <c r="J45" s="58">
        <f t="shared" si="5"/>
        <v>-1370487</v>
      </c>
      <c r="K45" s="58">
        <f t="shared" si="5"/>
        <v>2040920</v>
      </c>
      <c r="L45" s="58">
        <f t="shared" si="5"/>
        <v>675128</v>
      </c>
      <c r="M45" s="58">
        <f t="shared" si="5"/>
        <v>3935276</v>
      </c>
      <c r="N45" s="58">
        <f t="shared" si="5"/>
        <v>6651324</v>
      </c>
      <c r="O45" s="58">
        <f t="shared" si="5"/>
        <v>251308</v>
      </c>
      <c r="P45" s="58">
        <f t="shared" si="5"/>
        <v>348361</v>
      </c>
      <c r="Q45" s="58">
        <f t="shared" si="5"/>
        <v>110862</v>
      </c>
      <c r="R45" s="58">
        <f t="shared" si="5"/>
        <v>710531</v>
      </c>
      <c r="S45" s="58">
        <f t="shared" si="5"/>
        <v>254312</v>
      </c>
      <c r="T45" s="58">
        <f t="shared" si="5"/>
        <v>912888</v>
      </c>
      <c r="U45" s="58">
        <f t="shared" si="5"/>
        <v>11795710</v>
      </c>
      <c r="V45" s="58">
        <f t="shared" si="5"/>
        <v>12962910</v>
      </c>
      <c r="W45" s="58">
        <f t="shared" si="5"/>
        <v>18954278</v>
      </c>
      <c r="X45" s="58">
        <f t="shared" si="5"/>
        <v>29059831</v>
      </c>
      <c r="Y45" s="58">
        <f t="shared" si="5"/>
        <v>-10105553</v>
      </c>
      <c r="Z45" s="59">
        <f>+IF(X45&lt;&gt;0,+(Y45/X45)*100,0)</f>
        <v>-34.774988884140448</v>
      </c>
      <c r="AA45" s="56">
        <f>SUM(AA43:AA44)</f>
        <v>29059831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4628042</v>
      </c>
      <c r="D47" s="71">
        <f>SUM(D45:D46)</f>
        <v>0</v>
      </c>
      <c r="E47" s="72">
        <f t="shared" si="6"/>
        <v>19418149</v>
      </c>
      <c r="F47" s="73">
        <f t="shared" si="6"/>
        <v>29059831</v>
      </c>
      <c r="G47" s="73">
        <f t="shared" si="6"/>
        <v>-535617</v>
      </c>
      <c r="H47" s="74">
        <f t="shared" si="6"/>
        <v>-521431</v>
      </c>
      <c r="I47" s="74">
        <f t="shared" si="6"/>
        <v>-313439</v>
      </c>
      <c r="J47" s="74">
        <f t="shared" si="6"/>
        <v>-1370487</v>
      </c>
      <c r="K47" s="74">
        <f t="shared" si="6"/>
        <v>2040920</v>
      </c>
      <c r="L47" s="74">
        <f t="shared" si="6"/>
        <v>675128</v>
      </c>
      <c r="M47" s="73">
        <f t="shared" si="6"/>
        <v>3935276</v>
      </c>
      <c r="N47" s="73">
        <f t="shared" si="6"/>
        <v>6651324</v>
      </c>
      <c r="O47" s="74">
        <f t="shared" si="6"/>
        <v>251308</v>
      </c>
      <c r="P47" s="74">
        <f t="shared" si="6"/>
        <v>348361</v>
      </c>
      <c r="Q47" s="74">
        <f t="shared" si="6"/>
        <v>110862</v>
      </c>
      <c r="R47" s="74">
        <f t="shared" si="6"/>
        <v>710531</v>
      </c>
      <c r="S47" s="74">
        <f t="shared" si="6"/>
        <v>254312</v>
      </c>
      <c r="T47" s="73">
        <f t="shared" si="6"/>
        <v>912888</v>
      </c>
      <c r="U47" s="73">
        <f t="shared" si="6"/>
        <v>11795710</v>
      </c>
      <c r="V47" s="74">
        <f t="shared" si="6"/>
        <v>12962910</v>
      </c>
      <c r="W47" s="74">
        <f t="shared" si="6"/>
        <v>18954278</v>
      </c>
      <c r="X47" s="74">
        <f t="shared" si="6"/>
        <v>29059831</v>
      </c>
      <c r="Y47" s="74">
        <f t="shared" si="6"/>
        <v>-10105553</v>
      </c>
      <c r="Z47" s="75">
        <f>+IF(X47&lt;&gt;0,+(Y47/X47)*100,0)</f>
        <v>-34.774988884140448</v>
      </c>
      <c r="AA47" s="76">
        <f>SUM(AA45:AA46)</f>
        <v>29059831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604297</v>
      </c>
      <c r="D6" s="6"/>
      <c r="E6" s="7">
        <v>-2500000</v>
      </c>
      <c r="F6" s="8">
        <v>-2500000</v>
      </c>
      <c r="G6" s="8">
        <v>70390</v>
      </c>
      <c r="H6" s="8">
        <v>48903</v>
      </c>
      <c r="I6" s="8">
        <v>30157</v>
      </c>
      <c r="J6" s="8">
        <v>149450</v>
      </c>
      <c r="K6" s="8">
        <v>26437</v>
      </c>
      <c r="L6" s="8">
        <v>23390</v>
      </c>
      <c r="M6" s="8">
        <v>21419</v>
      </c>
      <c r="N6" s="8">
        <v>71246</v>
      </c>
      <c r="O6" s="8">
        <v>12617</v>
      </c>
      <c r="P6" s="8">
        <v>17148</v>
      </c>
      <c r="Q6" s="8">
        <v>17248</v>
      </c>
      <c r="R6" s="8">
        <v>47013</v>
      </c>
      <c r="S6" s="8">
        <v>14374</v>
      </c>
      <c r="T6" s="8">
        <v>5235</v>
      </c>
      <c r="U6" s="8">
        <v>14835</v>
      </c>
      <c r="V6" s="8">
        <v>34444</v>
      </c>
      <c r="W6" s="8">
        <v>302153</v>
      </c>
      <c r="X6" s="8">
        <v>-2500000</v>
      </c>
      <c r="Y6" s="8">
        <v>2802153</v>
      </c>
      <c r="Z6" s="2">
        <v>-112.08611999999999</v>
      </c>
      <c r="AA6" s="6">
        <v>-2500000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604297</v>
      </c>
      <c r="D21" s="33">
        <f t="shared" si="0"/>
        <v>0</v>
      </c>
      <c r="E21" s="34">
        <f t="shared" si="0"/>
        <v>-2500000</v>
      </c>
      <c r="F21" s="35">
        <f t="shared" si="0"/>
        <v>-2500000</v>
      </c>
      <c r="G21" s="35">
        <f t="shared" si="0"/>
        <v>70390</v>
      </c>
      <c r="H21" s="35">
        <f t="shared" si="0"/>
        <v>48903</v>
      </c>
      <c r="I21" s="35">
        <f t="shared" si="0"/>
        <v>30157</v>
      </c>
      <c r="J21" s="35">
        <f t="shared" si="0"/>
        <v>149450</v>
      </c>
      <c r="K21" s="35">
        <f t="shared" si="0"/>
        <v>26437</v>
      </c>
      <c r="L21" s="35">
        <f t="shared" si="0"/>
        <v>23390</v>
      </c>
      <c r="M21" s="35">
        <f t="shared" si="0"/>
        <v>21419</v>
      </c>
      <c r="N21" s="35">
        <f t="shared" si="0"/>
        <v>71246</v>
      </c>
      <c r="O21" s="35">
        <f t="shared" si="0"/>
        <v>12617</v>
      </c>
      <c r="P21" s="35">
        <f t="shared" si="0"/>
        <v>17148</v>
      </c>
      <c r="Q21" s="35">
        <f t="shared" si="0"/>
        <v>17248</v>
      </c>
      <c r="R21" s="35">
        <f t="shared" si="0"/>
        <v>47013</v>
      </c>
      <c r="S21" s="35">
        <f t="shared" si="0"/>
        <v>14374</v>
      </c>
      <c r="T21" s="35">
        <f t="shared" si="0"/>
        <v>5235</v>
      </c>
      <c r="U21" s="35">
        <f t="shared" si="0"/>
        <v>14835</v>
      </c>
      <c r="V21" s="35">
        <f t="shared" si="0"/>
        <v>34444</v>
      </c>
      <c r="W21" s="35">
        <f t="shared" si="0"/>
        <v>302153</v>
      </c>
      <c r="X21" s="35">
        <f t="shared" si="0"/>
        <v>-2500000</v>
      </c>
      <c r="Y21" s="35">
        <f t="shared" si="0"/>
        <v>2802153</v>
      </c>
      <c r="Z21" s="36">
        <f>+IF(X21&lt;&gt;0,+(Y21/X21)*100,0)</f>
        <v>-112.08611999999999</v>
      </c>
      <c r="AA21" s="33">
        <f>SUM(AA5:AA20)</f>
        <v>-2500000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1223822</v>
      </c>
      <c r="F24" s="8">
        <v>1223822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1223822</v>
      </c>
      <c r="Y24" s="8">
        <v>-1223822</v>
      </c>
      <c r="Z24" s="2">
        <v>-100</v>
      </c>
      <c r="AA24" s="6">
        <v>1223822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13944984</v>
      </c>
      <c r="D29" s="6"/>
      <c r="E29" s="7">
        <v>13000000</v>
      </c>
      <c r="F29" s="8">
        <v>14100000</v>
      </c>
      <c r="G29" s="8"/>
      <c r="H29" s="8"/>
      <c r="I29" s="8"/>
      <c r="J29" s="8"/>
      <c r="K29" s="8"/>
      <c r="L29" s="8"/>
      <c r="M29" s="8"/>
      <c r="N29" s="8"/>
      <c r="O29" s="8">
        <v>2394458</v>
      </c>
      <c r="P29" s="8"/>
      <c r="Q29" s="8">
        <v>2271714</v>
      </c>
      <c r="R29" s="8">
        <v>4666172</v>
      </c>
      <c r="S29" s="8">
        <v>1332886</v>
      </c>
      <c r="T29" s="8"/>
      <c r="U29" s="8"/>
      <c r="V29" s="8">
        <v>1332886</v>
      </c>
      <c r="W29" s="8">
        <v>5999058</v>
      </c>
      <c r="X29" s="8">
        <v>14100000</v>
      </c>
      <c r="Y29" s="8">
        <v>-8100942</v>
      </c>
      <c r="Z29" s="2">
        <v>-57.453489361702125</v>
      </c>
      <c r="AA29" s="6">
        <v>14100000</v>
      </c>
    </row>
    <row r="30" spans="1:27" ht="13.5" x14ac:dyDescent="0.25">
      <c r="A30" s="25" t="s">
        <v>56</v>
      </c>
      <c r="B30" s="24" t="s">
        <v>32</v>
      </c>
      <c r="C30" s="6">
        <v>1487849</v>
      </c>
      <c r="D30" s="6"/>
      <c r="E30" s="7">
        <v>1000000</v>
      </c>
      <c r="F30" s="8">
        <v>975000</v>
      </c>
      <c r="G30" s="8"/>
      <c r="H30" s="8"/>
      <c r="I30" s="8"/>
      <c r="J30" s="8"/>
      <c r="K30" s="8">
        <v>173514</v>
      </c>
      <c r="L30" s="8"/>
      <c r="M30" s="8"/>
      <c r="N30" s="8">
        <v>173514</v>
      </c>
      <c r="O30" s="8"/>
      <c r="P30" s="8"/>
      <c r="Q30" s="8"/>
      <c r="R30" s="8"/>
      <c r="S30" s="8">
        <v>1508184</v>
      </c>
      <c r="T30" s="8"/>
      <c r="U30" s="8">
        <v>712550</v>
      </c>
      <c r="V30" s="8">
        <v>2220734</v>
      </c>
      <c r="W30" s="8">
        <v>2394248</v>
      </c>
      <c r="X30" s="8">
        <v>975000</v>
      </c>
      <c r="Y30" s="8">
        <v>1419248</v>
      </c>
      <c r="Z30" s="2">
        <v>145.56389743589745</v>
      </c>
      <c r="AA30" s="6">
        <v>975000</v>
      </c>
    </row>
    <row r="31" spans="1:27" ht="13.5" x14ac:dyDescent="0.25">
      <c r="A31" s="25" t="s">
        <v>57</v>
      </c>
      <c r="B31" s="24" t="s">
        <v>32</v>
      </c>
      <c r="C31" s="6">
        <v>5300037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>
        <v>1278228</v>
      </c>
      <c r="P31" s="8"/>
      <c r="Q31" s="8"/>
      <c r="R31" s="8">
        <v>1278228</v>
      </c>
      <c r="S31" s="8">
        <v>3925986</v>
      </c>
      <c r="T31" s="8"/>
      <c r="U31" s="8"/>
      <c r="V31" s="8">
        <v>3925986</v>
      </c>
      <c r="W31" s="8">
        <v>5204214</v>
      </c>
      <c r="X31" s="8"/>
      <c r="Y31" s="8">
        <v>5204214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939020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>
        <v>183180</v>
      </c>
      <c r="P32" s="8"/>
      <c r="Q32" s="8"/>
      <c r="R32" s="8">
        <v>183180</v>
      </c>
      <c r="S32" s="8"/>
      <c r="T32" s="8"/>
      <c r="U32" s="8"/>
      <c r="V32" s="8"/>
      <c r="W32" s="8">
        <v>183180</v>
      </c>
      <c r="X32" s="8"/>
      <c r="Y32" s="8">
        <v>183180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663833</v>
      </c>
      <c r="D33" s="6"/>
      <c r="E33" s="7">
        <v>2300000</v>
      </c>
      <c r="F33" s="8">
        <v>2300000</v>
      </c>
      <c r="G33" s="8"/>
      <c r="H33" s="8"/>
      <c r="I33" s="8"/>
      <c r="J33" s="8"/>
      <c r="K33" s="8"/>
      <c r="L33" s="8"/>
      <c r="M33" s="8"/>
      <c r="N33" s="8"/>
      <c r="O33" s="8">
        <v>2524205</v>
      </c>
      <c r="P33" s="8">
        <v>612085</v>
      </c>
      <c r="Q33" s="8"/>
      <c r="R33" s="8">
        <v>3136290</v>
      </c>
      <c r="S33" s="8"/>
      <c r="T33" s="8"/>
      <c r="U33" s="8"/>
      <c r="V33" s="8"/>
      <c r="W33" s="8">
        <v>3136290</v>
      </c>
      <c r="X33" s="8">
        <v>2300000</v>
      </c>
      <c r="Y33" s="8">
        <v>836290</v>
      </c>
      <c r="Z33" s="2">
        <v>36.360434782608699</v>
      </c>
      <c r="AA33" s="6">
        <v>2300000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22335723</v>
      </c>
      <c r="D35" s="33">
        <f>SUM(D24:D34)</f>
        <v>0</v>
      </c>
      <c r="E35" s="34">
        <f t="shared" si="1"/>
        <v>17523822</v>
      </c>
      <c r="F35" s="35">
        <f t="shared" si="1"/>
        <v>18598822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173514</v>
      </c>
      <c r="L35" s="35">
        <f t="shared" si="1"/>
        <v>0</v>
      </c>
      <c r="M35" s="35">
        <f t="shared" si="1"/>
        <v>0</v>
      </c>
      <c r="N35" s="35">
        <f t="shared" si="1"/>
        <v>173514</v>
      </c>
      <c r="O35" s="35">
        <f t="shared" si="1"/>
        <v>6380071</v>
      </c>
      <c r="P35" s="35">
        <f t="shared" si="1"/>
        <v>612085</v>
      </c>
      <c r="Q35" s="35">
        <f t="shared" si="1"/>
        <v>2271714</v>
      </c>
      <c r="R35" s="35">
        <f t="shared" si="1"/>
        <v>9263870</v>
      </c>
      <c r="S35" s="35">
        <f t="shared" si="1"/>
        <v>6767056</v>
      </c>
      <c r="T35" s="35">
        <f t="shared" si="1"/>
        <v>0</v>
      </c>
      <c r="U35" s="35">
        <f t="shared" si="1"/>
        <v>712550</v>
      </c>
      <c r="V35" s="35">
        <f t="shared" si="1"/>
        <v>7479606</v>
      </c>
      <c r="W35" s="35">
        <f t="shared" si="1"/>
        <v>16916990</v>
      </c>
      <c r="X35" s="35">
        <f t="shared" si="1"/>
        <v>18598822</v>
      </c>
      <c r="Y35" s="35">
        <f t="shared" si="1"/>
        <v>-1681832</v>
      </c>
      <c r="Z35" s="36">
        <f>+IF(X35&lt;&gt;0,+(Y35/X35)*100,0)</f>
        <v>-9.0426802299629507</v>
      </c>
      <c r="AA35" s="33">
        <f>SUM(AA24:AA34)</f>
        <v>18598822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-21731426</v>
      </c>
      <c r="D37" s="46">
        <f>+D21-D35</f>
        <v>0</v>
      </c>
      <c r="E37" s="47">
        <f t="shared" si="2"/>
        <v>-20023822</v>
      </c>
      <c r="F37" s="48">
        <f t="shared" si="2"/>
        <v>-21098822</v>
      </c>
      <c r="G37" s="48">
        <f t="shared" si="2"/>
        <v>70390</v>
      </c>
      <c r="H37" s="48">
        <f t="shared" si="2"/>
        <v>48903</v>
      </c>
      <c r="I37" s="48">
        <f t="shared" si="2"/>
        <v>30157</v>
      </c>
      <c r="J37" s="48">
        <f t="shared" si="2"/>
        <v>149450</v>
      </c>
      <c r="K37" s="48">
        <f t="shared" si="2"/>
        <v>-147077</v>
      </c>
      <c r="L37" s="48">
        <f t="shared" si="2"/>
        <v>23390</v>
      </c>
      <c r="M37" s="48">
        <f t="shared" si="2"/>
        <v>21419</v>
      </c>
      <c r="N37" s="48">
        <f t="shared" si="2"/>
        <v>-102268</v>
      </c>
      <c r="O37" s="48">
        <f t="shared" si="2"/>
        <v>-6367454</v>
      </c>
      <c r="P37" s="48">
        <f t="shared" si="2"/>
        <v>-594937</v>
      </c>
      <c r="Q37" s="48">
        <f t="shared" si="2"/>
        <v>-2254466</v>
      </c>
      <c r="R37" s="48">
        <f t="shared" si="2"/>
        <v>-9216857</v>
      </c>
      <c r="S37" s="48">
        <f t="shared" si="2"/>
        <v>-6752682</v>
      </c>
      <c r="T37" s="48">
        <f t="shared" si="2"/>
        <v>5235</v>
      </c>
      <c r="U37" s="48">
        <f t="shared" si="2"/>
        <v>-697715</v>
      </c>
      <c r="V37" s="48">
        <f t="shared" si="2"/>
        <v>-7445162</v>
      </c>
      <c r="W37" s="48">
        <f t="shared" si="2"/>
        <v>-16614837</v>
      </c>
      <c r="X37" s="48">
        <f>IF(F21=F35,0,X21-X35)</f>
        <v>-21098822</v>
      </c>
      <c r="Y37" s="48">
        <f t="shared" si="2"/>
        <v>4483985</v>
      </c>
      <c r="Z37" s="49">
        <f>+IF(X37&lt;&gt;0,+(Y37/X37)*100,0)</f>
        <v>-21.252300246904777</v>
      </c>
      <c r="AA37" s="46">
        <f>+AA21-AA35</f>
        <v>-21098822</v>
      </c>
    </row>
    <row r="38" spans="1:27" ht="23.1" customHeight="1" x14ac:dyDescent="0.25">
      <c r="A38" s="50" t="s">
        <v>62</v>
      </c>
      <c r="B38" s="29" t="s">
        <v>32</v>
      </c>
      <c r="C38" s="6">
        <v>82682</v>
      </c>
      <c r="D38" s="6"/>
      <c r="E38" s="7">
        <v>6027000</v>
      </c>
      <c r="F38" s="8">
        <v>6027000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6027000</v>
      </c>
      <c r="Y38" s="8">
        <v>-6027000</v>
      </c>
      <c r="Z38" s="2">
        <v>-100</v>
      </c>
      <c r="AA38" s="6">
        <v>6027000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-21648744</v>
      </c>
      <c r="D41" s="56">
        <f>SUM(D37:D40)</f>
        <v>0</v>
      </c>
      <c r="E41" s="57">
        <f t="shared" si="3"/>
        <v>-13996822</v>
      </c>
      <c r="F41" s="58">
        <f t="shared" si="3"/>
        <v>-15071822</v>
      </c>
      <c r="G41" s="58">
        <f t="shared" si="3"/>
        <v>70390</v>
      </c>
      <c r="H41" s="58">
        <f t="shared" si="3"/>
        <v>48903</v>
      </c>
      <c r="I41" s="58">
        <f t="shared" si="3"/>
        <v>30157</v>
      </c>
      <c r="J41" s="58">
        <f t="shared" si="3"/>
        <v>149450</v>
      </c>
      <c r="K41" s="58">
        <f t="shared" si="3"/>
        <v>-147077</v>
      </c>
      <c r="L41" s="58">
        <f t="shared" si="3"/>
        <v>23390</v>
      </c>
      <c r="M41" s="58">
        <f t="shared" si="3"/>
        <v>21419</v>
      </c>
      <c r="N41" s="58">
        <f t="shared" si="3"/>
        <v>-102268</v>
      </c>
      <c r="O41" s="58">
        <f t="shared" si="3"/>
        <v>-6367454</v>
      </c>
      <c r="P41" s="58">
        <f t="shared" si="3"/>
        <v>-594937</v>
      </c>
      <c r="Q41" s="58">
        <f t="shared" si="3"/>
        <v>-2254466</v>
      </c>
      <c r="R41" s="58">
        <f t="shared" si="3"/>
        <v>-9216857</v>
      </c>
      <c r="S41" s="58">
        <f t="shared" si="3"/>
        <v>-6752682</v>
      </c>
      <c r="T41" s="58">
        <f t="shared" si="3"/>
        <v>5235</v>
      </c>
      <c r="U41" s="58">
        <f t="shared" si="3"/>
        <v>-697715</v>
      </c>
      <c r="V41" s="58">
        <f t="shared" si="3"/>
        <v>-7445162</v>
      </c>
      <c r="W41" s="58">
        <f t="shared" si="3"/>
        <v>-16614837</v>
      </c>
      <c r="X41" s="58">
        <f t="shared" si="3"/>
        <v>-15071822</v>
      </c>
      <c r="Y41" s="58">
        <f t="shared" si="3"/>
        <v>-1543015</v>
      </c>
      <c r="Z41" s="59">
        <f>+IF(X41&lt;&gt;0,+(Y41/X41)*100,0)</f>
        <v>10.237746969145469</v>
      </c>
      <c r="AA41" s="56">
        <f>SUM(AA37:AA40)</f>
        <v>-15071822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-21648744</v>
      </c>
      <c r="D43" s="64">
        <f>+D41-D42</f>
        <v>0</v>
      </c>
      <c r="E43" s="65">
        <f t="shared" si="4"/>
        <v>-13996822</v>
      </c>
      <c r="F43" s="66">
        <f t="shared" si="4"/>
        <v>-15071822</v>
      </c>
      <c r="G43" s="66">
        <f t="shared" si="4"/>
        <v>70390</v>
      </c>
      <c r="H43" s="66">
        <f t="shared" si="4"/>
        <v>48903</v>
      </c>
      <c r="I43" s="66">
        <f t="shared" si="4"/>
        <v>30157</v>
      </c>
      <c r="J43" s="66">
        <f t="shared" si="4"/>
        <v>149450</v>
      </c>
      <c r="K43" s="66">
        <f t="shared" si="4"/>
        <v>-147077</v>
      </c>
      <c r="L43" s="66">
        <f t="shared" si="4"/>
        <v>23390</v>
      </c>
      <c r="M43" s="66">
        <f t="shared" si="4"/>
        <v>21419</v>
      </c>
      <c r="N43" s="66">
        <f t="shared" si="4"/>
        <v>-102268</v>
      </c>
      <c r="O43" s="66">
        <f t="shared" si="4"/>
        <v>-6367454</v>
      </c>
      <c r="P43" s="66">
        <f t="shared" si="4"/>
        <v>-594937</v>
      </c>
      <c r="Q43" s="66">
        <f t="shared" si="4"/>
        <v>-2254466</v>
      </c>
      <c r="R43" s="66">
        <f t="shared" si="4"/>
        <v>-9216857</v>
      </c>
      <c r="S43" s="66">
        <f t="shared" si="4"/>
        <v>-6752682</v>
      </c>
      <c r="T43" s="66">
        <f t="shared" si="4"/>
        <v>5235</v>
      </c>
      <c r="U43" s="66">
        <f t="shared" si="4"/>
        <v>-697715</v>
      </c>
      <c r="V43" s="66">
        <f t="shared" si="4"/>
        <v>-7445162</v>
      </c>
      <c r="W43" s="66">
        <f t="shared" si="4"/>
        <v>-16614837</v>
      </c>
      <c r="X43" s="66">
        <f t="shared" si="4"/>
        <v>-15071822</v>
      </c>
      <c r="Y43" s="66">
        <f t="shared" si="4"/>
        <v>-1543015</v>
      </c>
      <c r="Z43" s="67">
        <f>+IF(X43&lt;&gt;0,+(Y43/X43)*100,0)</f>
        <v>10.237746969145469</v>
      </c>
      <c r="AA43" s="64">
        <f>+AA41-AA42</f>
        <v>-15071822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-21648744</v>
      </c>
      <c r="D45" s="56">
        <f>SUM(D43:D44)</f>
        <v>0</v>
      </c>
      <c r="E45" s="57">
        <f t="shared" si="5"/>
        <v>-13996822</v>
      </c>
      <c r="F45" s="58">
        <f t="shared" si="5"/>
        <v>-15071822</v>
      </c>
      <c r="G45" s="58">
        <f t="shared" si="5"/>
        <v>70390</v>
      </c>
      <c r="H45" s="58">
        <f t="shared" si="5"/>
        <v>48903</v>
      </c>
      <c r="I45" s="58">
        <f t="shared" si="5"/>
        <v>30157</v>
      </c>
      <c r="J45" s="58">
        <f t="shared" si="5"/>
        <v>149450</v>
      </c>
      <c r="K45" s="58">
        <f t="shared" si="5"/>
        <v>-147077</v>
      </c>
      <c r="L45" s="58">
        <f t="shared" si="5"/>
        <v>23390</v>
      </c>
      <c r="M45" s="58">
        <f t="shared" si="5"/>
        <v>21419</v>
      </c>
      <c r="N45" s="58">
        <f t="shared" si="5"/>
        <v>-102268</v>
      </c>
      <c r="O45" s="58">
        <f t="shared" si="5"/>
        <v>-6367454</v>
      </c>
      <c r="P45" s="58">
        <f t="shared" si="5"/>
        <v>-594937</v>
      </c>
      <c r="Q45" s="58">
        <f t="shared" si="5"/>
        <v>-2254466</v>
      </c>
      <c r="R45" s="58">
        <f t="shared" si="5"/>
        <v>-9216857</v>
      </c>
      <c r="S45" s="58">
        <f t="shared" si="5"/>
        <v>-6752682</v>
      </c>
      <c r="T45" s="58">
        <f t="shared" si="5"/>
        <v>5235</v>
      </c>
      <c r="U45" s="58">
        <f t="shared" si="5"/>
        <v>-697715</v>
      </c>
      <c r="V45" s="58">
        <f t="shared" si="5"/>
        <v>-7445162</v>
      </c>
      <c r="W45" s="58">
        <f t="shared" si="5"/>
        <v>-16614837</v>
      </c>
      <c r="X45" s="58">
        <f t="shared" si="5"/>
        <v>-15071822</v>
      </c>
      <c r="Y45" s="58">
        <f t="shared" si="5"/>
        <v>-1543015</v>
      </c>
      <c r="Z45" s="59">
        <f>+IF(X45&lt;&gt;0,+(Y45/X45)*100,0)</f>
        <v>10.237746969145469</v>
      </c>
      <c r="AA45" s="56">
        <f>SUM(AA43:AA44)</f>
        <v>-15071822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-21648744</v>
      </c>
      <c r="D47" s="71">
        <f>SUM(D45:D46)</f>
        <v>0</v>
      </c>
      <c r="E47" s="72">
        <f t="shared" si="6"/>
        <v>-13996822</v>
      </c>
      <c r="F47" s="73">
        <f t="shared" si="6"/>
        <v>-15071822</v>
      </c>
      <c r="G47" s="73">
        <f t="shared" si="6"/>
        <v>70390</v>
      </c>
      <c r="H47" s="74">
        <f t="shared" si="6"/>
        <v>48903</v>
      </c>
      <c r="I47" s="74">
        <f t="shared" si="6"/>
        <v>30157</v>
      </c>
      <c r="J47" s="74">
        <f t="shared" si="6"/>
        <v>149450</v>
      </c>
      <c r="K47" s="74">
        <f t="shared" si="6"/>
        <v>-147077</v>
      </c>
      <c r="L47" s="74">
        <f t="shared" si="6"/>
        <v>23390</v>
      </c>
      <c r="M47" s="73">
        <f t="shared" si="6"/>
        <v>21419</v>
      </c>
      <c r="N47" s="73">
        <f t="shared" si="6"/>
        <v>-102268</v>
      </c>
      <c r="O47" s="74">
        <f t="shared" si="6"/>
        <v>-6367454</v>
      </c>
      <c r="P47" s="74">
        <f t="shared" si="6"/>
        <v>-594937</v>
      </c>
      <c r="Q47" s="74">
        <f t="shared" si="6"/>
        <v>-2254466</v>
      </c>
      <c r="R47" s="74">
        <f t="shared" si="6"/>
        <v>-9216857</v>
      </c>
      <c r="S47" s="74">
        <f t="shared" si="6"/>
        <v>-6752682</v>
      </c>
      <c r="T47" s="73">
        <f t="shared" si="6"/>
        <v>5235</v>
      </c>
      <c r="U47" s="73">
        <f t="shared" si="6"/>
        <v>-697715</v>
      </c>
      <c r="V47" s="74">
        <f t="shared" si="6"/>
        <v>-7445162</v>
      </c>
      <c r="W47" s="74">
        <f t="shared" si="6"/>
        <v>-16614837</v>
      </c>
      <c r="X47" s="74">
        <f t="shared" si="6"/>
        <v>-15071822</v>
      </c>
      <c r="Y47" s="74">
        <f t="shared" si="6"/>
        <v>-1543015</v>
      </c>
      <c r="Z47" s="75">
        <f>+IF(X47&lt;&gt;0,+(Y47/X47)*100,0)</f>
        <v>10.237746969145469</v>
      </c>
      <c r="AA47" s="76">
        <f>SUM(AA45:AA46)</f>
        <v>-15071822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7918645</v>
      </c>
      <c r="D6" s="6"/>
      <c r="E6" s="7">
        <v>39216211</v>
      </c>
      <c r="F6" s="8">
        <v>2716211</v>
      </c>
      <c r="G6" s="8">
        <v>212746</v>
      </c>
      <c r="H6" s="8">
        <v>404138</v>
      </c>
      <c r="I6" s="8">
        <v>2330</v>
      </c>
      <c r="J6" s="8">
        <v>619214</v>
      </c>
      <c r="K6" s="8">
        <v>376230</v>
      </c>
      <c r="L6" s="8">
        <v>180087</v>
      </c>
      <c r="M6" s="8">
        <v>1165</v>
      </c>
      <c r="N6" s="8">
        <v>557482</v>
      </c>
      <c r="O6" s="8">
        <v>881833</v>
      </c>
      <c r="P6" s="8">
        <v>376874</v>
      </c>
      <c r="Q6" s="8">
        <v>512340</v>
      </c>
      <c r="R6" s="8">
        <v>1771047</v>
      </c>
      <c r="S6" s="8">
        <v>6471940</v>
      </c>
      <c r="T6" s="8">
        <v>3522860</v>
      </c>
      <c r="U6" s="8">
        <v>1277733</v>
      </c>
      <c r="V6" s="8">
        <v>11272533</v>
      </c>
      <c r="W6" s="8">
        <v>14220276</v>
      </c>
      <c r="X6" s="8">
        <v>2716211</v>
      </c>
      <c r="Y6" s="8">
        <v>11504065</v>
      </c>
      <c r="Z6" s="2">
        <v>423.53355464652782</v>
      </c>
      <c r="AA6" s="6">
        <v>2716211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-18722</v>
      </c>
      <c r="D13" s="6"/>
      <c r="E13" s="7">
        <v>105000</v>
      </c>
      <c r="F13" s="8">
        <v>105000</v>
      </c>
      <c r="G13" s="8">
        <v>3750</v>
      </c>
      <c r="H13" s="8">
        <v>4020</v>
      </c>
      <c r="I13" s="8">
        <v>4400</v>
      </c>
      <c r="J13" s="8">
        <v>12170</v>
      </c>
      <c r="K13" s="8">
        <v>4269</v>
      </c>
      <c r="L13" s="8"/>
      <c r="M13" s="8">
        <v>9100</v>
      </c>
      <c r="N13" s="8">
        <v>13369</v>
      </c>
      <c r="O13" s="8">
        <v>4693</v>
      </c>
      <c r="P13" s="8">
        <v>5259</v>
      </c>
      <c r="Q13" s="8">
        <v>5245</v>
      </c>
      <c r="R13" s="8">
        <v>15197</v>
      </c>
      <c r="S13" s="8">
        <v>8346</v>
      </c>
      <c r="T13" s="8">
        <v>7875</v>
      </c>
      <c r="U13" s="8">
        <v>8163</v>
      </c>
      <c r="V13" s="8">
        <v>24384</v>
      </c>
      <c r="W13" s="8">
        <v>65120</v>
      </c>
      <c r="X13" s="8">
        <v>105000</v>
      </c>
      <c r="Y13" s="8">
        <v>-39880</v>
      </c>
      <c r="Z13" s="2">
        <v>-37.980952380952381</v>
      </c>
      <c r="AA13" s="6">
        <v>105000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95126</v>
      </c>
      <c r="D19" s="6"/>
      <c r="E19" s="7">
        <v>132362</v>
      </c>
      <c r="F19" s="26">
        <v>132362</v>
      </c>
      <c r="G19" s="26"/>
      <c r="H19" s="26">
        <v>6315</v>
      </c>
      <c r="I19" s="26">
        <v>991</v>
      </c>
      <c r="J19" s="26">
        <v>7306</v>
      </c>
      <c r="K19" s="26"/>
      <c r="L19" s="26">
        <v>10300</v>
      </c>
      <c r="M19" s="26"/>
      <c r="N19" s="26">
        <v>10300</v>
      </c>
      <c r="O19" s="26"/>
      <c r="P19" s="26"/>
      <c r="Q19" s="26">
        <v>23035</v>
      </c>
      <c r="R19" s="26">
        <v>23035</v>
      </c>
      <c r="S19" s="26"/>
      <c r="T19" s="26">
        <v>19293</v>
      </c>
      <c r="U19" s="26">
        <v>11130</v>
      </c>
      <c r="V19" s="26">
        <v>30423</v>
      </c>
      <c r="W19" s="26">
        <v>71064</v>
      </c>
      <c r="X19" s="26">
        <v>132362</v>
      </c>
      <c r="Y19" s="26">
        <v>-61298</v>
      </c>
      <c r="Z19" s="27">
        <v>-46.310874722352338</v>
      </c>
      <c r="AA19" s="28">
        <v>132362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7995049</v>
      </c>
      <c r="D21" s="33">
        <f t="shared" si="0"/>
        <v>0</v>
      </c>
      <c r="E21" s="34">
        <f t="shared" si="0"/>
        <v>39453573</v>
      </c>
      <c r="F21" s="35">
        <f t="shared" si="0"/>
        <v>2953573</v>
      </c>
      <c r="G21" s="35">
        <f t="shared" si="0"/>
        <v>216496</v>
      </c>
      <c r="H21" s="35">
        <f t="shared" si="0"/>
        <v>414473</v>
      </c>
      <c r="I21" s="35">
        <f t="shared" si="0"/>
        <v>7721</v>
      </c>
      <c r="J21" s="35">
        <f t="shared" si="0"/>
        <v>638690</v>
      </c>
      <c r="K21" s="35">
        <f t="shared" si="0"/>
        <v>380499</v>
      </c>
      <c r="L21" s="35">
        <f t="shared" si="0"/>
        <v>190387</v>
      </c>
      <c r="M21" s="35">
        <f t="shared" si="0"/>
        <v>10265</v>
      </c>
      <c r="N21" s="35">
        <f t="shared" si="0"/>
        <v>581151</v>
      </c>
      <c r="O21" s="35">
        <f t="shared" si="0"/>
        <v>886526</v>
      </c>
      <c r="P21" s="35">
        <f t="shared" si="0"/>
        <v>382133</v>
      </c>
      <c r="Q21" s="35">
        <f t="shared" si="0"/>
        <v>540620</v>
      </c>
      <c r="R21" s="35">
        <f t="shared" si="0"/>
        <v>1809279</v>
      </c>
      <c r="S21" s="35">
        <f t="shared" si="0"/>
        <v>6480286</v>
      </c>
      <c r="T21" s="35">
        <f t="shared" si="0"/>
        <v>3550028</v>
      </c>
      <c r="U21" s="35">
        <f t="shared" si="0"/>
        <v>1297026</v>
      </c>
      <c r="V21" s="35">
        <f t="shared" si="0"/>
        <v>11327340</v>
      </c>
      <c r="W21" s="35">
        <f t="shared" si="0"/>
        <v>14356460</v>
      </c>
      <c r="X21" s="35">
        <f t="shared" si="0"/>
        <v>2953573</v>
      </c>
      <c r="Y21" s="35">
        <f t="shared" si="0"/>
        <v>11402887</v>
      </c>
      <c r="Z21" s="36">
        <f>+IF(X21&lt;&gt;0,+(Y21/X21)*100,0)</f>
        <v>386.07093848704602</v>
      </c>
      <c r="AA21" s="33">
        <f>SUM(AA5:AA20)</f>
        <v>2953573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2988561</v>
      </c>
      <c r="D24" s="6"/>
      <c r="E24" s="7">
        <v>3216649</v>
      </c>
      <c r="F24" s="8">
        <v>3216649</v>
      </c>
      <c r="G24" s="8">
        <v>251358</v>
      </c>
      <c r="H24" s="8">
        <v>239301</v>
      </c>
      <c r="I24" s="8">
        <v>245896</v>
      </c>
      <c r="J24" s="8">
        <v>736555</v>
      </c>
      <c r="K24" s="8">
        <v>269844</v>
      </c>
      <c r="L24" s="8">
        <v>264762</v>
      </c>
      <c r="M24" s="8">
        <v>261258</v>
      </c>
      <c r="N24" s="8">
        <v>795864</v>
      </c>
      <c r="O24" s="8">
        <v>251613</v>
      </c>
      <c r="P24" s="8">
        <v>264366</v>
      </c>
      <c r="Q24" s="8">
        <v>250868</v>
      </c>
      <c r="R24" s="8">
        <v>766847</v>
      </c>
      <c r="S24" s="8">
        <v>252412</v>
      </c>
      <c r="T24" s="8">
        <v>261249</v>
      </c>
      <c r="U24" s="8">
        <v>256221</v>
      </c>
      <c r="V24" s="8">
        <v>769882</v>
      </c>
      <c r="W24" s="8">
        <v>3069148</v>
      </c>
      <c r="X24" s="8">
        <v>3216649</v>
      </c>
      <c r="Y24" s="8">
        <v>-147501</v>
      </c>
      <c r="Z24" s="2">
        <v>-4.5855485009399528</v>
      </c>
      <c r="AA24" s="6">
        <v>3216649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973228</v>
      </c>
      <c r="D27" s="6"/>
      <c r="E27" s="7">
        <v>1071459</v>
      </c>
      <c r="F27" s="8">
        <v>1071459</v>
      </c>
      <c r="G27" s="8"/>
      <c r="H27" s="8">
        <v>166204</v>
      </c>
      <c r="I27" s="8">
        <v>80421</v>
      </c>
      <c r="J27" s="8">
        <v>246625</v>
      </c>
      <c r="K27" s="8">
        <v>89914</v>
      </c>
      <c r="L27" s="8">
        <v>82083</v>
      </c>
      <c r="M27" s="8">
        <v>84819</v>
      </c>
      <c r="N27" s="8">
        <v>256816</v>
      </c>
      <c r="O27" s="8">
        <v>84819</v>
      </c>
      <c r="P27" s="8">
        <v>76611</v>
      </c>
      <c r="Q27" s="8">
        <v>84819</v>
      </c>
      <c r="R27" s="8">
        <v>246249</v>
      </c>
      <c r="S27" s="8">
        <v>84819</v>
      </c>
      <c r="T27" s="8">
        <v>84819</v>
      </c>
      <c r="U27" s="8"/>
      <c r="V27" s="8">
        <v>169638</v>
      </c>
      <c r="W27" s="8">
        <v>919328</v>
      </c>
      <c r="X27" s="8">
        <v>1071459</v>
      </c>
      <c r="Y27" s="8">
        <v>-152131</v>
      </c>
      <c r="Z27" s="2">
        <v>-14.1984900962146</v>
      </c>
      <c r="AA27" s="6">
        <v>1071459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28815906</v>
      </c>
      <c r="D29" s="6"/>
      <c r="E29" s="7">
        <v>35143294</v>
      </c>
      <c r="F29" s="8">
        <v>36643294</v>
      </c>
      <c r="G29" s="8">
        <v>1926506</v>
      </c>
      <c r="H29" s="8">
        <v>3663943</v>
      </c>
      <c r="I29" s="8">
        <v>3139084</v>
      </c>
      <c r="J29" s="8">
        <v>8729533</v>
      </c>
      <c r="K29" s="8">
        <v>2342507</v>
      </c>
      <c r="L29" s="8">
        <v>2809840</v>
      </c>
      <c r="M29" s="8">
        <v>2813426</v>
      </c>
      <c r="N29" s="8">
        <v>7965773</v>
      </c>
      <c r="O29" s="8">
        <v>2655028</v>
      </c>
      <c r="P29" s="8">
        <v>3090401</v>
      </c>
      <c r="Q29" s="8">
        <v>2999079</v>
      </c>
      <c r="R29" s="8">
        <v>8744508</v>
      </c>
      <c r="S29" s="8">
        <v>3147964</v>
      </c>
      <c r="T29" s="8">
        <v>2843967</v>
      </c>
      <c r="U29" s="8">
        <v>3716513</v>
      </c>
      <c r="V29" s="8">
        <v>9708444</v>
      </c>
      <c r="W29" s="8">
        <v>35148258</v>
      </c>
      <c r="X29" s="8">
        <v>36643294</v>
      </c>
      <c r="Y29" s="8">
        <v>-1495036</v>
      </c>
      <c r="Z29" s="2">
        <v>-4.0799716313713503</v>
      </c>
      <c r="AA29" s="6">
        <v>36643294</v>
      </c>
    </row>
    <row r="30" spans="1:27" ht="13.5" x14ac:dyDescent="0.25">
      <c r="A30" s="25" t="s">
        <v>56</v>
      </c>
      <c r="B30" s="24" t="s">
        <v>32</v>
      </c>
      <c r="C30" s="6">
        <v>2466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1908629</v>
      </c>
      <c r="D31" s="6"/>
      <c r="E31" s="7">
        <v>4100000</v>
      </c>
      <c r="F31" s="8">
        <v>3400000</v>
      </c>
      <c r="G31" s="8">
        <v>40844</v>
      </c>
      <c r="H31" s="8">
        <v>48999</v>
      </c>
      <c r="I31" s="8">
        <v>107360</v>
      </c>
      <c r="J31" s="8">
        <v>197203</v>
      </c>
      <c r="K31" s="8">
        <v>40294</v>
      </c>
      <c r="L31" s="8">
        <v>214937</v>
      </c>
      <c r="M31" s="8">
        <v>173766</v>
      </c>
      <c r="N31" s="8">
        <v>428997</v>
      </c>
      <c r="O31" s="8">
        <v>484668</v>
      </c>
      <c r="P31" s="8">
        <v>56698</v>
      </c>
      <c r="Q31" s="8">
        <v>867992</v>
      </c>
      <c r="R31" s="8">
        <v>1409358</v>
      </c>
      <c r="S31" s="8">
        <v>71901</v>
      </c>
      <c r="T31" s="8">
        <v>200900</v>
      </c>
      <c r="U31" s="8">
        <v>615763</v>
      </c>
      <c r="V31" s="8">
        <v>888564</v>
      </c>
      <c r="W31" s="8">
        <v>2924122</v>
      </c>
      <c r="X31" s="8">
        <v>3400000</v>
      </c>
      <c r="Y31" s="8">
        <v>-475878</v>
      </c>
      <c r="Z31" s="2">
        <v>-13.996411764705883</v>
      </c>
      <c r="AA31" s="6">
        <v>3400000</v>
      </c>
    </row>
    <row r="32" spans="1:27" ht="13.5" x14ac:dyDescent="0.25">
      <c r="A32" s="25" t="s">
        <v>45</v>
      </c>
      <c r="B32" s="24" t="s">
        <v>32</v>
      </c>
      <c r="C32" s="6">
        <v>1556694</v>
      </c>
      <c r="D32" s="6"/>
      <c r="E32" s="7">
        <v>1882829</v>
      </c>
      <c r="F32" s="8"/>
      <c r="G32" s="8">
        <v>123315</v>
      </c>
      <c r="H32" s="8">
        <v>139296</v>
      </c>
      <c r="I32" s="8">
        <v>134694</v>
      </c>
      <c r="J32" s="8">
        <v>397305</v>
      </c>
      <c r="K32" s="8">
        <v>132276</v>
      </c>
      <c r="L32" s="8"/>
      <c r="M32" s="8"/>
      <c r="N32" s="8">
        <v>132276</v>
      </c>
      <c r="O32" s="8"/>
      <c r="P32" s="8"/>
      <c r="Q32" s="8"/>
      <c r="R32" s="8"/>
      <c r="S32" s="8"/>
      <c r="T32" s="8"/>
      <c r="U32" s="8"/>
      <c r="V32" s="8"/>
      <c r="W32" s="8">
        <v>529581</v>
      </c>
      <c r="X32" s="8"/>
      <c r="Y32" s="8">
        <v>529581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1105306</v>
      </c>
      <c r="D33" s="6"/>
      <c r="E33" s="7">
        <v>2005959</v>
      </c>
      <c r="F33" s="8">
        <v>3888788</v>
      </c>
      <c r="G33" s="8">
        <v>1513251</v>
      </c>
      <c r="H33" s="8">
        <v>105648</v>
      </c>
      <c r="I33" s="8">
        <v>151117</v>
      </c>
      <c r="J33" s="8">
        <v>1770016</v>
      </c>
      <c r="K33" s="8">
        <v>47611</v>
      </c>
      <c r="L33" s="8">
        <v>218085</v>
      </c>
      <c r="M33" s="8">
        <v>255461</v>
      </c>
      <c r="N33" s="8">
        <v>521157</v>
      </c>
      <c r="O33" s="8">
        <v>118036</v>
      </c>
      <c r="P33" s="8">
        <v>404416</v>
      </c>
      <c r="Q33" s="8">
        <v>231199</v>
      </c>
      <c r="R33" s="8">
        <v>753651</v>
      </c>
      <c r="S33" s="8">
        <v>196467</v>
      </c>
      <c r="T33" s="8">
        <v>236679</v>
      </c>
      <c r="U33" s="8">
        <v>222961</v>
      </c>
      <c r="V33" s="8">
        <v>656107</v>
      </c>
      <c r="W33" s="8">
        <v>3700931</v>
      </c>
      <c r="X33" s="8">
        <v>3888788</v>
      </c>
      <c r="Y33" s="8">
        <v>-187857</v>
      </c>
      <c r="Z33" s="2">
        <v>-4.8307338944678913</v>
      </c>
      <c r="AA33" s="6">
        <v>3888788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37350790</v>
      </c>
      <c r="D35" s="33">
        <f>SUM(D24:D34)</f>
        <v>0</v>
      </c>
      <c r="E35" s="34">
        <f t="shared" si="1"/>
        <v>47420190</v>
      </c>
      <c r="F35" s="35">
        <f t="shared" si="1"/>
        <v>48220190</v>
      </c>
      <c r="G35" s="35">
        <f t="shared" si="1"/>
        <v>3855274</v>
      </c>
      <c r="H35" s="35">
        <f t="shared" si="1"/>
        <v>4363391</v>
      </c>
      <c r="I35" s="35">
        <f t="shared" si="1"/>
        <v>3858572</v>
      </c>
      <c r="J35" s="35">
        <f t="shared" si="1"/>
        <v>12077237</v>
      </c>
      <c r="K35" s="35">
        <f t="shared" si="1"/>
        <v>2922446</v>
      </c>
      <c r="L35" s="35">
        <f t="shared" si="1"/>
        <v>3589707</v>
      </c>
      <c r="M35" s="35">
        <f t="shared" si="1"/>
        <v>3588730</v>
      </c>
      <c r="N35" s="35">
        <f t="shared" si="1"/>
        <v>10100883</v>
      </c>
      <c r="O35" s="35">
        <f t="shared" si="1"/>
        <v>3594164</v>
      </c>
      <c r="P35" s="35">
        <f t="shared" si="1"/>
        <v>3892492</v>
      </c>
      <c r="Q35" s="35">
        <f t="shared" si="1"/>
        <v>4433957</v>
      </c>
      <c r="R35" s="35">
        <f t="shared" si="1"/>
        <v>11920613</v>
      </c>
      <c r="S35" s="35">
        <f t="shared" si="1"/>
        <v>3753563</v>
      </c>
      <c r="T35" s="35">
        <f t="shared" si="1"/>
        <v>3627614</v>
      </c>
      <c r="U35" s="35">
        <f t="shared" si="1"/>
        <v>4811458</v>
      </c>
      <c r="V35" s="35">
        <f t="shared" si="1"/>
        <v>12192635</v>
      </c>
      <c r="W35" s="35">
        <f t="shared" si="1"/>
        <v>46291368</v>
      </c>
      <c r="X35" s="35">
        <f t="shared" si="1"/>
        <v>48220190</v>
      </c>
      <c r="Y35" s="35">
        <f t="shared" si="1"/>
        <v>-1928822</v>
      </c>
      <c r="Z35" s="36">
        <f>+IF(X35&lt;&gt;0,+(Y35/X35)*100,0)</f>
        <v>-4.0000298630096642</v>
      </c>
      <c r="AA35" s="33">
        <f>SUM(AA24:AA34)</f>
        <v>48220190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-29355741</v>
      </c>
      <c r="D37" s="46">
        <f>+D21-D35</f>
        <v>0</v>
      </c>
      <c r="E37" s="47">
        <f t="shared" si="2"/>
        <v>-7966617</v>
      </c>
      <c r="F37" s="48">
        <f t="shared" si="2"/>
        <v>-45266617</v>
      </c>
      <c r="G37" s="48">
        <f t="shared" si="2"/>
        <v>-3638778</v>
      </c>
      <c r="H37" s="48">
        <f t="shared" si="2"/>
        <v>-3948918</v>
      </c>
      <c r="I37" s="48">
        <f t="shared" si="2"/>
        <v>-3850851</v>
      </c>
      <c r="J37" s="48">
        <f t="shared" si="2"/>
        <v>-11438547</v>
      </c>
      <c r="K37" s="48">
        <f t="shared" si="2"/>
        <v>-2541947</v>
      </c>
      <c r="L37" s="48">
        <f t="shared" si="2"/>
        <v>-3399320</v>
      </c>
      <c r="M37" s="48">
        <f t="shared" si="2"/>
        <v>-3578465</v>
      </c>
      <c r="N37" s="48">
        <f t="shared" si="2"/>
        <v>-9519732</v>
      </c>
      <c r="O37" s="48">
        <f t="shared" si="2"/>
        <v>-2707638</v>
      </c>
      <c r="P37" s="48">
        <f t="shared" si="2"/>
        <v>-3510359</v>
      </c>
      <c r="Q37" s="48">
        <f t="shared" si="2"/>
        <v>-3893337</v>
      </c>
      <c r="R37" s="48">
        <f t="shared" si="2"/>
        <v>-10111334</v>
      </c>
      <c r="S37" s="48">
        <f t="shared" si="2"/>
        <v>2726723</v>
      </c>
      <c r="T37" s="48">
        <f t="shared" si="2"/>
        <v>-77586</v>
      </c>
      <c r="U37" s="48">
        <f t="shared" si="2"/>
        <v>-3514432</v>
      </c>
      <c r="V37" s="48">
        <f t="shared" si="2"/>
        <v>-865295</v>
      </c>
      <c r="W37" s="48">
        <f t="shared" si="2"/>
        <v>-31934908</v>
      </c>
      <c r="X37" s="48">
        <f>IF(F21=F35,0,X21-X35)</f>
        <v>-45266617</v>
      </c>
      <c r="Y37" s="48">
        <f t="shared" si="2"/>
        <v>13331709</v>
      </c>
      <c r="Z37" s="49">
        <f>+IF(X37&lt;&gt;0,+(Y37/X37)*100,0)</f>
        <v>-29.451524950494974</v>
      </c>
      <c r="AA37" s="46">
        <f>+AA21-AA35</f>
        <v>-45266617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-29355741</v>
      </c>
      <c r="D41" s="56">
        <f>SUM(D37:D40)</f>
        <v>0</v>
      </c>
      <c r="E41" s="57">
        <f t="shared" si="3"/>
        <v>-7966617</v>
      </c>
      <c r="F41" s="58">
        <f t="shared" si="3"/>
        <v>-45266617</v>
      </c>
      <c r="G41" s="58">
        <f t="shared" si="3"/>
        <v>-3638778</v>
      </c>
      <c r="H41" s="58">
        <f t="shared" si="3"/>
        <v>-3948918</v>
      </c>
      <c r="I41" s="58">
        <f t="shared" si="3"/>
        <v>-3850851</v>
      </c>
      <c r="J41" s="58">
        <f t="shared" si="3"/>
        <v>-11438547</v>
      </c>
      <c r="K41" s="58">
        <f t="shared" si="3"/>
        <v>-2541947</v>
      </c>
      <c r="L41" s="58">
        <f t="shared" si="3"/>
        <v>-3399320</v>
      </c>
      <c r="M41" s="58">
        <f t="shared" si="3"/>
        <v>-3578465</v>
      </c>
      <c r="N41" s="58">
        <f t="shared" si="3"/>
        <v>-9519732</v>
      </c>
      <c r="O41" s="58">
        <f t="shared" si="3"/>
        <v>-2707638</v>
      </c>
      <c r="P41" s="58">
        <f t="shared" si="3"/>
        <v>-3510359</v>
      </c>
      <c r="Q41" s="58">
        <f t="shared" si="3"/>
        <v>-3893337</v>
      </c>
      <c r="R41" s="58">
        <f t="shared" si="3"/>
        <v>-10111334</v>
      </c>
      <c r="S41" s="58">
        <f t="shared" si="3"/>
        <v>2726723</v>
      </c>
      <c r="T41" s="58">
        <f t="shared" si="3"/>
        <v>-77586</v>
      </c>
      <c r="U41" s="58">
        <f t="shared" si="3"/>
        <v>-3514432</v>
      </c>
      <c r="V41" s="58">
        <f t="shared" si="3"/>
        <v>-865295</v>
      </c>
      <c r="W41" s="58">
        <f t="shared" si="3"/>
        <v>-31934908</v>
      </c>
      <c r="X41" s="58">
        <f t="shared" si="3"/>
        <v>-45266617</v>
      </c>
      <c r="Y41" s="58">
        <f t="shared" si="3"/>
        <v>13331709</v>
      </c>
      <c r="Z41" s="59">
        <f>+IF(X41&lt;&gt;0,+(Y41/X41)*100,0)</f>
        <v>-29.451524950494974</v>
      </c>
      <c r="AA41" s="56">
        <f>SUM(AA37:AA40)</f>
        <v>-45266617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-29355741</v>
      </c>
      <c r="D43" s="64">
        <f>+D41-D42</f>
        <v>0</v>
      </c>
      <c r="E43" s="65">
        <f t="shared" si="4"/>
        <v>-7966617</v>
      </c>
      <c r="F43" s="66">
        <f t="shared" si="4"/>
        <v>-45266617</v>
      </c>
      <c r="G43" s="66">
        <f t="shared" si="4"/>
        <v>-3638778</v>
      </c>
      <c r="H43" s="66">
        <f t="shared" si="4"/>
        <v>-3948918</v>
      </c>
      <c r="I43" s="66">
        <f t="shared" si="4"/>
        <v>-3850851</v>
      </c>
      <c r="J43" s="66">
        <f t="shared" si="4"/>
        <v>-11438547</v>
      </c>
      <c r="K43" s="66">
        <f t="shared" si="4"/>
        <v>-2541947</v>
      </c>
      <c r="L43" s="66">
        <f t="shared" si="4"/>
        <v>-3399320</v>
      </c>
      <c r="M43" s="66">
        <f t="shared" si="4"/>
        <v>-3578465</v>
      </c>
      <c r="N43" s="66">
        <f t="shared" si="4"/>
        <v>-9519732</v>
      </c>
      <c r="O43" s="66">
        <f t="shared" si="4"/>
        <v>-2707638</v>
      </c>
      <c r="P43" s="66">
        <f t="shared" si="4"/>
        <v>-3510359</v>
      </c>
      <c r="Q43" s="66">
        <f t="shared" si="4"/>
        <v>-3893337</v>
      </c>
      <c r="R43" s="66">
        <f t="shared" si="4"/>
        <v>-10111334</v>
      </c>
      <c r="S43" s="66">
        <f t="shared" si="4"/>
        <v>2726723</v>
      </c>
      <c r="T43" s="66">
        <f t="shared" si="4"/>
        <v>-77586</v>
      </c>
      <c r="U43" s="66">
        <f t="shared" si="4"/>
        <v>-3514432</v>
      </c>
      <c r="V43" s="66">
        <f t="shared" si="4"/>
        <v>-865295</v>
      </c>
      <c r="W43" s="66">
        <f t="shared" si="4"/>
        <v>-31934908</v>
      </c>
      <c r="X43" s="66">
        <f t="shared" si="4"/>
        <v>-45266617</v>
      </c>
      <c r="Y43" s="66">
        <f t="shared" si="4"/>
        <v>13331709</v>
      </c>
      <c r="Z43" s="67">
        <f>+IF(X43&lt;&gt;0,+(Y43/X43)*100,0)</f>
        <v>-29.451524950494974</v>
      </c>
      <c r="AA43" s="64">
        <f>+AA41-AA42</f>
        <v>-45266617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-29355741</v>
      </c>
      <c r="D45" s="56">
        <f>SUM(D43:D44)</f>
        <v>0</v>
      </c>
      <c r="E45" s="57">
        <f t="shared" si="5"/>
        <v>-7966617</v>
      </c>
      <c r="F45" s="58">
        <f t="shared" si="5"/>
        <v>-45266617</v>
      </c>
      <c r="G45" s="58">
        <f t="shared" si="5"/>
        <v>-3638778</v>
      </c>
      <c r="H45" s="58">
        <f t="shared" si="5"/>
        <v>-3948918</v>
      </c>
      <c r="I45" s="58">
        <f t="shared" si="5"/>
        <v>-3850851</v>
      </c>
      <c r="J45" s="58">
        <f t="shared" si="5"/>
        <v>-11438547</v>
      </c>
      <c r="K45" s="58">
        <f t="shared" si="5"/>
        <v>-2541947</v>
      </c>
      <c r="L45" s="58">
        <f t="shared" si="5"/>
        <v>-3399320</v>
      </c>
      <c r="M45" s="58">
        <f t="shared" si="5"/>
        <v>-3578465</v>
      </c>
      <c r="N45" s="58">
        <f t="shared" si="5"/>
        <v>-9519732</v>
      </c>
      <c r="O45" s="58">
        <f t="shared" si="5"/>
        <v>-2707638</v>
      </c>
      <c r="P45" s="58">
        <f t="shared" si="5"/>
        <v>-3510359</v>
      </c>
      <c r="Q45" s="58">
        <f t="shared" si="5"/>
        <v>-3893337</v>
      </c>
      <c r="R45" s="58">
        <f t="shared" si="5"/>
        <v>-10111334</v>
      </c>
      <c r="S45" s="58">
        <f t="shared" si="5"/>
        <v>2726723</v>
      </c>
      <c r="T45" s="58">
        <f t="shared" si="5"/>
        <v>-77586</v>
      </c>
      <c r="U45" s="58">
        <f t="shared" si="5"/>
        <v>-3514432</v>
      </c>
      <c r="V45" s="58">
        <f t="shared" si="5"/>
        <v>-865295</v>
      </c>
      <c r="W45" s="58">
        <f t="shared" si="5"/>
        <v>-31934908</v>
      </c>
      <c r="X45" s="58">
        <f t="shared" si="5"/>
        <v>-45266617</v>
      </c>
      <c r="Y45" s="58">
        <f t="shared" si="5"/>
        <v>13331709</v>
      </c>
      <c r="Z45" s="59">
        <f>+IF(X45&lt;&gt;0,+(Y45/X45)*100,0)</f>
        <v>-29.451524950494974</v>
      </c>
      <c r="AA45" s="56">
        <f>SUM(AA43:AA44)</f>
        <v>-45266617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-29355741</v>
      </c>
      <c r="D47" s="71">
        <f>SUM(D45:D46)</f>
        <v>0</v>
      </c>
      <c r="E47" s="72">
        <f t="shared" si="6"/>
        <v>-7966617</v>
      </c>
      <c r="F47" s="73">
        <f t="shared" si="6"/>
        <v>-45266617</v>
      </c>
      <c r="G47" s="73">
        <f t="shared" si="6"/>
        <v>-3638778</v>
      </c>
      <c r="H47" s="74">
        <f t="shared" si="6"/>
        <v>-3948918</v>
      </c>
      <c r="I47" s="74">
        <f t="shared" si="6"/>
        <v>-3850851</v>
      </c>
      <c r="J47" s="74">
        <f t="shared" si="6"/>
        <v>-11438547</v>
      </c>
      <c r="K47" s="74">
        <f t="shared" si="6"/>
        <v>-2541947</v>
      </c>
      <c r="L47" s="74">
        <f t="shared" si="6"/>
        <v>-3399320</v>
      </c>
      <c r="M47" s="73">
        <f t="shared" si="6"/>
        <v>-3578465</v>
      </c>
      <c r="N47" s="73">
        <f t="shared" si="6"/>
        <v>-9519732</v>
      </c>
      <c r="O47" s="74">
        <f t="shared" si="6"/>
        <v>-2707638</v>
      </c>
      <c r="P47" s="74">
        <f t="shared" si="6"/>
        <v>-3510359</v>
      </c>
      <c r="Q47" s="74">
        <f t="shared" si="6"/>
        <v>-3893337</v>
      </c>
      <c r="R47" s="74">
        <f t="shared" si="6"/>
        <v>-10111334</v>
      </c>
      <c r="S47" s="74">
        <f t="shared" si="6"/>
        <v>2726723</v>
      </c>
      <c r="T47" s="73">
        <f t="shared" si="6"/>
        <v>-77586</v>
      </c>
      <c r="U47" s="73">
        <f t="shared" si="6"/>
        <v>-3514432</v>
      </c>
      <c r="V47" s="74">
        <f t="shared" si="6"/>
        <v>-865295</v>
      </c>
      <c r="W47" s="74">
        <f t="shared" si="6"/>
        <v>-31934908</v>
      </c>
      <c r="X47" s="74">
        <f t="shared" si="6"/>
        <v>-45266617</v>
      </c>
      <c r="Y47" s="74">
        <f t="shared" si="6"/>
        <v>13331709</v>
      </c>
      <c r="Z47" s="75">
        <f>+IF(X47&lt;&gt;0,+(Y47/X47)*100,0)</f>
        <v>-29.451524950494974</v>
      </c>
      <c r="AA47" s="76">
        <f>SUM(AA45:AA46)</f>
        <v>-45266617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879902721</v>
      </c>
      <c r="D6" s="6"/>
      <c r="E6" s="7">
        <v>1076384799</v>
      </c>
      <c r="F6" s="8">
        <v>1002196799</v>
      </c>
      <c r="G6" s="8">
        <v>14312597</v>
      </c>
      <c r="H6" s="8">
        <v>77499829</v>
      </c>
      <c r="I6" s="8">
        <v>88626347</v>
      </c>
      <c r="J6" s="8">
        <v>180438773</v>
      </c>
      <c r="K6" s="8">
        <v>77758158</v>
      </c>
      <c r="L6" s="8">
        <v>77853894</v>
      </c>
      <c r="M6" s="8">
        <v>91917358</v>
      </c>
      <c r="N6" s="8">
        <v>247529410</v>
      </c>
      <c r="O6" s="8">
        <v>81459023</v>
      </c>
      <c r="P6" s="8">
        <v>89331341</v>
      </c>
      <c r="Q6" s="8">
        <v>83623241</v>
      </c>
      <c r="R6" s="8">
        <v>254413605</v>
      </c>
      <c r="S6" s="8">
        <v>85302026</v>
      </c>
      <c r="T6" s="8">
        <v>76609679</v>
      </c>
      <c r="U6" s="8">
        <v>84538470</v>
      </c>
      <c r="V6" s="8">
        <v>246450175</v>
      </c>
      <c r="W6" s="8">
        <v>928831963</v>
      </c>
      <c r="X6" s="8">
        <v>1002196799</v>
      </c>
      <c r="Y6" s="8">
        <v>-73364836</v>
      </c>
      <c r="Z6" s="2">
        <v>-7.3204021478819357</v>
      </c>
      <c r="AA6" s="6">
        <v>1002196799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2544290</v>
      </c>
      <c r="D15" s="6"/>
      <c r="E15" s="7">
        <v>1500000</v>
      </c>
      <c r="F15" s="8">
        <v>500000</v>
      </c>
      <c r="G15" s="8">
        <v>17926</v>
      </c>
      <c r="H15" s="8">
        <v>14340</v>
      </c>
      <c r="I15" s="8">
        <v>7170</v>
      </c>
      <c r="J15" s="8">
        <v>39436</v>
      </c>
      <c r="K15" s="8">
        <v>79618</v>
      </c>
      <c r="L15" s="8">
        <v>69911</v>
      </c>
      <c r="M15" s="8">
        <v>24955</v>
      </c>
      <c r="N15" s="8">
        <v>174484</v>
      </c>
      <c r="O15" s="8">
        <v>9171</v>
      </c>
      <c r="P15" s="8">
        <v>105944</v>
      </c>
      <c r="Q15" s="8">
        <v>71522</v>
      </c>
      <c r="R15" s="8">
        <v>186637</v>
      </c>
      <c r="S15" s="8">
        <v>37643</v>
      </c>
      <c r="T15" s="8">
        <v>29219</v>
      </c>
      <c r="U15" s="8">
        <v>54135</v>
      </c>
      <c r="V15" s="8">
        <v>120997</v>
      </c>
      <c r="W15" s="8">
        <v>521554</v>
      </c>
      <c r="X15" s="8">
        <v>500000</v>
      </c>
      <c r="Y15" s="8">
        <v>21554</v>
      </c>
      <c r="Z15" s="2">
        <v>4.3108000000000004</v>
      </c>
      <c r="AA15" s="6">
        <v>500000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23063424</v>
      </c>
      <c r="D18" s="6"/>
      <c r="E18" s="7">
        <v>23063424</v>
      </c>
      <c r="F18" s="8">
        <v>23063424</v>
      </c>
      <c r="G18" s="8"/>
      <c r="H18" s="8"/>
      <c r="I18" s="8"/>
      <c r="J18" s="8"/>
      <c r="K18" s="8"/>
      <c r="L18" s="8"/>
      <c r="M18" s="8">
        <v>8264723</v>
      </c>
      <c r="N18" s="8">
        <v>8264723</v>
      </c>
      <c r="O18" s="8"/>
      <c r="P18" s="8"/>
      <c r="Q18" s="8">
        <v>14798944</v>
      </c>
      <c r="R18" s="8">
        <v>14798944</v>
      </c>
      <c r="S18" s="8"/>
      <c r="T18" s="8"/>
      <c r="U18" s="8"/>
      <c r="V18" s="8"/>
      <c r="W18" s="8">
        <v>23063667</v>
      </c>
      <c r="X18" s="8">
        <v>23063424</v>
      </c>
      <c r="Y18" s="8">
        <v>243</v>
      </c>
      <c r="Z18" s="2"/>
      <c r="AA18" s="6">
        <v>23063424</v>
      </c>
    </row>
    <row r="19" spans="1:27" ht="13.5" x14ac:dyDescent="0.25">
      <c r="A19" s="23" t="s">
        <v>46</v>
      </c>
      <c r="B19" s="29" t="s">
        <v>32</v>
      </c>
      <c r="C19" s="6">
        <v>1514218</v>
      </c>
      <c r="D19" s="6"/>
      <c r="E19" s="7">
        <v>1565000</v>
      </c>
      <c r="F19" s="26">
        <v>1665000</v>
      </c>
      <c r="G19" s="26">
        <v>140400</v>
      </c>
      <c r="H19" s="26">
        <v>46056</v>
      </c>
      <c r="I19" s="26">
        <v>140563</v>
      </c>
      <c r="J19" s="26">
        <v>327019</v>
      </c>
      <c r="K19" s="26">
        <v>66474</v>
      </c>
      <c r="L19" s="26">
        <v>7197</v>
      </c>
      <c r="M19" s="26">
        <v>59293</v>
      </c>
      <c r="N19" s="26">
        <v>132964</v>
      </c>
      <c r="O19" s="26">
        <v>35252</v>
      </c>
      <c r="P19" s="26">
        <v>54123</v>
      </c>
      <c r="Q19" s="26">
        <v>30927</v>
      </c>
      <c r="R19" s="26">
        <v>120302</v>
      </c>
      <c r="S19" s="26">
        <v>13297</v>
      </c>
      <c r="T19" s="26">
        <v>61681</v>
      </c>
      <c r="U19" s="26">
        <v>1352111</v>
      </c>
      <c r="V19" s="26">
        <v>1427089</v>
      </c>
      <c r="W19" s="26">
        <v>2007374</v>
      </c>
      <c r="X19" s="26">
        <v>1665000</v>
      </c>
      <c r="Y19" s="26">
        <v>342374</v>
      </c>
      <c r="Z19" s="27">
        <v>20.563003003003004</v>
      </c>
      <c r="AA19" s="28">
        <v>1665000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907024653</v>
      </c>
      <c r="D21" s="33">
        <f t="shared" si="0"/>
        <v>0</v>
      </c>
      <c r="E21" s="34">
        <f t="shared" si="0"/>
        <v>1102513223</v>
      </c>
      <c r="F21" s="35">
        <f t="shared" si="0"/>
        <v>1027425223</v>
      </c>
      <c r="G21" s="35">
        <f t="shared" si="0"/>
        <v>14470923</v>
      </c>
      <c r="H21" s="35">
        <f t="shared" si="0"/>
        <v>77560225</v>
      </c>
      <c r="I21" s="35">
        <f t="shared" si="0"/>
        <v>88774080</v>
      </c>
      <c r="J21" s="35">
        <f t="shared" si="0"/>
        <v>180805228</v>
      </c>
      <c r="K21" s="35">
        <f t="shared" si="0"/>
        <v>77904250</v>
      </c>
      <c r="L21" s="35">
        <f t="shared" si="0"/>
        <v>77931002</v>
      </c>
      <c r="M21" s="35">
        <f t="shared" si="0"/>
        <v>100266329</v>
      </c>
      <c r="N21" s="35">
        <f t="shared" si="0"/>
        <v>256101581</v>
      </c>
      <c r="O21" s="35">
        <f t="shared" si="0"/>
        <v>81503446</v>
      </c>
      <c r="P21" s="35">
        <f t="shared" si="0"/>
        <v>89491408</v>
      </c>
      <c r="Q21" s="35">
        <f t="shared" si="0"/>
        <v>98524634</v>
      </c>
      <c r="R21" s="35">
        <f t="shared" si="0"/>
        <v>269519488</v>
      </c>
      <c r="S21" s="35">
        <f t="shared" si="0"/>
        <v>85352966</v>
      </c>
      <c r="T21" s="35">
        <f t="shared" si="0"/>
        <v>76700579</v>
      </c>
      <c r="U21" s="35">
        <f t="shared" si="0"/>
        <v>85944716</v>
      </c>
      <c r="V21" s="35">
        <f t="shared" si="0"/>
        <v>247998261</v>
      </c>
      <c r="W21" s="35">
        <f t="shared" si="0"/>
        <v>954424558</v>
      </c>
      <c r="X21" s="35">
        <f t="shared" si="0"/>
        <v>1027425223</v>
      </c>
      <c r="Y21" s="35">
        <f t="shared" si="0"/>
        <v>-73000665</v>
      </c>
      <c r="Z21" s="36">
        <f>+IF(X21&lt;&gt;0,+(Y21/X21)*100,0)</f>
        <v>-7.1052046772653545</v>
      </c>
      <c r="AA21" s="33">
        <f>SUM(AA5:AA20)</f>
        <v>1027425223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49222786</v>
      </c>
      <c r="D24" s="6"/>
      <c r="E24" s="7">
        <v>56277283</v>
      </c>
      <c r="F24" s="8">
        <v>52706819</v>
      </c>
      <c r="G24" s="8">
        <v>3831991</v>
      </c>
      <c r="H24" s="8">
        <v>3949280</v>
      </c>
      <c r="I24" s="8">
        <v>3983154</v>
      </c>
      <c r="J24" s="8">
        <v>11764425</v>
      </c>
      <c r="K24" s="8">
        <v>4683671</v>
      </c>
      <c r="L24" s="8">
        <v>4503093</v>
      </c>
      <c r="M24" s="8">
        <v>4612992</v>
      </c>
      <c r="N24" s="8">
        <v>13799756</v>
      </c>
      <c r="O24" s="8">
        <v>4483339</v>
      </c>
      <c r="P24" s="8">
        <v>3796417</v>
      </c>
      <c r="Q24" s="8">
        <v>4027440</v>
      </c>
      <c r="R24" s="8">
        <v>12307196</v>
      </c>
      <c r="S24" s="8">
        <v>4506729</v>
      </c>
      <c r="T24" s="8">
        <v>3168117</v>
      </c>
      <c r="U24" s="8">
        <v>4349315</v>
      </c>
      <c r="V24" s="8">
        <v>12024161</v>
      </c>
      <c r="W24" s="8">
        <v>49895538</v>
      </c>
      <c r="X24" s="8">
        <v>52706819</v>
      </c>
      <c r="Y24" s="8">
        <v>-2811281</v>
      </c>
      <c r="Z24" s="2">
        <v>-5.3338088948225089</v>
      </c>
      <c r="AA24" s="6">
        <v>52706819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6237340</v>
      </c>
      <c r="D26" s="6"/>
      <c r="E26" s="7">
        <v>87876216</v>
      </c>
      <c r="F26" s="8">
        <v>5306988</v>
      </c>
      <c r="G26" s="8">
        <v>18965</v>
      </c>
      <c r="H26" s="8">
        <v>8252</v>
      </c>
      <c r="I26" s="8">
        <v>7839</v>
      </c>
      <c r="J26" s="8">
        <v>35056</v>
      </c>
      <c r="K26" s="8">
        <v>63814</v>
      </c>
      <c r="L26" s="8">
        <v>36041</v>
      </c>
      <c r="M26" s="8">
        <v>3251</v>
      </c>
      <c r="N26" s="8">
        <v>103106</v>
      </c>
      <c r="O26" s="8">
        <v>5514</v>
      </c>
      <c r="P26" s="8">
        <v>8990</v>
      </c>
      <c r="Q26" s="8">
        <v>30531</v>
      </c>
      <c r="R26" s="8">
        <v>45035</v>
      </c>
      <c r="S26" s="8">
        <v>58427</v>
      </c>
      <c r="T26" s="8">
        <v>118373</v>
      </c>
      <c r="U26" s="8">
        <v>503533</v>
      </c>
      <c r="V26" s="8">
        <v>680333</v>
      </c>
      <c r="W26" s="8">
        <v>863530</v>
      </c>
      <c r="X26" s="8">
        <v>5306988</v>
      </c>
      <c r="Y26" s="8">
        <v>-4443458</v>
      </c>
      <c r="Z26" s="2">
        <v>-83.728435036973892</v>
      </c>
      <c r="AA26" s="6">
        <v>5306988</v>
      </c>
    </row>
    <row r="27" spans="1:27" ht="13.5" x14ac:dyDescent="0.25">
      <c r="A27" s="25" t="s">
        <v>53</v>
      </c>
      <c r="B27" s="24" t="s">
        <v>32</v>
      </c>
      <c r="C27" s="6">
        <v>22896539</v>
      </c>
      <c r="D27" s="6"/>
      <c r="E27" s="7">
        <v>34569543</v>
      </c>
      <c r="F27" s="8">
        <v>31185671</v>
      </c>
      <c r="G27" s="8"/>
      <c r="H27" s="8">
        <v>3933808</v>
      </c>
      <c r="I27" s="8">
        <v>1944956</v>
      </c>
      <c r="J27" s="8">
        <v>5878764</v>
      </c>
      <c r="K27" s="8">
        <v>1984021</v>
      </c>
      <c r="L27" s="8">
        <v>1933639</v>
      </c>
      <c r="M27" s="8">
        <v>1992198</v>
      </c>
      <c r="N27" s="8">
        <v>5909858</v>
      </c>
      <c r="O27" s="8">
        <v>2003107</v>
      </c>
      <c r="P27" s="8">
        <v>1791069</v>
      </c>
      <c r="Q27" s="8">
        <v>2233008</v>
      </c>
      <c r="R27" s="8">
        <v>6027184</v>
      </c>
      <c r="S27" s="8">
        <v>1975711</v>
      </c>
      <c r="T27" s="8">
        <v>2039256</v>
      </c>
      <c r="U27" s="8">
        <v>1973787</v>
      </c>
      <c r="V27" s="8">
        <v>5988754</v>
      </c>
      <c r="W27" s="8">
        <v>23804560</v>
      </c>
      <c r="X27" s="8">
        <v>31185671</v>
      </c>
      <c r="Y27" s="8">
        <v>-7381111</v>
      </c>
      <c r="Z27" s="2">
        <v>-23.668277010938773</v>
      </c>
      <c r="AA27" s="6">
        <v>31185671</v>
      </c>
    </row>
    <row r="28" spans="1:27" ht="13.5" x14ac:dyDescent="0.25">
      <c r="A28" s="25" t="s">
        <v>54</v>
      </c>
      <c r="B28" s="24" t="s">
        <v>32</v>
      </c>
      <c r="C28" s="6">
        <v>13056583</v>
      </c>
      <c r="D28" s="6"/>
      <c r="E28" s="7">
        <v>17086640</v>
      </c>
      <c r="F28" s="8">
        <v>12559379</v>
      </c>
      <c r="G28" s="8"/>
      <c r="H28" s="8"/>
      <c r="I28" s="8">
        <v>356811</v>
      </c>
      <c r="J28" s="8">
        <v>356811</v>
      </c>
      <c r="K28" s="8"/>
      <c r="L28" s="8"/>
      <c r="M28" s="8">
        <v>5921318</v>
      </c>
      <c r="N28" s="8">
        <v>5921318</v>
      </c>
      <c r="O28" s="8"/>
      <c r="P28" s="8"/>
      <c r="Q28" s="8">
        <v>323301</v>
      </c>
      <c r="R28" s="8">
        <v>323301</v>
      </c>
      <c r="S28" s="8"/>
      <c r="T28" s="8"/>
      <c r="U28" s="8">
        <v>5683979</v>
      </c>
      <c r="V28" s="8">
        <v>5683979</v>
      </c>
      <c r="W28" s="8">
        <v>12285409</v>
      </c>
      <c r="X28" s="8">
        <v>12559379</v>
      </c>
      <c r="Y28" s="8">
        <v>-273970</v>
      </c>
      <c r="Z28" s="2">
        <v>-2.1813976630532448</v>
      </c>
      <c r="AA28" s="6">
        <v>12559379</v>
      </c>
    </row>
    <row r="29" spans="1:27" ht="13.5" x14ac:dyDescent="0.25">
      <c r="A29" s="25" t="s">
        <v>55</v>
      </c>
      <c r="B29" s="24" t="s">
        <v>32</v>
      </c>
      <c r="C29" s="6">
        <v>778280563</v>
      </c>
      <c r="D29" s="6"/>
      <c r="E29" s="7">
        <v>887793351</v>
      </c>
      <c r="F29" s="8">
        <v>937538258</v>
      </c>
      <c r="G29" s="8"/>
      <c r="H29" s="8">
        <v>105692743</v>
      </c>
      <c r="I29" s="8">
        <v>108019890</v>
      </c>
      <c r="J29" s="8">
        <v>213712633</v>
      </c>
      <c r="K29" s="8">
        <v>76575864</v>
      </c>
      <c r="L29" s="8">
        <v>68827576</v>
      </c>
      <c r="M29" s="8">
        <v>67263387</v>
      </c>
      <c r="N29" s="8">
        <v>212666827</v>
      </c>
      <c r="O29" s="8">
        <v>72721434</v>
      </c>
      <c r="P29" s="8">
        <v>74451232</v>
      </c>
      <c r="Q29" s="8">
        <v>70195993</v>
      </c>
      <c r="R29" s="8">
        <v>217368659</v>
      </c>
      <c r="S29" s="8">
        <v>74512571</v>
      </c>
      <c r="T29" s="8">
        <v>60980494</v>
      </c>
      <c r="U29" s="8">
        <v>67615218</v>
      </c>
      <c r="V29" s="8">
        <v>203108283</v>
      </c>
      <c r="W29" s="8">
        <v>846856402</v>
      </c>
      <c r="X29" s="8">
        <v>937538258</v>
      </c>
      <c r="Y29" s="8">
        <v>-90681856</v>
      </c>
      <c r="Z29" s="2">
        <v>-9.6723365927964089</v>
      </c>
      <c r="AA29" s="6">
        <v>937538258</v>
      </c>
    </row>
    <row r="30" spans="1:27" ht="13.5" x14ac:dyDescent="0.25">
      <c r="A30" s="25" t="s">
        <v>56</v>
      </c>
      <c r="B30" s="24" t="s">
        <v>32</v>
      </c>
      <c r="C30" s="6">
        <v>6196821</v>
      </c>
      <c r="D30" s="6"/>
      <c r="E30" s="7">
        <v>13112747</v>
      </c>
      <c r="F30" s="8">
        <v>13423989</v>
      </c>
      <c r="G30" s="8">
        <v>1542663</v>
      </c>
      <c r="H30" s="8">
        <v>930392</v>
      </c>
      <c r="I30" s="8">
        <v>1426320</v>
      </c>
      <c r="J30" s="8">
        <v>3899375</v>
      </c>
      <c r="K30" s="8">
        <v>734126</v>
      </c>
      <c r="L30" s="8">
        <v>506766</v>
      </c>
      <c r="M30" s="8">
        <v>1971444</v>
      </c>
      <c r="N30" s="8">
        <v>3212336</v>
      </c>
      <c r="O30" s="8">
        <v>-1177532</v>
      </c>
      <c r="P30" s="8">
        <v>974090</v>
      </c>
      <c r="Q30" s="8">
        <v>1041354</v>
      </c>
      <c r="R30" s="8">
        <v>837912</v>
      </c>
      <c r="S30" s="8">
        <v>219058</v>
      </c>
      <c r="T30" s="8">
        <v>1836009</v>
      </c>
      <c r="U30" s="8">
        <v>1086070</v>
      </c>
      <c r="V30" s="8">
        <v>3141137</v>
      </c>
      <c r="W30" s="8">
        <v>11090760</v>
      </c>
      <c r="X30" s="8">
        <v>13423989</v>
      </c>
      <c r="Y30" s="8">
        <v>-2333229</v>
      </c>
      <c r="Z30" s="2">
        <v>-17.381040762175832</v>
      </c>
      <c r="AA30" s="6">
        <v>13423989</v>
      </c>
    </row>
    <row r="31" spans="1:27" ht="13.5" x14ac:dyDescent="0.25">
      <c r="A31" s="25" t="s">
        <v>57</v>
      </c>
      <c r="B31" s="24" t="s">
        <v>32</v>
      </c>
      <c r="C31" s="6">
        <v>29128111</v>
      </c>
      <c r="D31" s="6"/>
      <c r="E31" s="7">
        <v>40297673</v>
      </c>
      <c r="F31" s="8">
        <v>52107398</v>
      </c>
      <c r="G31" s="8">
        <v>279856</v>
      </c>
      <c r="H31" s="8">
        <v>3312717</v>
      </c>
      <c r="I31" s="8">
        <v>2165253</v>
      </c>
      <c r="J31" s="8">
        <v>5757826</v>
      </c>
      <c r="K31" s="8">
        <v>4812121</v>
      </c>
      <c r="L31" s="8">
        <v>3334050</v>
      </c>
      <c r="M31" s="8">
        <v>4217490</v>
      </c>
      <c r="N31" s="8">
        <v>12363661</v>
      </c>
      <c r="O31" s="8">
        <v>1905477</v>
      </c>
      <c r="P31" s="8">
        <v>2078042</v>
      </c>
      <c r="Q31" s="8">
        <v>5442648</v>
      </c>
      <c r="R31" s="8">
        <v>9426167</v>
      </c>
      <c r="S31" s="8">
        <v>3318542</v>
      </c>
      <c r="T31" s="8">
        <v>3716342</v>
      </c>
      <c r="U31" s="8">
        <v>6013342</v>
      </c>
      <c r="V31" s="8">
        <v>13048226</v>
      </c>
      <c r="W31" s="8">
        <v>40595880</v>
      </c>
      <c r="X31" s="8">
        <v>52107398</v>
      </c>
      <c r="Y31" s="8">
        <v>-11511518</v>
      </c>
      <c r="Z31" s="2">
        <v>-22.091907179859565</v>
      </c>
      <c r="AA31" s="6">
        <v>52107398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14227840</v>
      </c>
      <c r="D33" s="6"/>
      <c r="E33" s="7">
        <v>22237555</v>
      </c>
      <c r="F33" s="8">
        <v>17563923</v>
      </c>
      <c r="G33" s="8">
        <v>139016</v>
      </c>
      <c r="H33" s="8">
        <v>894785</v>
      </c>
      <c r="I33" s="8">
        <v>987363</v>
      </c>
      <c r="J33" s="8">
        <v>2021164</v>
      </c>
      <c r="K33" s="8">
        <v>1789352</v>
      </c>
      <c r="L33" s="8">
        <v>1233858</v>
      </c>
      <c r="M33" s="8">
        <v>2136737</v>
      </c>
      <c r="N33" s="8">
        <v>5159947</v>
      </c>
      <c r="O33" s="8">
        <v>1086177</v>
      </c>
      <c r="P33" s="8">
        <v>958990</v>
      </c>
      <c r="Q33" s="8">
        <v>976556</v>
      </c>
      <c r="R33" s="8">
        <v>3021723</v>
      </c>
      <c r="S33" s="8">
        <v>1235024</v>
      </c>
      <c r="T33" s="8">
        <v>945558</v>
      </c>
      <c r="U33" s="8">
        <v>2040051</v>
      </c>
      <c r="V33" s="8">
        <v>4220633</v>
      </c>
      <c r="W33" s="8">
        <v>14423467</v>
      </c>
      <c r="X33" s="8">
        <v>17563923</v>
      </c>
      <c r="Y33" s="8">
        <v>-3140456</v>
      </c>
      <c r="Z33" s="2">
        <v>-17.880151262334731</v>
      </c>
      <c r="AA33" s="6">
        <v>17563923</v>
      </c>
    </row>
    <row r="34" spans="1:27" ht="13.5" x14ac:dyDescent="0.25">
      <c r="A34" s="23" t="s">
        <v>59</v>
      </c>
      <c r="B34" s="29" t="s">
        <v>32</v>
      </c>
      <c r="C34" s="6">
        <v>782080</v>
      </c>
      <c r="D34" s="6"/>
      <c r="E34" s="7"/>
      <c r="F34" s="8">
        <v>9670000</v>
      </c>
      <c r="G34" s="8"/>
      <c r="H34" s="8"/>
      <c r="I34" s="8"/>
      <c r="J34" s="8"/>
      <c r="K34" s="8"/>
      <c r="L34" s="8"/>
      <c r="M34" s="8"/>
      <c r="N34" s="8"/>
      <c r="O34" s="8"/>
      <c r="P34" s="8">
        <v>856162</v>
      </c>
      <c r="Q34" s="8"/>
      <c r="R34" s="8">
        <v>856162</v>
      </c>
      <c r="S34" s="8"/>
      <c r="T34" s="8"/>
      <c r="U34" s="8">
        <v>-6150</v>
      </c>
      <c r="V34" s="8">
        <v>-6150</v>
      </c>
      <c r="W34" s="8">
        <v>850012</v>
      </c>
      <c r="X34" s="8">
        <v>9670000</v>
      </c>
      <c r="Y34" s="8">
        <v>-8819988</v>
      </c>
      <c r="Z34" s="2">
        <v>-91.209803516028956</v>
      </c>
      <c r="AA34" s="6">
        <v>9670000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920028663</v>
      </c>
      <c r="D35" s="33">
        <f>SUM(D24:D34)</f>
        <v>0</v>
      </c>
      <c r="E35" s="34">
        <f t="shared" si="1"/>
        <v>1159251008</v>
      </c>
      <c r="F35" s="35">
        <f t="shared" si="1"/>
        <v>1132062425</v>
      </c>
      <c r="G35" s="35">
        <f t="shared" si="1"/>
        <v>5812491</v>
      </c>
      <c r="H35" s="35">
        <f t="shared" si="1"/>
        <v>118721977</v>
      </c>
      <c r="I35" s="35">
        <f t="shared" si="1"/>
        <v>118891586</v>
      </c>
      <c r="J35" s="35">
        <f t="shared" si="1"/>
        <v>243426054</v>
      </c>
      <c r="K35" s="35">
        <f t="shared" si="1"/>
        <v>90642969</v>
      </c>
      <c r="L35" s="35">
        <f t="shared" si="1"/>
        <v>80375023</v>
      </c>
      <c r="M35" s="35">
        <f t="shared" si="1"/>
        <v>88118817</v>
      </c>
      <c r="N35" s="35">
        <f t="shared" si="1"/>
        <v>259136809</v>
      </c>
      <c r="O35" s="35">
        <f t="shared" si="1"/>
        <v>81027516</v>
      </c>
      <c r="P35" s="35">
        <f t="shared" si="1"/>
        <v>84914992</v>
      </c>
      <c r="Q35" s="35">
        <f t="shared" si="1"/>
        <v>84270831</v>
      </c>
      <c r="R35" s="35">
        <f t="shared" si="1"/>
        <v>250213339</v>
      </c>
      <c r="S35" s="35">
        <f t="shared" si="1"/>
        <v>85826062</v>
      </c>
      <c r="T35" s="35">
        <f t="shared" si="1"/>
        <v>72804149</v>
      </c>
      <c r="U35" s="35">
        <f t="shared" si="1"/>
        <v>89259145</v>
      </c>
      <c r="V35" s="35">
        <f t="shared" si="1"/>
        <v>247889356</v>
      </c>
      <c r="W35" s="35">
        <f t="shared" si="1"/>
        <v>1000665558</v>
      </c>
      <c r="X35" s="35">
        <f t="shared" si="1"/>
        <v>1132062425</v>
      </c>
      <c r="Y35" s="35">
        <f t="shared" si="1"/>
        <v>-131396867</v>
      </c>
      <c r="Z35" s="36">
        <f>+IF(X35&lt;&gt;0,+(Y35/X35)*100,0)</f>
        <v>-11.606857015857583</v>
      </c>
      <c r="AA35" s="33">
        <f>SUM(AA24:AA34)</f>
        <v>1132062425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-13004010</v>
      </c>
      <c r="D37" s="46">
        <f>+D21-D35</f>
        <v>0</v>
      </c>
      <c r="E37" s="47">
        <f t="shared" si="2"/>
        <v>-56737785</v>
      </c>
      <c r="F37" s="48">
        <f t="shared" si="2"/>
        <v>-104637202</v>
      </c>
      <c r="G37" s="48">
        <f t="shared" si="2"/>
        <v>8658432</v>
      </c>
      <c r="H37" s="48">
        <f t="shared" si="2"/>
        <v>-41161752</v>
      </c>
      <c r="I37" s="48">
        <f t="shared" si="2"/>
        <v>-30117506</v>
      </c>
      <c r="J37" s="48">
        <f t="shared" si="2"/>
        <v>-62620826</v>
      </c>
      <c r="K37" s="48">
        <f t="shared" si="2"/>
        <v>-12738719</v>
      </c>
      <c r="L37" s="48">
        <f t="shared" si="2"/>
        <v>-2444021</v>
      </c>
      <c r="M37" s="48">
        <f t="shared" si="2"/>
        <v>12147512</v>
      </c>
      <c r="N37" s="48">
        <f t="shared" si="2"/>
        <v>-3035228</v>
      </c>
      <c r="O37" s="48">
        <f t="shared" si="2"/>
        <v>475930</v>
      </c>
      <c r="P37" s="48">
        <f t="shared" si="2"/>
        <v>4576416</v>
      </c>
      <c r="Q37" s="48">
        <f t="shared" si="2"/>
        <v>14253803</v>
      </c>
      <c r="R37" s="48">
        <f t="shared" si="2"/>
        <v>19306149</v>
      </c>
      <c r="S37" s="48">
        <f t="shared" si="2"/>
        <v>-473096</v>
      </c>
      <c r="T37" s="48">
        <f t="shared" si="2"/>
        <v>3896430</v>
      </c>
      <c r="U37" s="48">
        <f t="shared" si="2"/>
        <v>-3314429</v>
      </c>
      <c r="V37" s="48">
        <f t="shared" si="2"/>
        <v>108905</v>
      </c>
      <c r="W37" s="48">
        <f t="shared" si="2"/>
        <v>-46241000</v>
      </c>
      <c r="X37" s="48">
        <f>IF(F21=F35,0,X21-X35)</f>
        <v>-104637202</v>
      </c>
      <c r="Y37" s="48">
        <f t="shared" si="2"/>
        <v>58396202</v>
      </c>
      <c r="Z37" s="49">
        <f>+IF(X37&lt;&gt;0,+(Y37/X37)*100,0)</f>
        <v>-55.808260239986154</v>
      </c>
      <c r="AA37" s="46">
        <f>+AA21-AA35</f>
        <v>-104637202</v>
      </c>
    </row>
    <row r="38" spans="1:27" ht="23.1" customHeight="1" x14ac:dyDescent="0.25">
      <c r="A38" s="50" t="s">
        <v>62</v>
      </c>
      <c r="B38" s="29" t="s">
        <v>32</v>
      </c>
      <c r="C38" s="6">
        <v>5572119</v>
      </c>
      <c r="D38" s="6"/>
      <c r="E38" s="7">
        <v>28266744</v>
      </c>
      <c r="F38" s="8">
        <v>28266744</v>
      </c>
      <c r="G38" s="8"/>
      <c r="H38" s="8"/>
      <c r="I38" s="8">
        <v>3088794</v>
      </c>
      <c r="J38" s="8">
        <v>3088794</v>
      </c>
      <c r="K38" s="8"/>
      <c r="L38" s="8">
        <v>1900638</v>
      </c>
      <c r="M38" s="8">
        <v>1827287</v>
      </c>
      <c r="N38" s="8">
        <v>3727925</v>
      </c>
      <c r="O38" s="8">
        <v>255510</v>
      </c>
      <c r="P38" s="8">
        <v>4861200</v>
      </c>
      <c r="Q38" s="8">
        <v>2125717</v>
      </c>
      <c r="R38" s="8">
        <v>7242427</v>
      </c>
      <c r="S38" s="8"/>
      <c r="T38" s="8">
        <v>7770</v>
      </c>
      <c r="U38" s="8"/>
      <c r="V38" s="8">
        <v>7770</v>
      </c>
      <c r="W38" s="8">
        <v>14066916</v>
      </c>
      <c r="X38" s="8">
        <v>28266744</v>
      </c>
      <c r="Y38" s="8">
        <v>-14199828</v>
      </c>
      <c r="Z38" s="2">
        <v>-50.235103130378235</v>
      </c>
      <c r="AA38" s="6">
        <v>28266744</v>
      </c>
    </row>
    <row r="39" spans="1:27" ht="57" customHeight="1" x14ac:dyDescent="0.25">
      <c r="A39" s="50" t="s">
        <v>63</v>
      </c>
      <c r="B39" s="29" t="s">
        <v>32</v>
      </c>
      <c r="C39" s="28">
        <v>20492697</v>
      </c>
      <c r="D39" s="28"/>
      <c r="E39" s="7">
        <v>16485102</v>
      </c>
      <c r="F39" s="26">
        <v>16485102</v>
      </c>
      <c r="G39" s="26">
        <v>371224</v>
      </c>
      <c r="H39" s="26">
        <v>56759</v>
      </c>
      <c r="I39" s="26">
        <v>762278</v>
      </c>
      <c r="J39" s="26">
        <v>1190261</v>
      </c>
      <c r="K39" s="26">
        <v>4911219</v>
      </c>
      <c r="L39" s="26">
        <v>3305657</v>
      </c>
      <c r="M39" s="26">
        <v>229901</v>
      </c>
      <c r="N39" s="26">
        <v>8446777</v>
      </c>
      <c r="O39" s="26">
        <v>146106</v>
      </c>
      <c r="P39" s="26">
        <v>1546735</v>
      </c>
      <c r="Q39" s="26">
        <v>990878</v>
      </c>
      <c r="R39" s="26">
        <v>2683719</v>
      </c>
      <c r="S39" s="26">
        <v>160054</v>
      </c>
      <c r="T39" s="26">
        <v>1511637</v>
      </c>
      <c r="U39" s="26">
        <v>5979785</v>
      </c>
      <c r="V39" s="26">
        <v>7651476</v>
      </c>
      <c r="W39" s="26">
        <v>19972233</v>
      </c>
      <c r="X39" s="26">
        <v>16485102</v>
      </c>
      <c r="Y39" s="26">
        <v>3487131</v>
      </c>
      <c r="Z39" s="27">
        <v>21.153226713428889</v>
      </c>
      <c r="AA39" s="28">
        <v>16485102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13060806</v>
      </c>
      <c r="D41" s="56">
        <f>SUM(D37:D40)</f>
        <v>0</v>
      </c>
      <c r="E41" s="57">
        <f t="shared" si="3"/>
        <v>-11985939</v>
      </c>
      <c r="F41" s="58">
        <f t="shared" si="3"/>
        <v>-59885356</v>
      </c>
      <c r="G41" s="58">
        <f t="shared" si="3"/>
        <v>9029656</v>
      </c>
      <c r="H41" s="58">
        <f t="shared" si="3"/>
        <v>-41104993</v>
      </c>
      <c r="I41" s="58">
        <f t="shared" si="3"/>
        <v>-26266434</v>
      </c>
      <c r="J41" s="58">
        <f t="shared" si="3"/>
        <v>-58341771</v>
      </c>
      <c r="K41" s="58">
        <f t="shared" si="3"/>
        <v>-7827500</v>
      </c>
      <c r="L41" s="58">
        <f t="shared" si="3"/>
        <v>2762274</v>
      </c>
      <c r="M41" s="58">
        <f t="shared" si="3"/>
        <v>14204700</v>
      </c>
      <c r="N41" s="58">
        <f t="shared" si="3"/>
        <v>9139474</v>
      </c>
      <c r="O41" s="58">
        <f t="shared" si="3"/>
        <v>877546</v>
      </c>
      <c r="P41" s="58">
        <f t="shared" si="3"/>
        <v>10984351</v>
      </c>
      <c r="Q41" s="58">
        <f t="shared" si="3"/>
        <v>17370398</v>
      </c>
      <c r="R41" s="58">
        <f t="shared" si="3"/>
        <v>29232295</v>
      </c>
      <c r="S41" s="58">
        <f t="shared" si="3"/>
        <v>-313042</v>
      </c>
      <c r="T41" s="58">
        <f t="shared" si="3"/>
        <v>5415837</v>
      </c>
      <c r="U41" s="58">
        <f t="shared" si="3"/>
        <v>2665356</v>
      </c>
      <c r="V41" s="58">
        <f t="shared" si="3"/>
        <v>7768151</v>
      </c>
      <c r="W41" s="58">
        <f t="shared" si="3"/>
        <v>-12201851</v>
      </c>
      <c r="X41" s="58">
        <f t="shared" si="3"/>
        <v>-59885356</v>
      </c>
      <c r="Y41" s="58">
        <f t="shared" si="3"/>
        <v>47683505</v>
      </c>
      <c r="Z41" s="59">
        <f>+IF(X41&lt;&gt;0,+(Y41/X41)*100,0)</f>
        <v>-79.624649805872409</v>
      </c>
      <c r="AA41" s="56">
        <f>SUM(AA37:AA40)</f>
        <v>-59885356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13060806</v>
      </c>
      <c r="D43" s="64">
        <f>+D41-D42</f>
        <v>0</v>
      </c>
      <c r="E43" s="65">
        <f t="shared" si="4"/>
        <v>-11985939</v>
      </c>
      <c r="F43" s="66">
        <f t="shared" si="4"/>
        <v>-59885356</v>
      </c>
      <c r="G43" s="66">
        <f t="shared" si="4"/>
        <v>9029656</v>
      </c>
      <c r="H43" s="66">
        <f t="shared" si="4"/>
        <v>-41104993</v>
      </c>
      <c r="I43" s="66">
        <f t="shared" si="4"/>
        <v>-26266434</v>
      </c>
      <c r="J43" s="66">
        <f t="shared" si="4"/>
        <v>-58341771</v>
      </c>
      <c r="K43" s="66">
        <f t="shared" si="4"/>
        <v>-7827500</v>
      </c>
      <c r="L43" s="66">
        <f t="shared" si="4"/>
        <v>2762274</v>
      </c>
      <c r="M43" s="66">
        <f t="shared" si="4"/>
        <v>14204700</v>
      </c>
      <c r="N43" s="66">
        <f t="shared" si="4"/>
        <v>9139474</v>
      </c>
      <c r="O43" s="66">
        <f t="shared" si="4"/>
        <v>877546</v>
      </c>
      <c r="P43" s="66">
        <f t="shared" si="4"/>
        <v>10984351</v>
      </c>
      <c r="Q43" s="66">
        <f t="shared" si="4"/>
        <v>17370398</v>
      </c>
      <c r="R43" s="66">
        <f t="shared" si="4"/>
        <v>29232295</v>
      </c>
      <c r="S43" s="66">
        <f t="shared" si="4"/>
        <v>-313042</v>
      </c>
      <c r="T43" s="66">
        <f t="shared" si="4"/>
        <v>5415837</v>
      </c>
      <c r="U43" s="66">
        <f t="shared" si="4"/>
        <v>2665356</v>
      </c>
      <c r="V43" s="66">
        <f t="shared" si="4"/>
        <v>7768151</v>
      </c>
      <c r="W43" s="66">
        <f t="shared" si="4"/>
        <v>-12201851</v>
      </c>
      <c r="X43" s="66">
        <f t="shared" si="4"/>
        <v>-59885356</v>
      </c>
      <c r="Y43" s="66">
        <f t="shared" si="4"/>
        <v>47683505</v>
      </c>
      <c r="Z43" s="67">
        <f>+IF(X43&lt;&gt;0,+(Y43/X43)*100,0)</f>
        <v>-79.624649805872409</v>
      </c>
      <c r="AA43" s="64">
        <f>+AA41-AA42</f>
        <v>-59885356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13060806</v>
      </c>
      <c r="D45" s="56">
        <f>SUM(D43:D44)</f>
        <v>0</v>
      </c>
      <c r="E45" s="57">
        <f t="shared" si="5"/>
        <v>-11985939</v>
      </c>
      <c r="F45" s="58">
        <f t="shared" si="5"/>
        <v>-59885356</v>
      </c>
      <c r="G45" s="58">
        <f t="shared" si="5"/>
        <v>9029656</v>
      </c>
      <c r="H45" s="58">
        <f t="shared" si="5"/>
        <v>-41104993</v>
      </c>
      <c r="I45" s="58">
        <f t="shared" si="5"/>
        <v>-26266434</v>
      </c>
      <c r="J45" s="58">
        <f t="shared" si="5"/>
        <v>-58341771</v>
      </c>
      <c r="K45" s="58">
        <f t="shared" si="5"/>
        <v>-7827500</v>
      </c>
      <c r="L45" s="58">
        <f t="shared" si="5"/>
        <v>2762274</v>
      </c>
      <c r="M45" s="58">
        <f t="shared" si="5"/>
        <v>14204700</v>
      </c>
      <c r="N45" s="58">
        <f t="shared" si="5"/>
        <v>9139474</v>
      </c>
      <c r="O45" s="58">
        <f t="shared" si="5"/>
        <v>877546</v>
      </c>
      <c r="P45" s="58">
        <f t="shared" si="5"/>
        <v>10984351</v>
      </c>
      <c r="Q45" s="58">
        <f t="shared" si="5"/>
        <v>17370398</v>
      </c>
      <c r="R45" s="58">
        <f t="shared" si="5"/>
        <v>29232295</v>
      </c>
      <c r="S45" s="58">
        <f t="shared" si="5"/>
        <v>-313042</v>
      </c>
      <c r="T45" s="58">
        <f t="shared" si="5"/>
        <v>5415837</v>
      </c>
      <c r="U45" s="58">
        <f t="shared" si="5"/>
        <v>2665356</v>
      </c>
      <c r="V45" s="58">
        <f t="shared" si="5"/>
        <v>7768151</v>
      </c>
      <c r="W45" s="58">
        <f t="shared" si="5"/>
        <v>-12201851</v>
      </c>
      <c r="X45" s="58">
        <f t="shared" si="5"/>
        <v>-59885356</v>
      </c>
      <c r="Y45" s="58">
        <f t="shared" si="5"/>
        <v>47683505</v>
      </c>
      <c r="Z45" s="59">
        <f>+IF(X45&lt;&gt;0,+(Y45/X45)*100,0)</f>
        <v>-79.624649805872409</v>
      </c>
      <c r="AA45" s="56">
        <f>SUM(AA43:AA44)</f>
        <v>-59885356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13060806</v>
      </c>
      <c r="D47" s="71">
        <f>SUM(D45:D46)</f>
        <v>0</v>
      </c>
      <c r="E47" s="72">
        <f t="shared" si="6"/>
        <v>-11985939</v>
      </c>
      <c r="F47" s="73">
        <f t="shared" si="6"/>
        <v>-59885356</v>
      </c>
      <c r="G47" s="73">
        <f t="shared" si="6"/>
        <v>9029656</v>
      </c>
      <c r="H47" s="74">
        <f t="shared" si="6"/>
        <v>-41104993</v>
      </c>
      <c r="I47" s="74">
        <f t="shared" si="6"/>
        <v>-26266434</v>
      </c>
      <c r="J47" s="74">
        <f t="shared" si="6"/>
        <v>-58341771</v>
      </c>
      <c r="K47" s="74">
        <f t="shared" si="6"/>
        <v>-7827500</v>
      </c>
      <c r="L47" s="74">
        <f t="shared" si="6"/>
        <v>2762274</v>
      </c>
      <c r="M47" s="73">
        <f t="shared" si="6"/>
        <v>14204700</v>
      </c>
      <c r="N47" s="73">
        <f t="shared" si="6"/>
        <v>9139474</v>
      </c>
      <c r="O47" s="74">
        <f t="shared" si="6"/>
        <v>877546</v>
      </c>
      <c r="P47" s="74">
        <f t="shared" si="6"/>
        <v>10984351</v>
      </c>
      <c r="Q47" s="74">
        <f t="shared" si="6"/>
        <v>17370398</v>
      </c>
      <c r="R47" s="74">
        <f t="shared" si="6"/>
        <v>29232295</v>
      </c>
      <c r="S47" s="74">
        <f t="shared" si="6"/>
        <v>-313042</v>
      </c>
      <c r="T47" s="73">
        <f t="shared" si="6"/>
        <v>5415837</v>
      </c>
      <c r="U47" s="73">
        <f t="shared" si="6"/>
        <v>2665356</v>
      </c>
      <c r="V47" s="74">
        <f t="shared" si="6"/>
        <v>7768151</v>
      </c>
      <c r="W47" s="74">
        <f t="shared" si="6"/>
        <v>-12201851</v>
      </c>
      <c r="X47" s="74">
        <f t="shared" si="6"/>
        <v>-59885356</v>
      </c>
      <c r="Y47" s="74">
        <f t="shared" si="6"/>
        <v>47683505</v>
      </c>
      <c r="Z47" s="75">
        <f>+IF(X47&lt;&gt;0,+(Y47/X47)*100,0)</f>
        <v>-79.624649805872409</v>
      </c>
      <c r="AA47" s="76">
        <f>SUM(AA45:AA46)</f>
        <v>-59885356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135103165</v>
      </c>
      <c r="D6" s="6"/>
      <c r="E6" s="7">
        <v>143521479</v>
      </c>
      <c r="F6" s="8">
        <v>154021479</v>
      </c>
      <c r="G6" s="8">
        <v>19301293</v>
      </c>
      <c r="H6" s="8">
        <v>18926446</v>
      </c>
      <c r="I6" s="8">
        <v>14457601</v>
      </c>
      <c r="J6" s="8">
        <v>52685340</v>
      </c>
      <c r="K6" s="8">
        <v>13378803</v>
      </c>
      <c r="L6" s="8">
        <v>13790792</v>
      </c>
      <c r="M6" s="8">
        <v>12954464</v>
      </c>
      <c r="N6" s="8">
        <v>40124059</v>
      </c>
      <c r="O6" s="8">
        <v>13164188</v>
      </c>
      <c r="P6" s="8">
        <v>11984330</v>
      </c>
      <c r="Q6" s="8">
        <v>12179575</v>
      </c>
      <c r="R6" s="8">
        <v>37328093</v>
      </c>
      <c r="S6" s="8">
        <v>12396531</v>
      </c>
      <c r="T6" s="8">
        <v>13107159</v>
      </c>
      <c r="U6" s="8">
        <v>16551880</v>
      </c>
      <c r="V6" s="8">
        <v>42055570</v>
      </c>
      <c r="W6" s="8">
        <v>172193062</v>
      </c>
      <c r="X6" s="8">
        <v>154021479</v>
      </c>
      <c r="Y6" s="8">
        <v>18171583</v>
      </c>
      <c r="Z6" s="2">
        <v>11.798083694547563</v>
      </c>
      <c r="AA6" s="6">
        <v>154021479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37328</v>
      </c>
      <c r="D15" s="6"/>
      <c r="E15" s="7">
        <v>18930</v>
      </c>
      <c r="F15" s="8">
        <v>18930</v>
      </c>
      <c r="G15" s="8">
        <v>7810</v>
      </c>
      <c r="H15" s="8">
        <v>15000</v>
      </c>
      <c r="I15" s="8"/>
      <c r="J15" s="8">
        <v>22810</v>
      </c>
      <c r="K15" s="8"/>
      <c r="L15" s="8"/>
      <c r="M15" s="8"/>
      <c r="N15" s="8"/>
      <c r="O15" s="8"/>
      <c r="P15" s="8"/>
      <c r="Q15" s="8"/>
      <c r="R15" s="8"/>
      <c r="S15" s="8">
        <v>53410</v>
      </c>
      <c r="T15" s="8"/>
      <c r="U15" s="8">
        <v>12200</v>
      </c>
      <c r="V15" s="8">
        <v>65610</v>
      </c>
      <c r="W15" s="8">
        <v>88420</v>
      </c>
      <c r="X15" s="8">
        <v>18930</v>
      </c>
      <c r="Y15" s="8">
        <v>69490</v>
      </c>
      <c r="Z15" s="2">
        <v>367.08927628103538</v>
      </c>
      <c r="AA15" s="6">
        <v>18930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135140493</v>
      </c>
      <c r="D21" s="33">
        <f t="shared" si="0"/>
        <v>0</v>
      </c>
      <c r="E21" s="34">
        <f t="shared" si="0"/>
        <v>143540409</v>
      </c>
      <c r="F21" s="35">
        <f t="shared" si="0"/>
        <v>154040409</v>
      </c>
      <c r="G21" s="35">
        <f t="shared" si="0"/>
        <v>19309103</v>
      </c>
      <c r="H21" s="35">
        <f t="shared" si="0"/>
        <v>18941446</v>
      </c>
      <c r="I21" s="35">
        <f t="shared" si="0"/>
        <v>14457601</v>
      </c>
      <c r="J21" s="35">
        <f t="shared" si="0"/>
        <v>52708150</v>
      </c>
      <c r="K21" s="35">
        <f t="shared" si="0"/>
        <v>13378803</v>
      </c>
      <c r="L21" s="35">
        <f t="shared" si="0"/>
        <v>13790792</v>
      </c>
      <c r="M21" s="35">
        <f t="shared" si="0"/>
        <v>12954464</v>
      </c>
      <c r="N21" s="35">
        <f t="shared" si="0"/>
        <v>40124059</v>
      </c>
      <c r="O21" s="35">
        <f t="shared" si="0"/>
        <v>13164188</v>
      </c>
      <c r="P21" s="35">
        <f t="shared" si="0"/>
        <v>11984330</v>
      </c>
      <c r="Q21" s="35">
        <f t="shared" si="0"/>
        <v>12179575</v>
      </c>
      <c r="R21" s="35">
        <f t="shared" si="0"/>
        <v>37328093</v>
      </c>
      <c r="S21" s="35">
        <f t="shared" si="0"/>
        <v>12449941</v>
      </c>
      <c r="T21" s="35">
        <f t="shared" si="0"/>
        <v>13107159</v>
      </c>
      <c r="U21" s="35">
        <f t="shared" si="0"/>
        <v>16564080</v>
      </c>
      <c r="V21" s="35">
        <f t="shared" si="0"/>
        <v>42121180</v>
      </c>
      <c r="W21" s="35">
        <f t="shared" si="0"/>
        <v>172281482</v>
      </c>
      <c r="X21" s="35">
        <f t="shared" si="0"/>
        <v>154040409</v>
      </c>
      <c r="Y21" s="35">
        <f t="shared" si="0"/>
        <v>18241073</v>
      </c>
      <c r="Z21" s="36">
        <f>+IF(X21&lt;&gt;0,+(Y21/X21)*100,0)</f>
        <v>11.841745369554296</v>
      </c>
      <c r="AA21" s="33">
        <f>SUM(AA5:AA20)</f>
        <v>154040409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12363315</v>
      </c>
      <c r="D24" s="6"/>
      <c r="E24" s="7">
        <v>12670274</v>
      </c>
      <c r="F24" s="8">
        <v>12848157</v>
      </c>
      <c r="G24" s="8">
        <v>1076766</v>
      </c>
      <c r="H24" s="8">
        <v>1032660</v>
      </c>
      <c r="I24" s="8">
        <v>1001996</v>
      </c>
      <c r="J24" s="8">
        <v>3111422</v>
      </c>
      <c r="K24" s="8">
        <v>1226094</v>
      </c>
      <c r="L24" s="8">
        <v>1101429</v>
      </c>
      <c r="M24" s="8">
        <v>985138</v>
      </c>
      <c r="N24" s="8">
        <v>3312661</v>
      </c>
      <c r="O24" s="8">
        <v>1048026</v>
      </c>
      <c r="P24" s="8">
        <v>1008897</v>
      </c>
      <c r="Q24" s="8">
        <v>1070869</v>
      </c>
      <c r="R24" s="8">
        <v>3127792</v>
      </c>
      <c r="S24" s="8">
        <v>1115679</v>
      </c>
      <c r="T24" s="8">
        <v>1048863</v>
      </c>
      <c r="U24" s="8">
        <v>1067374</v>
      </c>
      <c r="V24" s="8">
        <v>3231916</v>
      </c>
      <c r="W24" s="8">
        <v>12783791</v>
      </c>
      <c r="X24" s="8">
        <v>12848157</v>
      </c>
      <c r="Y24" s="8">
        <v>-64366</v>
      </c>
      <c r="Z24" s="2">
        <v>-0.500974575575314</v>
      </c>
      <c r="AA24" s="6">
        <v>12848157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24893437</v>
      </c>
      <c r="D27" s="6"/>
      <c r="E27" s="7">
        <v>4307531</v>
      </c>
      <c r="F27" s="8">
        <v>4307531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4307531</v>
      </c>
      <c r="Y27" s="8">
        <v>-4307531</v>
      </c>
      <c r="Z27" s="2">
        <v>-100</v>
      </c>
      <c r="AA27" s="6">
        <v>4307531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109282374</v>
      </c>
      <c r="D29" s="6"/>
      <c r="E29" s="7">
        <v>126635000</v>
      </c>
      <c r="F29" s="8">
        <v>132635000</v>
      </c>
      <c r="G29" s="8">
        <v>14880662</v>
      </c>
      <c r="H29" s="8">
        <v>17957847</v>
      </c>
      <c r="I29" s="8">
        <v>2287</v>
      </c>
      <c r="J29" s="8">
        <v>32840796</v>
      </c>
      <c r="K29" s="8">
        <v>16643367</v>
      </c>
      <c r="L29" s="8">
        <v>9110431</v>
      </c>
      <c r="M29" s="8">
        <v>17647648</v>
      </c>
      <c r="N29" s="8">
        <v>43401446</v>
      </c>
      <c r="O29" s="8">
        <v>8319629</v>
      </c>
      <c r="P29" s="8">
        <v>8477350</v>
      </c>
      <c r="Q29" s="8">
        <v>7658269</v>
      </c>
      <c r="R29" s="8">
        <v>24455248</v>
      </c>
      <c r="S29" s="8">
        <v>8150554</v>
      </c>
      <c r="T29" s="8">
        <v>8610689</v>
      </c>
      <c r="U29" s="8">
        <v>81786</v>
      </c>
      <c r="V29" s="8">
        <v>16843029</v>
      </c>
      <c r="W29" s="8">
        <v>117540519</v>
      </c>
      <c r="X29" s="8">
        <v>132635000</v>
      </c>
      <c r="Y29" s="8">
        <v>-15094481</v>
      </c>
      <c r="Z29" s="2">
        <v>-11.380465940362649</v>
      </c>
      <c r="AA29" s="6">
        <v>132635000</v>
      </c>
    </row>
    <row r="30" spans="1:27" ht="13.5" x14ac:dyDescent="0.25">
      <c r="A30" s="25" t="s">
        <v>56</v>
      </c>
      <c r="B30" s="24" t="s">
        <v>32</v>
      </c>
      <c r="C30" s="6">
        <v>99126</v>
      </c>
      <c r="D30" s="6"/>
      <c r="E30" s="7">
        <v>143500</v>
      </c>
      <c r="F30" s="8">
        <v>8686</v>
      </c>
      <c r="G30" s="8"/>
      <c r="H30" s="8">
        <v>2363</v>
      </c>
      <c r="I30" s="8">
        <v>775</v>
      </c>
      <c r="J30" s="8">
        <v>3138</v>
      </c>
      <c r="K30" s="8"/>
      <c r="L30" s="8"/>
      <c r="M30" s="8">
        <v>1155</v>
      </c>
      <c r="N30" s="8">
        <v>1155</v>
      </c>
      <c r="O30" s="8"/>
      <c r="P30" s="8"/>
      <c r="Q30" s="8"/>
      <c r="R30" s="8"/>
      <c r="S30" s="8"/>
      <c r="T30" s="8">
        <v>3179</v>
      </c>
      <c r="U30" s="8"/>
      <c r="V30" s="8">
        <v>3179</v>
      </c>
      <c r="W30" s="8">
        <v>7472</v>
      </c>
      <c r="X30" s="8">
        <v>8686</v>
      </c>
      <c r="Y30" s="8">
        <v>-1214</v>
      </c>
      <c r="Z30" s="2">
        <v>-13.976513930462813</v>
      </c>
      <c r="AA30" s="6">
        <v>8686</v>
      </c>
    </row>
    <row r="31" spans="1:27" ht="13.5" x14ac:dyDescent="0.25">
      <c r="A31" s="25" t="s">
        <v>57</v>
      </c>
      <c r="B31" s="24" t="s">
        <v>32</v>
      </c>
      <c r="C31" s="6">
        <v>7837292</v>
      </c>
      <c r="D31" s="6"/>
      <c r="E31" s="7">
        <v>6050000</v>
      </c>
      <c r="F31" s="8">
        <v>3000000</v>
      </c>
      <c r="G31" s="8"/>
      <c r="H31" s="8">
        <v>4359</v>
      </c>
      <c r="I31" s="8">
        <v>45250</v>
      </c>
      <c r="J31" s="8">
        <v>49609</v>
      </c>
      <c r="K31" s="8"/>
      <c r="L31" s="8"/>
      <c r="M31" s="8">
        <v>156259</v>
      </c>
      <c r="N31" s="8">
        <v>156259</v>
      </c>
      <c r="O31" s="8">
        <v>3500</v>
      </c>
      <c r="P31" s="8">
        <v>-3500</v>
      </c>
      <c r="Q31" s="8">
        <v>68800</v>
      </c>
      <c r="R31" s="8">
        <v>68800</v>
      </c>
      <c r="S31" s="8">
        <v>1533</v>
      </c>
      <c r="T31" s="8">
        <v>422929</v>
      </c>
      <c r="U31" s="8">
        <v>3629251</v>
      </c>
      <c r="V31" s="8">
        <v>4053713</v>
      </c>
      <c r="W31" s="8">
        <v>4328381</v>
      </c>
      <c r="X31" s="8">
        <v>3000000</v>
      </c>
      <c r="Y31" s="8">
        <v>1328381</v>
      </c>
      <c r="Z31" s="2">
        <v>44.279366666666661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1063187</v>
      </c>
      <c r="D33" s="6"/>
      <c r="E33" s="7">
        <v>1188000</v>
      </c>
      <c r="F33" s="8">
        <v>1021229</v>
      </c>
      <c r="G33" s="8">
        <v>9139</v>
      </c>
      <c r="H33" s="8">
        <v>8692</v>
      </c>
      <c r="I33" s="8">
        <v>8408</v>
      </c>
      <c r="J33" s="8">
        <v>26239</v>
      </c>
      <c r="K33" s="8">
        <v>10589</v>
      </c>
      <c r="L33" s="8">
        <v>9380</v>
      </c>
      <c r="M33" s="8">
        <v>9407</v>
      </c>
      <c r="N33" s="8">
        <v>29376</v>
      </c>
      <c r="O33" s="8">
        <v>57345</v>
      </c>
      <c r="P33" s="8">
        <v>8549</v>
      </c>
      <c r="Q33" s="8">
        <v>12447</v>
      </c>
      <c r="R33" s="8">
        <v>78341</v>
      </c>
      <c r="S33" s="8">
        <v>9510</v>
      </c>
      <c r="T33" s="8">
        <v>11903</v>
      </c>
      <c r="U33" s="8">
        <v>21044</v>
      </c>
      <c r="V33" s="8">
        <v>42457</v>
      </c>
      <c r="W33" s="8">
        <v>176413</v>
      </c>
      <c r="X33" s="8">
        <v>1021229</v>
      </c>
      <c r="Y33" s="8">
        <v>-844816</v>
      </c>
      <c r="Z33" s="2">
        <v>-82.725422016021881</v>
      </c>
      <c r="AA33" s="6">
        <v>1021229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155538731</v>
      </c>
      <c r="D35" s="33">
        <f>SUM(D24:D34)</f>
        <v>0</v>
      </c>
      <c r="E35" s="34">
        <f t="shared" si="1"/>
        <v>150994305</v>
      </c>
      <c r="F35" s="35">
        <f t="shared" si="1"/>
        <v>153820603</v>
      </c>
      <c r="G35" s="35">
        <f t="shared" si="1"/>
        <v>15966567</v>
      </c>
      <c r="H35" s="35">
        <f t="shared" si="1"/>
        <v>19005921</v>
      </c>
      <c r="I35" s="35">
        <f t="shared" si="1"/>
        <v>1058716</v>
      </c>
      <c r="J35" s="35">
        <f t="shared" si="1"/>
        <v>36031204</v>
      </c>
      <c r="K35" s="35">
        <f t="shared" si="1"/>
        <v>17880050</v>
      </c>
      <c r="L35" s="35">
        <f t="shared" si="1"/>
        <v>10221240</v>
      </c>
      <c r="M35" s="35">
        <f t="shared" si="1"/>
        <v>18799607</v>
      </c>
      <c r="N35" s="35">
        <f t="shared" si="1"/>
        <v>46900897</v>
      </c>
      <c r="O35" s="35">
        <f t="shared" si="1"/>
        <v>9428500</v>
      </c>
      <c r="P35" s="35">
        <f t="shared" si="1"/>
        <v>9491296</v>
      </c>
      <c r="Q35" s="35">
        <f t="shared" si="1"/>
        <v>8810385</v>
      </c>
      <c r="R35" s="35">
        <f t="shared" si="1"/>
        <v>27730181</v>
      </c>
      <c r="S35" s="35">
        <f t="shared" si="1"/>
        <v>9277276</v>
      </c>
      <c r="T35" s="35">
        <f t="shared" si="1"/>
        <v>10097563</v>
      </c>
      <c r="U35" s="35">
        <f t="shared" si="1"/>
        <v>4799455</v>
      </c>
      <c r="V35" s="35">
        <f t="shared" si="1"/>
        <v>24174294</v>
      </c>
      <c r="W35" s="35">
        <f t="shared" si="1"/>
        <v>134836576</v>
      </c>
      <c r="X35" s="35">
        <f t="shared" si="1"/>
        <v>153820603</v>
      </c>
      <c r="Y35" s="35">
        <f t="shared" si="1"/>
        <v>-18984027</v>
      </c>
      <c r="Z35" s="36">
        <f>+IF(X35&lt;&gt;0,+(Y35/X35)*100,0)</f>
        <v>-12.34166726026942</v>
      </c>
      <c r="AA35" s="33">
        <f>SUM(AA24:AA34)</f>
        <v>153820603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-20398238</v>
      </c>
      <c r="D37" s="46">
        <f>+D21-D35</f>
        <v>0</v>
      </c>
      <c r="E37" s="47">
        <f t="shared" si="2"/>
        <v>-7453896</v>
      </c>
      <c r="F37" s="48">
        <f t="shared" si="2"/>
        <v>219806</v>
      </c>
      <c r="G37" s="48">
        <f t="shared" si="2"/>
        <v>3342536</v>
      </c>
      <c r="H37" s="48">
        <f t="shared" si="2"/>
        <v>-64475</v>
      </c>
      <c r="I37" s="48">
        <f t="shared" si="2"/>
        <v>13398885</v>
      </c>
      <c r="J37" s="48">
        <f t="shared" si="2"/>
        <v>16676946</v>
      </c>
      <c r="K37" s="48">
        <f t="shared" si="2"/>
        <v>-4501247</v>
      </c>
      <c r="L37" s="48">
        <f t="shared" si="2"/>
        <v>3569552</v>
      </c>
      <c r="M37" s="48">
        <f t="shared" si="2"/>
        <v>-5845143</v>
      </c>
      <c r="N37" s="48">
        <f t="shared" si="2"/>
        <v>-6776838</v>
      </c>
      <c r="O37" s="48">
        <f t="shared" si="2"/>
        <v>3735688</v>
      </c>
      <c r="P37" s="48">
        <f t="shared" si="2"/>
        <v>2493034</v>
      </c>
      <c r="Q37" s="48">
        <f t="shared" si="2"/>
        <v>3369190</v>
      </c>
      <c r="R37" s="48">
        <f t="shared" si="2"/>
        <v>9597912</v>
      </c>
      <c r="S37" s="48">
        <f t="shared" si="2"/>
        <v>3172665</v>
      </c>
      <c r="T37" s="48">
        <f t="shared" si="2"/>
        <v>3009596</v>
      </c>
      <c r="U37" s="48">
        <f t="shared" si="2"/>
        <v>11764625</v>
      </c>
      <c r="V37" s="48">
        <f t="shared" si="2"/>
        <v>17946886</v>
      </c>
      <c r="W37" s="48">
        <f t="shared" si="2"/>
        <v>37444906</v>
      </c>
      <c r="X37" s="48">
        <f>IF(F21=F35,0,X21-X35)</f>
        <v>219806</v>
      </c>
      <c r="Y37" s="48">
        <f t="shared" si="2"/>
        <v>37225100</v>
      </c>
      <c r="Z37" s="49">
        <f>+IF(X37&lt;&gt;0,+(Y37/X37)*100,0)</f>
        <v>16935.433973594896</v>
      </c>
      <c r="AA37" s="46">
        <f>+AA21-AA35</f>
        <v>219806</v>
      </c>
    </row>
    <row r="38" spans="1:27" ht="23.1" customHeight="1" x14ac:dyDescent="0.25">
      <c r="A38" s="50" t="s">
        <v>62</v>
      </c>
      <c r="B38" s="29" t="s">
        <v>32</v>
      </c>
      <c r="C38" s="6">
        <v>360000</v>
      </c>
      <c r="D38" s="6"/>
      <c r="E38" s="7">
        <v>23538190</v>
      </c>
      <c r="F38" s="8">
        <v>23538190</v>
      </c>
      <c r="G38" s="8"/>
      <c r="H38" s="8"/>
      <c r="I38" s="8"/>
      <c r="J38" s="8"/>
      <c r="K38" s="8"/>
      <c r="L38" s="8"/>
      <c r="M38" s="8"/>
      <c r="N38" s="8"/>
      <c r="O38" s="8"/>
      <c r="P38" s="8">
        <v>11092949</v>
      </c>
      <c r="Q38" s="8"/>
      <c r="R38" s="8">
        <v>11092949</v>
      </c>
      <c r="S38" s="8"/>
      <c r="T38" s="8">
        <v>5951109</v>
      </c>
      <c r="U38" s="8">
        <v>6493942</v>
      </c>
      <c r="V38" s="8">
        <v>12445051</v>
      </c>
      <c r="W38" s="8">
        <v>23538000</v>
      </c>
      <c r="X38" s="8">
        <v>23538190</v>
      </c>
      <c r="Y38" s="8">
        <v>-190</v>
      </c>
      <c r="Z38" s="2"/>
      <c r="AA38" s="6">
        <v>23538190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-20038238</v>
      </c>
      <c r="D41" s="56">
        <f>SUM(D37:D40)</f>
        <v>0</v>
      </c>
      <c r="E41" s="57">
        <f t="shared" si="3"/>
        <v>16084294</v>
      </c>
      <c r="F41" s="58">
        <f t="shared" si="3"/>
        <v>23757996</v>
      </c>
      <c r="G41" s="58">
        <f t="shared" si="3"/>
        <v>3342536</v>
      </c>
      <c r="H41" s="58">
        <f t="shared" si="3"/>
        <v>-64475</v>
      </c>
      <c r="I41" s="58">
        <f t="shared" si="3"/>
        <v>13398885</v>
      </c>
      <c r="J41" s="58">
        <f t="shared" si="3"/>
        <v>16676946</v>
      </c>
      <c r="K41" s="58">
        <f t="shared" si="3"/>
        <v>-4501247</v>
      </c>
      <c r="L41" s="58">
        <f t="shared" si="3"/>
        <v>3569552</v>
      </c>
      <c r="M41" s="58">
        <f t="shared" si="3"/>
        <v>-5845143</v>
      </c>
      <c r="N41" s="58">
        <f t="shared" si="3"/>
        <v>-6776838</v>
      </c>
      <c r="O41" s="58">
        <f t="shared" si="3"/>
        <v>3735688</v>
      </c>
      <c r="P41" s="58">
        <f t="shared" si="3"/>
        <v>13585983</v>
      </c>
      <c r="Q41" s="58">
        <f t="shared" si="3"/>
        <v>3369190</v>
      </c>
      <c r="R41" s="58">
        <f t="shared" si="3"/>
        <v>20690861</v>
      </c>
      <c r="S41" s="58">
        <f t="shared" si="3"/>
        <v>3172665</v>
      </c>
      <c r="T41" s="58">
        <f t="shared" si="3"/>
        <v>8960705</v>
      </c>
      <c r="U41" s="58">
        <f t="shared" si="3"/>
        <v>18258567</v>
      </c>
      <c r="V41" s="58">
        <f t="shared" si="3"/>
        <v>30391937</v>
      </c>
      <c r="W41" s="58">
        <f t="shared" si="3"/>
        <v>60982906</v>
      </c>
      <c r="X41" s="58">
        <f t="shared" si="3"/>
        <v>23757996</v>
      </c>
      <c r="Y41" s="58">
        <f t="shared" si="3"/>
        <v>37224910</v>
      </c>
      <c r="Z41" s="59">
        <f>+IF(X41&lt;&gt;0,+(Y41/X41)*100,0)</f>
        <v>156.68371187536187</v>
      </c>
      <c r="AA41" s="56">
        <f>SUM(AA37:AA40)</f>
        <v>23757996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-20038238</v>
      </c>
      <c r="D43" s="64">
        <f>+D41-D42</f>
        <v>0</v>
      </c>
      <c r="E43" s="65">
        <f t="shared" si="4"/>
        <v>16084294</v>
      </c>
      <c r="F43" s="66">
        <f t="shared" si="4"/>
        <v>23757996</v>
      </c>
      <c r="G43" s="66">
        <f t="shared" si="4"/>
        <v>3342536</v>
      </c>
      <c r="H43" s="66">
        <f t="shared" si="4"/>
        <v>-64475</v>
      </c>
      <c r="I43" s="66">
        <f t="shared" si="4"/>
        <v>13398885</v>
      </c>
      <c r="J43" s="66">
        <f t="shared" si="4"/>
        <v>16676946</v>
      </c>
      <c r="K43" s="66">
        <f t="shared" si="4"/>
        <v>-4501247</v>
      </c>
      <c r="L43" s="66">
        <f t="shared" si="4"/>
        <v>3569552</v>
      </c>
      <c r="M43" s="66">
        <f t="shared" si="4"/>
        <v>-5845143</v>
      </c>
      <c r="N43" s="66">
        <f t="shared" si="4"/>
        <v>-6776838</v>
      </c>
      <c r="O43" s="66">
        <f t="shared" si="4"/>
        <v>3735688</v>
      </c>
      <c r="P43" s="66">
        <f t="shared" si="4"/>
        <v>13585983</v>
      </c>
      <c r="Q43" s="66">
        <f t="shared" si="4"/>
        <v>3369190</v>
      </c>
      <c r="R43" s="66">
        <f t="shared" si="4"/>
        <v>20690861</v>
      </c>
      <c r="S43" s="66">
        <f t="shared" si="4"/>
        <v>3172665</v>
      </c>
      <c r="T43" s="66">
        <f t="shared" si="4"/>
        <v>8960705</v>
      </c>
      <c r="U43" s="66">
        <f t="shared" si="4"/>
        <v>18258567</v>
      </c>
      <c r="V43" s="66">
        <f t="shared" si="4"/>
        <v>30391937</v>
      </c>
      <c r="W43" s="66">
        <f t="shared" si="4"/>
        <v>60982906</v>
      </c>
      <c r="X43" s="66">
        <f t="shared" si="4"/>
        <v>23757996</v>
      </c>
      <c r="Y43" s="66">
        <f t="shared" si="4"/>
        <v>37224910</v>
      </c>
      <c r="Z43" s="67">
        <f>+IF(X43&lt;&gt;0,+(Y43/X43)*100,0)</f>
        <v>156.68371187536187</v>
      </c>
      <c r="AA43" s="64">
        <f>+AA41-AA42</f>
        <v>23757996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-20038238</v>
      </c>
      <c r="D45" s="56">
        <f>SUM(D43:D44)</f>
        <v>0</v>
      </c>
      <c r="E45" s="57">
        <f t="shared" si="5"/>
        <v>16084294</v>
      </c>
      <c r="F45" s="58">
        <f t="shared" si="5"/>
        <v>23757996</v>
      </c>
      <c r="G45" s="58">
        <f t="shared" si="5"/>
        <v>3342536</v>
      </c>
      <c r="H45" s="58">
        <f t="shared" si="5"/>
        <v>-64475</v>
      </c>
      <c r="I45" s="58">
        <f t="shared" si="5"/>
        <v>13398885</v>
      </c>
      <c r="J45" s="58">
        <f t="shared" si="5"/>
        <v>16676946</v>
      </c>
      <c r="K45" s="58">
        <f t="shared" si="5"/>
        <v>-4501247</v>
      </c>
      <c r="L45" s="58">
        <f t="shared" si="5"/>
        <v>3569552</v>
      </c>
      <c r="M45" s="58">
        <f t="shared" si="5"/>
        <v>-5845143</v>
      </c>
      <c r="N45" s="58">
        <f t="shared" si="5"/>
        <v>-6776838</v>
      </c>
      <c r="O45" s="58">
        <f t="shared" si="5"/>
        <v>3735688</v>
      </c>
      <c r="P45" s="58">
        <f t="shared" si="5"/>
        <v>13585983</v>
      </c>
      <c r="Q45" s="58">
        <f t="shared" si="5"/>
        <v>3369190</v>
      </c>
      <c r="R45" s="58">
        <f t="shared" si="5"/>
        <v>20690861</v>
      </c>
      <c r="S45" s="58">
        <f t="shared" si="5"/>
        <v>3172665</v>
      </c>
      <c r="T45" s="58">
        <f t="shared" si="5"/>
        <v>8960705</v>
      </c>
      <c r="U45" s="58">
        <f t="shared" si="5"/>
        <v>18258567</v>
      </c>
      <c r="V45" s="58">
        <f t="shared" si="5"/>
        <v>30391937</v>
      </c>
      <c r="W45" s="58">
        <f t="shared" si="5"/>
        <v>60982906</v>
      </c>
      <c r="X45" s="58">
        <f t="shared" si="5"/>
        <v>23757996</v>
      </c>
      <c r="Y45" s="58">
        <f t="shared" si="5"/>
        <v>37224910</v>
      </c>
      <c r="Z45" s="59">
        <f>+IF(X45&lt;&gt;0,+(Y45/X45)*100,0)</f>
        <v>156.68371187536187</v>
      </c>
      <c r="AA45" s="56">
        <f>SUM(AA43:AA44)</f>
        <v>23757996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-20038238</v>
      </c>
      <c r="D47" s="71">
        <f>SUM(D45:D46)</f>
        <v>0</v>
      </c>
      <c r="E47" s="72">
        <f t="shared" si="6"/>
        <v>16084294</v>
      </c>
      <c r="F47" s="73">
        <f t="shared" si="6"/>
        <v>23757996</v>
      </c>
      <c r="G47" s="73">
        <f t="shared" si="6"/>
        <v>3342536</v>
      </c>
      <c r="H47" s="74">
        <f t="shared" si="6"/>
        <v>-64475</v>
      </c>
      <c r="I47" s="74">
        <f t="shared" si="6"/>
        <v>13398885</v>
      </c>
      <c r="J47" s="74">
        <f t="shared" si="6"/>
        <v>16676946</v>
      </c>
      <c r="K47" s="74">
        <f t="shared" si="6"/>
        <v>-4501247</v>
      </c>
      <c r="L47" s="74">
        <f t="shared" si="6"/>
        <v>3569552</v>
      </c>
      <c r="M47" s="73">
        <f t="shared" si="6"/>
        <v>-5845143</v>
      </c>
      <c r="N47" s="73">
        <f t="shared" si="6"/>
        <v>-6776838</v>
      </c>
      <c r="O47" s="74">
        <f t="shared" si="6"/>
        <v>3735688</v>
      </c>
      <c r="P47" s="74">
        <f t="shared" si="6"/>
        <v>13585983</v>
      </c>
      <c r="Q47" s="74">
        <f t="shared" si="6"/>
        <v>3369190</v>
      </c>
      <c r="R47" s="74">
        <f t="shared" si="6"/>
        <v>20690861</v>
      </c>
      <c r="S47" s="74">
        <f t="shared" si="6"/>
        <v>3172665</v>
      </c>
      <c r="T47" s="73">
        <f t="shared" si="6"/>
        <v>8960705</v>
      </c>
      <c r="U47" s="73">
        <f t="shared" si="6"/>
        <v>18258567</v>
      </c>
      <c r="V47" s="74">
        <f t="shared" si="6"/>
        <v>30391937</v>
      </c>
      <c r="W47" s="74">
        <f t="shared" si="6"/>
        <v>60982906</v>
      </c>
      <c r="X47" s="74">
        <f t="shared" si="6"/>
        <v>23757996</v>
      </c>
      <c r="Y47" s="74">
        <f t="shared" si="6"/>
        <v>37224910</v>
      </c>
      <c r="Z47" s="75">
        <f>+IF(X47&lt;&gt;0,+(Y47/X47)*100,0)</f>
        <v>156.68371187536187</v>
      </c>
      <c r="AA47" s="76">
        <f>SUM(AA45:AA46)</f>
        <v>23757996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3958117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3958117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-3958117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-3958117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-3958117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-3958117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-3958117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36441</v>
      </c>
      <c r="D31" s="6"/>
      <c r="E31" s="7">
        <v>1100000</v>
      </c>
      <c r="F31" s="8">
        <v>955000</v>
      </c>
      <c r="G31" s="8"/>
      <c r="H31" s="8">
        <v>267482</v>
      </c>
      <c r="I31" s="8"/>
      <c r="J31" s="8">
        <v>267482</v>
      </c>
      <c r="K31" s="8"/>
      <c r="L31" s="8"/>
      <c r="M31" s="8">
        <v>4500</v>
      </c>
      <c r="N31" s="8">
        <v>4500</v>
      </c>
      <c r="O31" s="8"/>
      <c r="P31" s="8"/>
      <c r="Q31" s="8"/>
      <c r="R31" s="8"/>
      <c r="S31" s="8"/>
      <c r="T31" s="8"/>
      <c r="U31" s="8"/>
      <c r="V31" s="8"/>
      <c r="W31" s="8">
        <v>271982</v>
      </c>
      <c r="X31" s="8">
        <v>955000</v>
      </c>
      <c r="Y31" s="8">
        <v>-683018</v>
      </c>
      <c r="Z31" s="2">
        <v>-71.520209424083774</v>
      </c>
      <c r="AA31" s="6">
        <v>955000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1856619</v>
      </c>
      <c r="D33" s="6"/>
      <c r="E33" s="7">
        <v>2500000</v>
      </c>
      <c r="F33" s="8">
        <v>2500000</v>
      </c>
      <c r="G33" s="8">
        <v>81267</v>
      </c>
      <c r="H33" s="8">
        <v>269301</v>
      </c>
      <c r="I33" s="8">
        <v>361012</v>
      </c>
      <c r="J33" s="8">
        <v>711580</v>
      </c>
      <c r="K33" s="8">
        <v>170756</v>
      </c>
      <c r="L33" s="8">
        <v>182224</v>
      </c>
      <c r="M33" s="8">
        <v>205961</v>
      </c>
      <c r="N33" s="8">
        <v>558941</v>
      </c>
      <c r="O33" s="8">
        <v>211785</v>
      </c>
      <c r="P33" s="8">
        <v>152463</v>
      </c>
      <c r="Q33" s="8">
        <v>201802</v>
      </c>
      <c r="R33" s="8">
        <v>566050</v>
      </c>
      <c r="S33" s="8">
        <v>193604</v>
      </c>
      <c r="T33" s="8">
        <v>191275</v>
      </c>
      <c r="U33" s="8">
        <v>158366</v>
      </c>
      <c r="V33" s="8">
        <v>543245</v>
      </c>
      <c r="W33" s="8">
        <v>2379816</v>
      </c>
      <c r="X33" s="8">
        <v>2500000</v>
      </c>
      <c r="Y33" s="8">
        <v>-120184</v>
      </c>
      <c r="Z33" s="2">
        <v>-4.8073600000000001</v>
      </c>
      <c r="AA33" s="6">
        <v>2500000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1893060</v>
      </c>
      <c r="D35" s="33">
        <f>SUM(D24:D34)</f>
        <v>0</v>
      </c>
      <c r="E35" s="34">
        <f t="shared" si="1"/>
        <v>3600000</v>
      </c>
      <c r="F35" s="35">
        <f t="shared" si="1"/>
        <v>3455000</v>
      </c>
      <c r="G35" s="35">
        <f t="shared" si="1"/>
        <v>81267</v>
      </c>
      <c r="H35" s="35">
        <f t="shared" si="1"/>
        <v>536783</v>
      </c>
      <c r="I35" s="35">
        <f t="shared" si="1"/>
        <v>361012</v>
      </c>
      <c r="J35" s="35">
        <f t="shared" si="1"/>
        <v>979062</v>
      </c>
      <c r="K35" s="35">
        <f t="shared" si="1"/>
        <v>170756</v>
      </c>
      <c r="L35" s="35">
        <f t="shared" si="1"/>
        <v>182224</v>
      </c>
      <c r="M35" s="35">
        <f t="shared" si="1"/>
        <v>210461</v>
      </c>
      <c r="N35" s="35">
        <f t="shared" si="1"/>
        <v>563441</v>
      </c>
      <c r="O35" s="35">
        <f t="shared" si="1"/>
        <v>211785</v>
      </c>
      <c r="P35" s="35">
        <f t="shared" si="1"/>
        <v>152463</v>
      </c>
      <c r="Q35" s="35">
        <f t="shared" si="1"/>
        <v>201802</v>
      </c>
      <c r="R35" s="35">
        <f t="shared" si="1"/>
        <v>566050</v>
      </c>
      <c r="S35" s="35">
        <f t="shared" si="1"/>
        <v>193604</v>
      </c>
      <c r="T35" s="35">
        <f t="shared" si="1"/>
        <v>191275</v>
      </c>
      <c r="U35" s="35">
        <f t="shared" si="1"/>
        <v>158366</v>
      </c>
      <c r="V35" s="35">
        <f t="shared" si="1"/>
        <v>543245</v>
      </c>
      <c r="W35" s="35">
        <f t="shared" si="1"/>
        <v>2651798</v>
      </c>
      <c r="X35" s="35">
        <f t="shared" si="1"/>
        <v>3455000</v>
      </c>
      <c r="Y35" s="35">
        <f t="shared" si="1"/>
        <v>-803202</v>
      </c>
      <c r="Z35" s="36">
        <f>+IF(X35&lt;&gt;0,+(Y35/X35)*100,0)</f>
        <v>-23.247525325615051</v>
      </c>
      <c r="AA35" s="33">
        <f>SUM(AA24:AA34)</f>
        <v>3455000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-1893060</v>
      </c>
      <c r="D37" s="46">
        <f>+D21-D35</f>
        <v>0</v>
      </c>
      <c r="E37" s="47">
        <f t="shared" si="2"/>
        <v>-3600000</v>
      </c>
      <c r="F37" s="48">
        <f t="shared" si="2"/>
        <v>-3455000</v>
      </c>
      <c r="G37" s="48">
        <f t="shared" si="2"/>
        <v>-81267</v>
      </c>
      <c r="H37" s="48">
        <f t="shared" si="2"/>
        <v>-536783</v>
      </c>
      <c r="I37" s="48">
        <f t="shared" si="2"/>
        <v>-361012</v>
      </c>
      <c r="J37" s="48">
        <f t="shared" si="2"/>
        <v>-979062</v>
      </c>
      <c r="K37" s="48">
        <f t="shared" si="2"/>
        <v>-170756</v>
      </c>
      <c r="L37" s="48">
        <f t="shared" si="2"/>
        <v>-182224</v>
      </c>
      <c r="M37" s="48">
        <f t="shared" si="2"/>
        <v>-210461</v>
      </c>
      <c r="N37" s="48">
        <f t="shared" si="2"/>
        <v>-563441</v>
      </c>
      <c r="O37" s="48">
        <f t="shared" si="2"/>
        <v>-211785</v>
      </c>
      <c r="P37" s="48">
        <f t="shared" si="2"/>
        <v>-152463</v>
      </c>
      <c r="Q37" s="48">
        <f t="shared" si="2"/>
        <v>-201802</v>
      </c>
      <c r="R37" s="48">
        <f t="shared" si="2"/>
        <v>-566050</v>
      </c>
      <c r="S37" s="48">
        <f t="shared" si="2"/>
        <v>-193604</v>
      </c>
      <c r="T37" s="48">
        <f t="shared" si="2"/>
        <v>-191275</v>
      </c>
      <c r="U37" s="48">
        <f t="shared" si="2"/>
        <v>-158366</v>
      </c>
      <c r="V37" s="48">
        <f t="shared" si="2"/>
        <v>-543245</v>
      </c>
      <c r="W37" s="48">
        <f t="shared" si="2"/>
        <v>-2651798</v>
      </c>
      <c r="X37" s="48">
        <f>IF(F21=F35,0,X21-X35)</f>
        <v>-3455000</v>
      </c>
      <c r="Y37" s="48">
        <f t="shared" si="2"/>
        <v>803202</v>
      </c>
      <c r="Z37" s="49">
        <f>+IF(X37&lt;&gt;0,+(Y37/X37)*100,0)</f>
        <v>-23.247525325615051</v>
      </c>
      <c r="AA37" s="46">
        <f>+AA21-AA35</f>
        <v>-3455000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-1893060</v>
      </c>
      <c r="D41" s="56">
        <f>SUM(D37:D40)</f>
        <v>0</v>
      </c>
      <c r="E41" s="57">
        <f t="shared" si="3"/>
        <v>-3600000</v>
      </c>
      <c r="F41" s="58">
        <f t="shared" si="3"/>
        <v>-3455000</v>
      </c>
      <c r="G41" s="58">
        <f t="shared" si="3"/>
        <v>-81267</v>
      </c>
      <c r="H41" s="58">
        <f t="shared" si="3"/>
        <v>-536783</v>
      </c>
      <c r="I41" s="58">
        <f t="shared" si="3"/>
        <v>-361012</v>
      </c>
      <c r="J41" s="58">
        <f t="shared" si="3"/>
        <v>-979062</v>
      </c>
      <c r="K41" s="58">
        <f t="shared" si="3"/>
        <v>-170756</v>
      </c>
      <c r="L41" s="58">
        <f t="shared" si="3"/>
        <v>-182224</v>
      </c>
      <c r="M41" s="58">
        <f t="shared" si="3"/>
        <v>-210461</v>
      </c>
      <c r="N41" s="58">
        <f t="shared" si="3"/>
        <v>-563441</v>
      </c>
      <c r="O41" s="58">
        <f t="shared" si="3"/>
        <v>-211785</v>
      </c>
      <c r="P41" s="58">
        <f t="shared" si="3"/>
        <v>-152463</v>
      </c>
      <c r="Q41" s="58">
        <f t="shared" si="3"/>
        <v>-201802</v>
      </c>
      <c r="R41" s="58">
        <f t="shared" si="3"/>
        <v>-566050</v>
      </c>
      <c r="S41" s="58">
        <f t="shared" si="3"/>
        <v>-193604</v>
      </c>
      <c r="T41" s="58">
        <f t="shared" si="3"/>
        <v>-191275</v>
      </c>
      <c r="U41" s="58">
        <f t="shared" si="3"/>
        <v>-158366</v>
      </c>
      <c r="V41" s="58">
        <f t="shared" si="3"/>
        <v>-543245</v>
      </c>
      <c r="W41" s="58">
        <f t="shared" si="3"/>
        <v>-2651798</v>
      </c>
      <c r="X41" s="58">
        <f t="shared" si="3"/>
        <v>-3455000</v>
      </c>
      <c r="Y41" s="58">
        <f t="shared" si="3"/>
        <v>803202</v>
      </c>
      <c r="Z41" s="59">
        <f>+IF(X41&lt;&gt;0,+(Y41/X41)*100,0)</f>
        <v>-23.247525325615051</v>
      </c>
      <c r="AA41" s="56">
        <f>SUM(AA37:AA40)</f>
        <v>-3455000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-1893060</v>
      </c>
      <c r="D43" s="64">
        <f>+D41-D42</f>
        <v>0</v>
      </c>
      <c r="E43" s="65">
        <f t="shared" si="4"/>
        <v>-3600000</v>
      </c>
      <c r="F43" s="66">
        <f t="shared" si="4"/>
        <v>-3455000</v>
      </c>
      <c r="G43" s="66">
        <f t="shared" si="4"/>
        <v>-81267</v>
      </c>
      <c r="H43" s="66">
        <f t="shared" si="4"/>
        <v>-536783</v>
      </c>
      <c r="I43" s="66">
        <f t="shared" si="4"/>
        <v>-361012</v>
      </c>
      <c r="J43" s="66">
        <f t="shared" si="4"/>
        <v>-979062</v>
      </c>
      <c r="K43" s="66">
        <f t="shared" si="4"/>
        <v>-170756</v>
      </c>
      <c r="L43" s="66">
        <f t="shared" si="4"/>
        <v>-182224</v>
      </c>
      <c r="M43" s="66">
        <f t="shared" si="4"/>
        <v>-210461</v>
      </c>
      <c r="N43" s="66">
        <f t="shared" si="4"/>
        <v>-563441</v>
      </c>
      <c r="O43" s="66">
        <f t="shared" si="4"/>
        <v>-211785</v>
      </c>
      <c r="P43" s="66">
        <f t="shared" si="4"/>
        <v>-152463</v>
      </c>
      <c r="Q43" s="66">
        <f t="shared" si="4"/>
        <v>-201802</v>
      </c>
      <c r="R43" s="66">
        <f t="shared" si="4"/>
        <v>-566050</v>
      </c>
      <c r="S43" s="66">
        <f t="shared" si="4"/>
        <v>-193604</v>
      </c>
      <c r="T43" s="66">
        <f t="shared" si="4"/>
        <v>-191275</v>
      </c>
      <c r="U43" s="66">
        <f t="shared" si="4"/>
        <v>-158366</v>
      </c>
      <c r="V43" s="66">
        <f t="shared" si="4"/>
        <v>-543245</v>
      </c>
      <c r="W43" s="66">
        <f t="shared" si="4"/>
        <v>-2651798</v>
      </c>
      <c r="X43" s="66">
        <f t="shared" si="4"/>
        <v>-3455000</v>
      </c>
      <c r="Y43" s="66">
        <f t="shared" si="4"/>
        <v>803202</v>
      </c>
      <c r="Z43" s="67">
        <f>+IF(X43&lt;&gt;0,+(Y43/X43)*100,0)</f>
        <v>-23.247525325615051</v>
      </c>
      <c r="AA43" s="64">
        <f>+AA41-AA42</f>
        <v>-3455000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-1893060</v>
      </c>
      <c r="D45" s="56">
        <f>SUM(D43:D44)</f>
        <v>0</v>
      </c>
      <c r="E45" s="57">
        <f t="shared" si="5"/>
        <v>-3600000</v>
      </c>
      <c r="F45" s="58">
        <f t="shared" si="5"/>
        <v>-3455000</v>
      </c>
      <c r="G45" s="58">
        <f t="shared" si="5"/>
        <v>-81267</v>
      </c>
      <c r="H45" s="58">
        <f t="shared" si="5"/>
        <v>-536783</v>
      </c>
      <c r="I45" s="58">
        <f t="shared" si="5"/>
        <v>-361012</v>
      </c>
      <c r="J45" s="58">
        <f t="shared" si="5"/>
        <v>-979062</v>
      </c>
      <c r="K45" s="58">
        <f t="shared" si="5"/>
        <v>-170756</v>
      </c>
      <c r="L45" s="58">
        <f t="shared" si="5"/>
        <v>-182224</v>
      </c>
      <c r="M45" s="58">
        <f t="shared" si="5"/>
        <v>-210461</v>
      </c>
      <c r="N45" s="58">
        <f t="shared" si="5"/>
        <v>-563441</v>
      </c>
      <c r="O45" s="58">
        <f t="shared" si="5"/>
        <v>-211785</v>
      </c>
      <c r="P45" s="58">
        <f t="shared" si="5"/>
        <v>-152463</v>
      </c>
      <c r="Q45" s="58">
        <f t="shared" si="5"/>
        <v>-201802</v>
      </c>
      <c r="R45" s="58">
        <f t="shared" si="5"/>
        <v>-566050</v>
      </c>
      <c r="S45" s="58">
        <f t="shared" si="5"/>
        <v>-193604</v>
      </c>
      <c r="T45" s="58">
        <f t="shared" si="5"/>
        <v>-191275</v>
      </c>
      <c r="U45" s="58">
        <f t="shared" si="5"/>
        <v>-158366</v>
      </c>
      <c r="V45" s="58">
        <f t="shared" si="5"/>
        <v>-543245</v>
      </c>
      <c r="W45" s="58">
        <f t="shared" si="5"/>
        <v>-2651798</v>
      </c>
      <c r="X45" s="58">
        <f t="shared" si="5"/>
        <v>-3455000</v>
      </c>
      <c r="Y45" s="58">
        <f t="shared" si="5"/>
        <v>803202</v>
      </c>
      <c r="Z45" s="59">
        <f>+IF(X45&lt;&gt;0,+(Y45/X45)*100,0)</f>
        <v>-23.247525325615051</v>
      </c>
      <c r="AA45" s="56">
        <f>SUM(AA43:AA44)</f>
        <v>-3455000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-1893060</v>
      </c>
      <c r="D47" s="71">
        <f>SUM(D45:D46)</f>
        <v>0</v>
      </c>
      <c r="E47" s="72">
        <f t="shared" si="6"/>
        <v>-3600000</v>
      </c>
      <c r="F47" s="73">
        <f t="shared" si="6"/>
        <v>-3455000</v>
      </c>
      <c r="G47" s="73">
        <f t="shared" si="6"/>
        <v>-81267</v>
      </c>
      <c r="H47" s="74">
        <f t="shared" si="6"/>
        <v>-536783</v>
      </c>
      <c r="I47" s="74">
        <f t="shared" si="6"/>
        <v>-361012</v>
      </c>
      <c r="J47" s="74">
        <f t="shared" si="6"/>
        <v>-979062</v>
      </c>
      <c r="K47" s="74">
        <f t="shared" si="6"/>
        <v>-170756</v>
      </c>
      <c r="L47" s="74">
        <f t="shared" si="6"/>
        <v>-182224</v>
      </c>
      <c r="M47" s="73">
        <f t="shared" si="6"/>
        <v>-210461</v>
      </c>
      <c r="N47" s="73">
        <f t="shared" si="6"/>
        <v>-563441</v>
      </c>
      <c r="O47" s="74">
        <f t="shared" si="6"/>
        <v>-211785</v>
      </c>
      <c r="P47" s="74">
        <f t="shared" si="6"/>
        <v>-152463</v>
      </c>
      <c r="Q47" s="74">
        <f t="shared" si="6"/>
        <v>-201802</v>
      </c>
      <c r="R47" s="74">
        <f t="shared" si="6"/>
        <v>-566050</v>
      </c>
      <c r="S47" s="74">
        <f t="shared" si="6"/>
        <v>-193604</v>
      </c>
      <c r="T47" s="73">
        <f t="shared" si="6"/>
        <v>-191275</v>
      </c>
      <c r="U47" s="73">
        <f t="shared" si="6"/>
        <v>-158366</v>
      </c>
      <c r="V47" s="74">
        <f t="shared" si="6"/>
        <v>-543245</v>
      </c>
      <c r="W47" s="74">
        <f t="shared" si="6"/>
        <v>-2651798</v>
      </c>
      <c r="X47" s="74">
        <f t="shared" si="6"/>
        <v>-3455000</v>
      </c>
      <c r="Y47" s="74">
        <f t="shared" si="6"/>
        <v>803202</v>
      </c>
      <c r="Z47" s="75">
        <f>+IF(X47&lt;&gt;0,+(Y47/X47)*100,0)</f>
        <v>-23.247525325615051</v>
      </c>
      <c r="AA47" s="76">
        <f>SUM(AA45:AA46)</f>
        <v>-3455000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281203</v>
      </c>
      <c r="D31" s="6"/>
      <c r="E31" s="7">
        <v>1000000</v>
      </c>
      <c r="F31" s="8">
        <v>2219348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4550396</v>
      </c>
      <c r="V31" s="8">
        <v>4550396</v>
      </c>
      <c r="W31" s="8">
        <v>4550396</v>
      </c>
      <c r="X31" s="8">
        <v>2219348</v>
      </c>
      <c r="Y31" s="8">
        <v>2331048</v>
      </c>
      <c r="Z31" s="2">
        <v>105.03300969473916</v>
      </c>
      <c r="AA31" s="6">
        <v>2219348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281203</v>
      </c>
      <c r="D35" s="33">
        <f>SUM(D24:D34)</f>
        <v>0</v>
      </c>
      <c r="E35" s="34">
        <f t="shared" si="1"/>
        <v>1000000</v>
      </c>
      <c r="F35" s="35">
        <f t="shared" si="1"/>
        <v>2219348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4550396</v>
      </c>
      <c r="V35" s="35">
        <f t="shared" si="1"/>
        <v>4550396</v>
      </c>
      <c r="W35" s="35">
        <f t="shared" si="1"/>
        <v>4550396</v>
      </c>
      <c r="X35" s="35">
        <f t="shared" si="1"/>
        <v>2219348</v>
      </c>
      <c r="Y35" s="35">
        <f t="shared" si="1"/>
        <v>2331048</v>
      </c>
      <c r="Z35" s="36">
        <f>+IF(X35&lt;&gt;0,+(Y35/X35)*100,0)</f>
        <v>105.03300969473916</v>
      </c>
      <c r="AA35" s="33">
        <f>SUM(AA24:AA34)</f>
        <v>2219348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-281203</v>
      </c>
      <c r="D37" s="46">
        <f>+D21-D35</f>
        <v>0</v>
      </c>
      <c r="E37" s="47">
        <f t="shared" si="2"/>
        <v>-1000000</v>
      </c>
      <c r="F37" s="48">
        <f t="shared" si="2"/>
        <v>-2219348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-4550396</v>
      </c>
      <c r="V37" s="48">
        <f t="shared" si="2"/>
        <v>-4550396</v>
      </c>
      <c r="W37" s="48">
        <f t="shared" si="2"/>
        <v>-4550396</v>
      </c>
      <c r="X37" s="48">
        <f>IF(F21=F35,0,X21-X35)</f>
        <v>-2219348</v>
      </c>
      <c r="Y37" s="48">
        <f t="shared" si="2"/>
        <v>-2331048</v>
      </c>
      <c r="Z37" s="49">
        <f>+IF(X37&lt;&gt;0,+(Y37/X37)*100,0)</f>
        <v>105.03300969473916</v>
      </c>
      <c r="AA37" s="46">
        <f>+AA21-AA35</f>
        <v>-2219348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-281203</v>
      </c>
      <c r="D41" s="56">
        <f>SUM(D37:D40)</f>
        <v>0</v>
      </c>
      <c r="E41" s="57">
        <f t="shared" si="3"/>
        <v>-1000000</v>
      </c>
      <c r="F41" s="58">
        <f t="shared" si="3"/>
        <v>-2219348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-4550396</v>
      </c>
      <c r="V41" s="58">
        <f t="shared" si="3"/>
        <v>-4550396</v>
      </c>
      <c r="W41" s="58">
        <f t="shared" si="3"/>
        <v>-4550396</v>
      </c>
      <c r="X41" s="58">
        <f t="shared" si="3"/>
        <v>-2219348</v>
      </c>
      <c r="Y41" s="58">
        <f t="shared" si="3"/>
        <v>-2331048</v>
      </c>
      <c r="Z41" s="59">
        <f>+IF(X41&lt;&gt;0,+(Y41/X41)*100,0)</f>
        <v>105.03300969473916</v>
      </c>
      <c r="AA41" s="56">
        <f>SUM(AA37:AA40)</f>
        <v>-2219348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-281203</v>
      </c>
      <c r="D43" s="64">
        <f>+D41-D42</f>
        <v>0</v>
      </c>
      <c r="E43" s="65">
        <f t="shared" si="4"/>
        <v>-1000000</v>
      </c>
      <c r="F43" s="66">
        <f t="shared" si="4"/>
        <v>-2219348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-4550396</v>
      </c>
      <c r="V43" s="66">
        <f t="shared" si="4"/>
        <v>-4550396</v>
      </c>
      <c r="W43" s="66">
        <f t="shared" si="4"/>
        <v>-4550396</v>
      </c>
      <c r="X43" s="66">
        <f t="shared" si="4"/>
        <v>-2219348</v>
      </c>
      <c r="Y43" s="66">
        <f t="shared" si="4"/>
        <v>-2331048</v>
      </c>
      <c r="Z43" s="67">
        <f>+IF(X43&lt;&gt;0,+(Y43/X43)*100,0)</f>
        <v>105.03300969473916</v>
      </c>
      <c r="AA43" s="64">
        <f>+AA41-AA42</f>
        <v>-2219348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-281203</v>
      </c>
      <c r="D45" s="56">
        <f>SUM(D43:D44)</f>
        <v>0</v>
      </c>
      <c r="E45" s="57">
        <f t="shared" si="5"/>
        <v>-1000000</v>
      </c>
      <c r="F45" s="58">
        <f t="shared" si="5"/>
        <v>-2219348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-4550396</v>
      </c>
      <c r="V45" s="58">
        <f t="shared" si="5"/>
        <v>-4550396</v>
      </c>
      <c r="W45" s="58">
        <f t="shared" si="5"/>
        <v>-4550396</v>
      </c>
      <c r="X45" s="58">
        <f t="shared" si="5"/>
        <v>-2219348</v>
      </c>
      <c r="Y45" s="58">
        <f t="shared" si="5"/>
        <v>-2331048</v>
      </c>
      <c r="Z45" s="59">
        <f>+IF(X45&lt;&gt;0,+(Y45/X45)*100,0)</f>
        <v>105.03300969473916</v>
      </c>
      <c r="AA45" s="56">
        <f>SUM(AA43:AA44)</f>
        <v>-2219348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-281203</v>
      </c>
      <c r="D47" s="71">
        <f>SUM(D45:D46)</f>
        <v>0</v>
      </c>
      <c r="E47" s="72">
        <f t="shared" si="6"/>
        <v>-1000000</v>
      </c>
      <c r="F47" s="73">
        <f t="shared" si="6"/>
        <v>-2219348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-4550396</v>
      </c>
      <c r="V47" s="74">
        <f t="shared" si="6"/>
        <v>-4550396</v>
      </c>
      <c r="W47" s="74">
        <f t="shared" si="6"/>
        <v>-4550396</v>
      </c>
      <c r="X47" s="74">
        <f t="shared" si="6"/>
        <v>-2219348</v>
      </c>
      <c r="Y47" s="74">
        <f t="shared" si="6"/>
        <v>-2331048</v>
      </c>
      <c r="Z47" s="75">
        <f>+IF(X47&lt;&gt;0,+(Y47/X47)*100,0)</f>
        <v>105.03300969473916</v>
      </c>
      <c r="AA47" s="76">
        <f>SUM(AA45:AA46)</f>
        <v>-2219348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895678</v>
      </c>
      <c r="D24" s="6"/>
      <c r="E24" s="7">
        <v>3648822</v>
      </c>
      <c r="F24" s="8">
        <v>2267383</v>
      </c>
      <c r="G24" s="8">
        <v>59382</v>
      </c>
      <c r="H24" s="8">
        <v>67712</v>
      </c>
      <c r="I24" s="8">
        <v>53784</v>
      </c>
      <c r="J24" s="8">
        <v>180878</v>
      </c>
      <c r="K24" s="8">
        <v>77277</v>
      </c>
      <c r="L24" s="8"/>
      <c r="M24" s="8">
        <v>114532</v>
      </c>
      <c r="N24" s="8">
        <v>191809</v>
      </c>
      <c r="O24" s="8"/>
      <c r="P24" s="8">
        <v>65957</v>
      </c>
      <c r="Q24" s="8">
        <v>65973</v>
      </c>
      <c r="R24" s="8">
        <v>131930</v>
      </c>
      <c r="S24" s="8">
        <v>53930</v>
      </c>
      <c r="T24" s="8">
        <v>53930</v>
      </c>
      <c r="U24" s="8">
        <v>53930</v>
      </c>
      <c r="V24" s="8">
        <v>161790</v>
      </c>
      <c r="W24" s="8">
        <v>666407</v>
      </c>
      <c r="X24" s="8">
        <v>2267383</v>
      </c>
      <c r="Y24" s="8">
        <v>-1600976</v>
      </c>
      <c r="Z24" s="2">
        <v>-70.608979603357696</v>
      </c>
      <c r="AA24" s="6">
        <v>2267383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398793</v>
      </c>
      <c r="D30" s="6"/>
      <c r="E30" s="7">
        <v>1500000</v>
      </c>
      <c r="F30" s="8">
        <v>3000000</v>
      </c>
      <c r="G30" s="8">
        <v>713</v>
      </c>
      <c r="H30" s="8"/>
      <c r="I30" s="8"/>
      <c r="J30" s="8">
        <v>713</v>
      </c>
      <c r="K30" s="8"/>
      <c r="L30" s="8">
        <v>1293</v>
      </c>
      <c r="M30" s="8">
        <v>1696</v>
      </c>
      <c r="N30" s="8">
        <v>2989</v>
      </c>
      <c r="O30" s="8"/>
      <c r="P30" s="8"/>
      <c r="Q30" s="8"/>
      <c r="R30" s="8"/>
      <c r="S30" s="8"/>
      <c r="T30" s="8"/>
      <c r="U30" s="8">
        <v>277851</v>
      </c>
      <c r="V30" s="8">
        <v>277851</v>
      </c>
      <c r="W30" s="8">
        <v>281553</v>
      </c>
      <c r="X30" s="8">
        <v>3000000</v>
      </c>
      <c r="Y30" s="8">
        <v>-2718447</v>
      </c>
      <c r="Z30" s="2">
        <v>-90.614899999999992</v>
      </c>
      <c r="AA30" s="6">
        <v>3000000</v>
      </c>
    </row>
    <row r="31" spans="1:27" ht="13.5" x14ac:dyDescent="0.25">
      <c r="A31" s="25" t="s">
        <v>57</v>
      </c>
      <c r="B31" s="24" t="s">
        <v>32</v>
      </c>
      <c r="C31" s="6">
        <v>15473321</v>
      </c>
      <c r="D31" s="6"/>
      <c r="E31" s="7">
        <v>30100000</v>
      </c>
      <c r="F31" s="8">
        <v>36940000</v>
      </c>
      <c r="G31" s="8"/>
      <c r="H31" s="8">
        <v>240197</v>
      </c>
      <c r="I31" s="8">
        <v>1965677</v>
      </c>
      <c r="J31" s="8">
        <v>2205874</v>
      </c>
      <c r="K31" s="8">
        <v>352218</v>
      </c>
      <c r="L31" s="8">
        <v>195300</v>
      </c>
      <c r="M31" s="8">
        <v>2227672</v>
      </c>
      <c r="N31" s="8">
        <v>2775190</v>
      </c>
      <c r="O31" s="8">
        <v>1176323</v>
      </c>
      <c r="P31" s="8">
        <v>1972488</v>
      </c>
      <c r="Q31" s="8">
        <v>4563888</v>
      </c>
      <c r="R31" s="8">
        <v>7712699</v>
      </c>
      <c r="S31" s="8">
        <v>2339946</v>
      </c>
      <c r="T31" s="8">
        <v>1686746</v>
      </c>
      <c r="U31" s="8">
        <v>6748180</v>
      </c>
      <c r="V31" s="8">
        <v>10774872</v>
      </c>
      <c r="W31" s="8">
        <v>23468635</v>
      </c>
      <c r="X31" s="8">
        <v>36940000</v>
      </c>
      <c r="Y31" s="8">
        <v>-13471365</v>
      </c>
      <c r="Z31" s="2">
        <v>-36.468232268543581</v>
      </c>
      <c r="AA31" s="6">
        <v>36940000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18245125</v>
      </c>
      <c r="D33" s="6"/>
      <c r="E33" s="7">
        <v>16706053</v>
      </c>
      <c r="F33" s="8">
        <v>16700382</v>
      </c>
      <c r="G33" s="8">
        <v>933016</v>
      </c>
      <c r="H33" s="8">
        <v>1652784</v>
      </c>
      <c r="I33" s="8">
        <v>650498</v>
      </c>
      <c r="J33" s="8">
        <v>3236298</v>
      </c>
      <c r="K33" s="8">
        <v>2653498</v>
      </c>
      <c r="L33" s="8">
        <v>1019130</v>
      </c>
      <c r="M33" s="8">
        <v>596001</v>
      </c>
      <c r="N33" s="8">
        <v>4268629</v>
      </c>
      <c r="O33" s="8">
        <v>2807903</v>
      </c>
      <c r="P33" s="8">
        <v>564100</v>
      </c>
      <c r="Q33" s="8">
        <v>1649258</v>
      </c>
      <c r="R33" s="8">
        <v>5021261</v>
      </c>
      <c r="S33" s="8">
        <v>1560959</v>
      </c>
      <c r="T33" s="8">
        <v>617458</v>
      </c>
      <c r="U33" s="8">
        <v>638693</v>
      </c>
      <c r="V33" s="8">
        <v>2817110</v>
      </c>
      <c r="W33" s="8">
        <v>15343298</v>
      </c>
      <c r="X33" s="8">
        <v>16700382</v>
      </c>
      <c r="Y33" s="8">
        <v>-1357084</v>
      </c>
      <c r="Z33" s="2">
        <v>-8.1260656193373304</v>
      </c>
      <c r="AA33" s="6">
        <v>16700382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35012917</v>
      </c>
      <c r="D35" s="33">
        <f>SUM(D24:D34)</f>
        <v>0</v>
      </c>
      <c r="E35" s="34">
        <f t="shared" si="1"/>
        <v>51954875</v>
      </c>
      <c r="F35" s="35">
        <f t="shared" si="1"/>
        <v>58907765</v>
      </c>
      <c r="G35" s="35">
        <f t="shared" si="1"/>
        <v>993111</v>
      </c>
      <c r="H35" s="35">
        <f t="shared" si="1"/>
        <v>1960693</v>
      </c>
      <c r="I35" s="35">
        <f t="shared" si="1"/>
        <v>2669959</v>
      </c>
      <c r="J35" s="35">
        <f t="shared" si="1"/>
        <v>5623763</v>
      </c>
      <c r="K35" s="35">
        <f t="shared" si="1"/>
        <v>3082993</v>
      </c>
      <c r="L35" s="35">
        <f t="shared" si="1"/>
        <v>1215723</v>
      </c>
      <c r="M35" s="35">
        <f t="shared" si="1"/>
        <v>2939901</v>
      </c>
      <c r="N35" s="35">
        <f t="shared" si="1"/>
        <v>7238617</v>
      </c>
      <c r="O35" s="35">
        <f t="shared" si="1"/>
        <v>3984226</v>
      </c>
      <c r="P35" s="35">
        <f t="shared" si="1"/>
        <v>2602545</v>
      </c>
      <c r="Q35" s="35">
        <f t="shared" si="1"/>
        <v>6279119</v>
      </c>
      <c r="R35" s="35">
        <f t="shared" si="1"/>
        <v>12865890</v>
      </c>
      <c r="S35" s="35">
        <f t="shared" si="1"/>
        <v>3954835</v>
      </c>
      <c r="T35" s="35">
        <f t="shared" si="1"/>
        <v>2358134</v>
      </c>
      <c r="U35" s="35">
        <f t="shared" si="1"/>
        <v>7718654</v>
      </c>
      <c r="V35" s="35">
        <f t="shared" si="1"/>
        <v>14031623</v>
      </c>
      <c r="W35" s="35">
        <f t="shared" si="1"/>
        <v>39759893</v>
      </c>
      <c r="X35" s="35">
        <f t="shared" si="1"/>
        <v>58907765</v>
      </c>
      <c r="Y35" s="35">
        <f t="shared" si="1"/>
        <v>-19147872</v>
      </c>
      <c r="Z35" s="36">
        <f>+IF(X35&lt;&gt;0,+(Y35/X35)*100,0)</f>
        <v>-32.504835313307169</v>
      </c>
      <c r="AA35" s="33">
        <f>SUM(AA24:AA34)</f>
        <v>58907765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-35012917</v>
      </c>
      <c r="D37" s="46">
        <f>+D21-D35</f>
        <v>0</v>
      </c>
      <c r="E37" s="47">
        <f t="shared" si="2"/>
        <v>-51954875</v>
      </c>
      <c r="F37" s="48">
        <f t="shared" si="2"/>
        <v>-58907765</v>
      </c>
      <c r="G37" s="48">
        <f t="shared" si="2"/>
        <v>-993111</v>
      </c>
      <c r="H37" s="48">
        <f t="shared" si="2"/>
        <v>-1960693</v>
      </c>
      <c r="I37" s="48">
        <f t="shared" si="2"/>
        <v>-2669959</v>
      </c>
      <c r="J37" s="48">
        <f t="shared" si="2"/>
        <v>-5623763</v>
      </c>
      <c r="K37" s="48">
        <f t="shared" si="2"/>
        <v>-3082993</v>
      </c>
      <c r="L37" s="48">
        <f t="shared" si="2"/>
        <v>-1215723</v>
      </c>
      <c r="M37" s="48">
        <f t="shared" si="2"/>
        <v>-2939901</v>
      </c>
      <c r="N37" s="48">
        <f t="shared" si="2"/>
        <v>-7238617</v>
      </c>
      <c r="O37" s="48">
        <f t="shared" si="2"/>
        <v>-3984226</v>
      </c>
      <c r="P37" s="48">
        <f t="shared" si="2"/>
        <v>-2602545</v>
      </c>
      <c r="Q37" s="48">
        <f t="shared" si="2"/>
        <v>-6279119</v>
      </c>
      <c r="R37" s="48">
        <f t="shared" si="2"/>
        <v>-12865890</v>
      </c>
      <c r="S37" s="48">
        <f t="shared" si="2"/>
        <v>-3954835</v>
      </c>
      <c r="T37" s="48">
        <f t="shared" si="2"/>
        <v>-2358134</v>
      </c>
      <c r="U37" s="48">
        <f t="shared" si="2"/>
        <v>-7718654</v>
      </c>
      <c r="V37" s="48">
        <f t="shared" si="2"/>
        <v>-14031623</v>
      </c>
      <c r="W37" s="48">
        <f t="shared" si="2"/>
        <v>-39759893</v>
      </c>
      <c r="X37" s="48">
        <f>IF(F21=F35,0,X21-X35)</f>
        <v>-58907765</v>
      </c>
      <c r="Y37" s="48">
        <f t="shared" si="2"/>
        <v>19147872</v>
      </c>
      <c r="Z37" s="49">
        <f>+IF(X37&lt;&gt;0,+(Y37/X37)*100,0)</f>
        <v>-32.504835313307169</v>
      </c>
      <c r="AA37" s="46">
        <f>+AA21-AA35</f>
        <v>-58907765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-35012917</v>
      </c>
      <c r="D41" s="56">
        <f>SUM(D37:D40)</f>
        <v>0</v>
      </c>
      <c r="E41" s="57">
        <f t="shared" si="3"/>
        <v>-51954875</v>
      </c>
      <c r="F41" s="58">
        <f t="shared" si="3"/>
        <v>-58907765</v>
      </c>
      <c r="G41" s="58">
        <f t="shared" si="3"/>
        <v>-993111</v>
      </c>
      <c r="H41" s="58">
        <f t="shared" si="3"/>
        <v>-1960693</v>
      </c>
      <c r="I41" s="58">
        <f t="shared" si="3"/>
        <v>-2669959</v>
      </c>
      <c r="J41" s="58">
        <f t="shared" si="3"/>
        <v>-5623763</v>
      </c>
      <c r="K41" s="58">
        <f t="shared" si="3"/>
        <v>-3082993</v>
      </c>
      <c r="L41" s="58">
        <f t="shared" si="3"/>
        <v>-1215723</v>
      </c>
      <c r="M41" s="58">
        <f t="shared" si="3"/>
        <v>-2939901</v>
      </c>
      <c r="N41" s="58">
        <f t="shared" si="3"/>
        <v>-7238617</v>
      </c>
      <c r="O41" s="58">
        <f t="shared" si="3"/>
        <v>-3984226</v>
      </c>
      <c r="P41" s="58">
        <f t="shared" si="3"/>
        <v>-2602545</v>
      </c>
      <c r="Q41" s="58">
        <f t="shared" si="3"/>
        <v>-6279119</v>
      </c>
      <c r="R41" s="58">
        <f t="shared" si="3"/>
        <v>-12865890</v>
      </c>
      <c r="S41" s="58">
        <f t="shared" si="3"/>
        <v>-3954835</v>
      </c>
      <c r="T41" s="58">
        <f t="shared" si="3"/>
        <v>-2358134</v>
      </c>
      <c r="U41" s="58">
        <f t="shared" si="3"/>
        <v>-7718654</v>
      </c>
      <c r="V41" s="58">
        <f t="shared" si="3"/>
        <v>-14031623</v>
      </c>
      <c r="W41" s="58">
        <f t="shared" si="3"/>
        <v>-39759893</v>
      </c>
      <c r="X41" s="58">
        <f t="shared" si="3"/>
        <v>-58907765</v>
      </c>
      <c r="Y41" s="58">
        <f t="shared" si="3"/>
        <v>19147872</v>
      </c>
      <c r="Z41" s="59">
        <f>+IF(X41&lt;&gt;0,+(Y41/X41)*100,0)</f>
        <v>-32.504835313307169</v>
      </c>
      <c r="AA41" s="56">
        <f>SUM(AA37:AA40)</f>
        <v>-58907765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-35012917</v>
      </c>
      <c r="D43" s="64">
        <f>+D41-D42</f>
        <v>0</v>
      </c>
      <c r="E43" s="65">
        <f t="shared" si="4"/>
        <v>-51954875</v>
      </c>
      <c r="F43" s="66">
        <f t="shared" si="4"/>
        <v>-58907765</v>
      </c>
      <c r="G43" s="66">
        <f t="shared" si="4"/>
        <v>-993111</v>
      </c>
      <c r="H43" s="66">
        <f t="shared" si="4"/>
        <v>-1960693</v>
      </c>
      <c r="I43" s="66">
        <f t="shared" si="4"/>
        <v>-2669959</v>
      </c>
      <c r="J43" s="66">
        <f t="shared" si="4"/>
        <v>-5623763</v>
      </c>
      <c r="K43" s="66">
        <f t="shared" si="4"/>
        <v>-3082993</v>
      </c>
      <c r="L43" s="66">
        <f t="shared" si="4"/>
        <v>-1215723</v>
      </c>
      <c r="M43" s="66">
        <f t="shared" si="4"/>
        <v>-2939901</v>
      </c>
      <c r="N43" s="66">
        <f t="shared" si="4"/>
        <v>-7238617</v>
      </c>
      <c r="O43" s="66">
        <f t="shared" si="4"/>
        <v>-3984226</v>
      </c>
      <c r="P43" s="66">
        <f t="shared" si="4"/>
        <v>-2602545</v>
      </c>
      <c r="Q43" s="66">
        <f t="shared" si="4"/>
        <v>-6279119</v>
      </c>
      <c r="R43" s="66">
        <f t="shared" si="4"/>
        <v>-12865890</v>
      </c>
      <c r="S43" s="66">
        <f t="shared" si="4"/>
        <v>-3954835</v>
      </c>
      <c r="T43" s="66">
        <f t="shared" si="4"/>
        <v>-2358134</v>
      </c>
      <c r="U43" s="66">
        <f t="shared" si="4"/>
        <v>-7718654</v>
      </c>
      <c r="V43" s="66">
        <f t="shared" si="4"/>
        <v>-14031623</v>
      </c>
      <c r="W43" s="66">
        <f t="shared" si="4"/>
        <v>-39759893</v>
      </c>
      <c r="X43" s="66">
        <f t="shared" si="4"/>
        <v>-58907765</v>
      </c>
      <c r="Y43" s="66">
        <f t="shared" si="4"/>
        <v>19147872</v>
      </c>
      <c r="Z43" s="67">
        <f>+IF(X43&lt;&gt;0,+(Y43/X43)*100,0)</f>
        <v>-32.504835313307169</v>
      </c>
      <c r="AA43" s="64">
        <f>+AA41-AA42</f>
        <v>-58907765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-35012917</v>
      </c>
      <c r="D45" s="56">
        <f>SUM(D43:D44)</f>
        <v>0</v>
      </c>
      <c r="E45" s="57">
        <f t="shared" si="5"/>
        <v>-51954875</v>
      </c>
      <c r="F45" s="58">
        <f t="shared" si="5"/>
        <v>-58907765</v>
      </c>
      <c r="G45" s="58">
        <f t="shared" si="5"/>
        <v>-993111</v>
      </c>
      <c r="H45" s="58">
        <f t="shared" si="5"/>
        <v>-1960693</v>
      </c>
      <c r="I45" s="58">
        <f t="shared" si="5"/>
        <v>-2669959</v>
      </c>
      <c r="J45" s="58">
        <f t="shared" si="5"/>
        <v>-5623763</v>
      </c>
      <c r="K45" s="58">
        <f t="shared" si="5"/>
        <v>-3082993</v>
      </c>
      <c r="L45" s="58">
        <f t="shared" si="5"/>
        <v>-1215723</v>
      </c>
      <c r="M45" s="58">
        <f t="shared" si="5"/>
        <v>-2939901</v>
      </c>
      <c r="N45" s="58">
        <f t="shared" si="5"/>
        <v>-7238617</v>
      </c>
      <c r="O45" s="58">
        <f t="shared" si="5"/>
        <v>-3984226</v>
      </c>
      <c r="P45" s="58">
        <f t="shared" si="5"/>
        <v>-2602545</v>
      </c>
      <c r="Q45" s="58">
        <f t="shared" si="5"/>
        <v>-6279119</v>
      </c>
      <c r="R45" s="58">
        <f t="shared" si="5"/>
        <v>-12865890</v>
      </c>
      <c r="S45" s="58">
        <f t="shared" si="5"/>
        <v>-3954835</v>
      </c>
      <c r="T45" s="58">
        <f t="shared" si="5"/>
        <v>-2358134</v>
      </c>
      <c r="U45" s="58">
        <f t="shared" si="5"/>
        <v>-7718654</v>
      </c>
      <c r="V45" s="58">
        <f t="shared" si="5"/>
        <v>-14031623</v>
      </c>
      <c r="W45" s="58">
        <f t="shared" si="5"/>
        <v>-39759893</v>
      </c>
      <c r="X45" s="58">
        <f t="shared" si="5"/>
        <v>-58907765</v>
      </c>
      <c r="Y45" s="58">
        <f t="shared" si="5"/>
        <v>19147872</v>
      </c>
      <c r="Z45" s="59">
        <f>+IF(X45&lt;&gt;0,+(Y45/X45)*100,0)</f>
        <v>-32.504835313307169</v>
      </c>
      <c r="AA45" s="56">
        <f>SUM(AA43:AA44)</f>
        <v>-58907765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-35012917</v>
      </c>
      <c r="D47" s="71">
        <f>SUM(D45:D46)</f>
        <v>0</v>
      </c>
      <c r="E47" s="72">
        <f t="shared" si="6"/>
        <v>-51954875</v>
      </c>
      <c r="F47" s="73">
        <f t="shared" si="6"/>
        <v>-58907765</v>
      </c>
      <c r="G47" s="73">
        <f t="shared" si="6"/>
        <v>-993111</v>
      </c>
      <c r="H47" s="74">
        <f t="shared" si="6"/>
        <v>-1960693</v>
      </c>
      <c r="I47" s="74">
        <f t="shared" si="6"/>
        <v>-2669959</v>
      </c>
      <c r="J47" s="74">
        <f t="shared" si="6"/>
        <v>-5623763</v>
      </c>
      <c r="K47" s="74">
        <f t="shared" si="6"/>
        <v>-3082993</v>
      </c>
      <c r="L47" s="74">
        <f t="shared" si="6"/>
        <v>-1215723</v>
      </c>
      <c r="M47" s="73">
        <f t="shared" si="6"/>
        <v>-2939901</v>
      </c>
      <c r="N47" s="73">
        <f t="shared" si="6"/>
        <v>-7238617</v>
      </c>
      <c r="O47" s="74">
        <f t="shared" si="6"/>
        <v>-3984226</v>
      </c>
      <c r="P47" s="74">
        <f t="shared" si="6"/>
        <v>-2602545</v>
      </c>
      <c r="Q47" s="74">
        <f t="shared" si="6"/>
        <v>-6279119</v>
      </c>
      <c r="R47" s="74">
        <f t="shared" si="6"/>
        <v>-12865890</v>
      </c>
      <c r="S47" s="74">
        <f t="shared" si="6"/>
        <v>-3954835</v>
      </c>
      <c r="T47" s="73">
        <f t="shared" si="6"/>
        <v>-2358134</v>
      </c>
      <c r="U47" s="73">
        <f t="shared" si="6"/>
        <v>-7718654</v>
      </c>
      <c r="V47" s="74">
        <f t="shared" si="6"/>
        <v>-14031623</v>
      </c>
      <c r="W47" s="74">
        <f t="shared" si="6"/>
        <v>-39759893</v>
      </c>
      <c r="X47" s="74">
        <f t="shared" si="6"/>
        <v>-58907765</v>
      </c>
      <c r="Y47" s="74">
        <f t="shared" si="6"/>
        <v>19147872</v>
      </c>
      <c r="Z47" s="75">
        <f>+IF(X47&lt;&gt;0,+(Y47/X47)*100,0)</f>
        <v>-32.504835313307169</v>
      </c>
      <c r="AA47" s="76">
        <f>SUM(AA45:AA46)</f>
        <v>-58907765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16492949</v>
      </c>
      <c r="D6" s="6"/>
      <c r="E6" s="7">
        <v>19089947</v>
      </c>
      <c r="F6" s="8">
        <v>19089947</v>
      </c>
      <c r="G6" s="8">
        <v>694996</v>
      </c>
      <c r="H6" s="8">
        <v>-2637860</v>
      </c>
      <c r="I6" s="8">
        <v>1749142</v>
      </c>
      <c r="J6" s="8">
        <v>-193722</v>
      </c>
      <c r="K6" s="8">
        <v>1666338</v>
      </c>
      <c r="L6" s="8">
        <v>979839</v>
      </c>
      <c r="M6" s="8">
        <v>1662132</v>
      </c>
      <c r="N6" s="8">
        <v>4308309</v>
      </c>
      <c r="O6" s="8">
        <v>1755168</v>
      </c>
      <c r="P6" s="8">
        <v>1479737</v>
      </c>
      <c r="Q6" s="8">
        <v>1544335</v>
      </c>
      <c r="R6" s="8">
        <v>4779240</v>
      </c>
      <c r="S6" s="8">
        <v>1480076</v>
      </c>
      <c r="T6" s="8">
        <v>1631435</v>
      </c>
      <c r="U6" s="8">
        <v>5975290</v>
      </c>
      <c r="V6" s="8">
        <v>9086801</v>
      </c>
      <c r="W6" s="8">
        <v>17980628</v>
      </c>
      <c r="X6" s="8">
        <v>19089947</v>
      </c>
      <c r="Y6" s="8">
        <v>-1109319</v>
      </c>
      <c r="Z6" s="2">
        <v>-5.8110114187325923</v>
      </c>
      <c r="AA6" s="6">
        <v>19089947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2308763</v>
      </c>
      <c r="D13" s="6"/>
      <c r="E13" s="7">
        <v>658466</v>
      </c>
      <c r="F13" s="8">
        <v>658466</v>
      </c>
      <c r="G13" s="8"/>
      <c r="H13" s="8">
        <v>15233</v>
      </c>
      <c r="I13" s="8">
        <v>79910</v>
      </c>
      <c r="J13" s="8">
        <v>95143</v>
      </c>
      <c r="K13" s="8">
        <v>77884</v>
      </c>
      <c r="L13" s="8">
        <v>74855</v>
      </c>
      <c r="M13" s="8">
        <v>72545</v>
      </c>
      <c r="N13" s="8">
        <v>225284</v>
      </c>
      <c r="O13" s="8">
        <v>72058</v>
      </c>
      <c r="P13" s="8">
        <v>70740</v>
      </c>
      <c r="Q13" s="8">
        <v>69964</v>
      </c>
      <c r="R13" s="8">
        <v>212762</v>
      </c>
      <c r="S13" s="8">
        <v>72872</v>
      </c>
      <c r="T13" s="8">
        <v>71347</v>
      </c>
      <c r="U13" s="8">
        <v>71681</v>
      </c>
      <c r="V13" s="8">
        <v>215900</v>
      </c>
      <c r="W13" s="8">
        <v>749089</v>
      </c>
      <c r="X13" s="8">
        <v>658466</v>
      </c>
      <c r="Y13" s="8">
        <v>90623</v>
      </c>
      <c r="Z13" s="2">
        <v>13.762745532798959</v>
      </c>
      <c r="AA13" s="6">
        <v>658466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3600000</v>
      </c>
      <c r="D18" s="6"/>
      <c r="E18" s="7">
        <v>4000000</v>
      </c>
      <c r="F18" s="8">
        <v>14000000</v>
      </c>
      <c r="G18" s="8"/>
      <c r="H18" s="8"/>
      <c r="I18" s="8"/>
      <c r="J18" s="8"/>
      <c r="K18" s="8"/>
      <c r="L18" s="8"/>
      <c r="M18" s="8">
        <v>3478259</v>
      </c>
      <c r="N18" s="8">
        <v>3478259</v>
      </c>
      <c r="O18" s="8"/>
      <c r="P18" s="8"/>
      <c r="Q18" s="8"/>
      <c r="R18" s="8"/>
      <c r="S18" s="8"/>
      <c r="T18" s="8"/>
      <c r="U18" s="8">
        <v>521741</v>
      </c>
      <c r="V18" s="8">
        <v>521741</v>
      </c>
      <c r="W18" s="8">
        <v>4000000</v>
      </c>
      <c r="X18" s="8">
        <v>14000000</v>
      </c>
      <c r="Y18" s="8">
        <v>-10000000</v>
      </c>
      <c r="Z18" s="2">
        <v>-71.428571428571431</v>
      </c>
      <c r="AA18" s="6">
        <v>14000000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22401712</v>
      </c>
      <c r="D21" s="33">
        <f t="shared" si="0"/>
        <v>0</v>
      </c>
      <c r="E21" s="34">
        <f t="shared" si="0"/>
        <v>23748413</v>
      </c>
      <c r="F21" s="35">
        <f t="shared" si="0"/>
        <v>33748413</v>
      </c>
      <c r="G21" s="35">
        <f t="shared" si="0"/>
        <v>694996</v>
      </c>
      <c r="H21" s="35">
        <f t="shared" si="0"/>
        <v>-2622627</v>
      </c>
      <c r="I21" s="35">
        <f t="shared" si="0"/>
        <v>1829052</v>
      </c>
      <c r="J21" s="35">
        <f t="shared" si="0"/>
        <v>-98579</v>
      </c>
      <c r="K21" s="35">
        <f t="shared" si="0"/>
        <v>1744222</v>
      </c>
      <c r="L21" s="35">
        <f t="shared" si="0"/>
        <v>1054694</v>
      </c>
      <c r="M21" s="35">
        <f t="shared" si="0"/>
        <v>5212936</v>
      </c>
      <c r="N21" s="35">
        <f t="shared" si="0"/>
        <v>8011852</v>
      </c>
      <c r="O21" s="35">
        <f t="shared" si="0"/>
        <v>1827226</v>
      </c>
      <c r="P21" s="35">
        <f t="shared" si="0"/>
        <v>1550477</v>
      </c>
      <c r="Q21" s="35">
        <f t="shared" si="0"/>
        <v>1614299</v>
      </c>
      <c r="R21" s="35">
        <f t="shared" si="0"/>
        <v>4992002</v>
      </c>
      <c r="S21" s="35">
        <f t="shared" si="0"/>
        <v>1552948</v>
      </c>
      <c r="T21" s="35">
        <f t="shared" si="0"/>
        <v>1702782</v>
      </c>
      <c r="U21" s="35">
        <f t="shared" si="0"/>
        <v>6568712</v>
      </c>
      <c r="V21" s="35">
        <f t="shared" si="0"/>
        <v>9824442</v>
      </c>
      <c r="W21" s="35">
        <f t="shared" si="0"/>
        <v>22729717</v>
      </c>
      <c r="X21" s="35">
        <f t="shared" si="0"/>
        <v>33748413</v>
      </c>
      <c r="Y21" s="35">
        <f t="shared" si="0"/>
        <v>-11018696</v>
      </c>
      <c r="Z21" s="36">
        <f>+IF(X21&lt;&gt;0,+(Y21/X21)*100,0)</f>
        <v>-32.649523401292974</v>
      </c>
      <c r="AA21" s="33">
        <f>SUM(AA5:AA20)</f>
        <v>33748413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5049817</v>
      </c>
      <c r="D24" s="6"/>
      <c r="E24" s="7">
        <v>5163085</v>
      </c>
      <c r="F24" s="8">
        <v>4785440</v>
      </c>
      <c r="G24" s="8">
        <v>365644</v>
      </c>
      <c r="H24" s="8">
        <v>421441</v>
      </c>
      <c r="I24" s="8">
        <v>401224</v>
      </c>
      <c r="J24" s="8">
        <v>1188309</v>
      </c>
      <c r="K24" s="8">
        <v>347889</v>
      </c>
      <c r="L24" s="8">
        <v>426830</v>
      </c>
      <c r="M24" s="8">
        <v>472866</v>
      </c>
      <c r="N24" s="8">
        <v>1247585</v>
      </c>
      <c r="O24" s="8">
        <v>357620</v>
      </c>
      <c r="P24" s="8">
        <v>382813</v>
      </c>
      <c r="Q24" s="8">
        <v>365125</v>
      </c>
      <c r="R24" s="8">
        <v>1105558</v>
      </c>
      <c r="S24" s="8">
        <v>382426</v>
      </c>
      <c r="T24" s="8">
        <v>379233</v>
      </c>
      <c r="U24" s="8">
        <v>1251285</v>
      </c>
      <c r="V24" s="8">
        <v>2012944</v>
      </c>
      <c r="W24" s="8">
        <v>5554396</v>
      </c>
      <c r="X24" s="8">
        <v>4785440</v>
      </c>
      <c r="Y24" s="8">
        <v>768956</v>
      </c>
      <c r="Z24" s="2">
        <v>16.068658263398977</v>
      </c>
      <c r="AA24" s="6">
        <v>4785440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14020148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2082145</v>
      </c>
      <c r="D27" s="6"/>
      <c r="E27" s="7">
        <v>418768</v>
      </c>
      <c r="F27" s="8">
        <v>418768</v>
      </c>
      <c r="G27" s="8"/>
      <c r="H27" s="8"/>
      <c r="I27" s="8"/>
      <c r="J27" s="8"/>
      <c r="K27" s="8"/>
      <c r="L27" s="8">
        <v>907534</v>
      </c>
      <c r="M27" s="8">
        <v>183879</v>
      </c>
      <c r="N27" s="8">
        <v>1091413</v>
      </c>
      <c r="O27" s="8">
        <v>183879</v>
      </c>
      <c r="P27" s="8">
        <v>183601</v>
      </c>
      <c r="Q27" s="8">
        <v>185937</v>
      </c>
      <c r="R27" s="8">
        <v>553417</v>
      </c>
      <c r="S27" s="8">
        <v>179652</v>
      </c>
      <c r="T27" s="8">
        <v>185640</v>
      </c>
      <c r="U27" s="8">
        <v>180523</v>
      </c>
      <c r="V27" s="8">
        <v>545815</v>
      </c>
      <c r="W27" s="8">
        <v>2190645</v>
      </c>
      <c r="X27" s="8">
        <v>418768</v>
      </c>
      <c r="Y27" s="8">
        <v>1771877</v>
      </c>
      <c r="Z27" s="2">
        <v>423.11661827073704</v>
      </c>
      <c r="AA27" s="6">
        <v>418768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14911679</v>
      </c>
      <c r="D29" s="6"/>
      <c r="E29" s="7">
        <v>18109257</v>
      </c>
      <c r="F29" s="8">
        <v>17867697</v>
      </c>
      <c r="G29" s="8"/>
      <c r="H29" s="8">
        <v>2097044</v>
      </c>
      <c r="I29" s="8">
        <v>3830867</v>
      </c>
      <c r="J29" s="8">
        <v>5927911</v>
      </c>
      <c r="K29" s="8">
        <v>1567743</v>
      </c>
      <c r="L29" s="8">
        <v>-368321</v>
      </c>
      <c r="M29" s="8">
        <v>1208308</v>
      </c>
      <c r="N29" s="8">
        <v>2407730</v>
      </c>
      <c r="O29" s="8">
        <v>966955</v>
      </c>
      <c r="P29" s="8">
        <v>2052564</v>
      </c>
      <c r="Q29" s="8">
        <v>925004</v>
      </c>
      <c r="R29" s="8">
        <v>3944523</v>
      </c>
      <c r="S29" s="8">
        <v>138751</v>
      </c>
      <c r="T29" s="8">
        <v>2376920</v>
      </c>
      <c r="U29" s="8">
        <v>2851512</v>
      </c>
      <c r="V29" s="8">
        <v>5367183</v>
      </c>
      <c r="W29" s="8">
        <v>17647347</v>
      </c>
      <c r="X29" s="8">
        <v>17867697</v>
      </c>
      <c r="Y29" s="8">
        <v>-220350</v>
      </c>
      <c r="Z29" s="2">
        <v>-1.2332311209441262</v>
      </c>
      <c r="AA29" s="6">
        <v>17867697</v>
      </c>
    </row>
    <row r="30" spans="1:27" ht="13.5" x14ac:dyDescent="0.25">
      <c r="A30" s="25" t="s">
        <v>56</v>
      </c>
      <c r="B30" s="24" t="s">
        <v>32</v>
      </c>
      <c r="C30" s="6">
        <v>1375531</v>
      </c>
      <c r="D30" s="6"/>
      <c r="E30" s="7">
        <v>2983101</v>
      </c>
      <c r="F30" s="8">
        <v>1583101</v>
      </c>
      <c r="G30" s="8"/>
      <c r="H30" s="8">
        <v>137326</v>
      </c>
      <c r="I30" s="8">
        <v>42974</v>
      </c>
      <c r="J30" s="8">
        <v>180300</v>
      </c>
      <c r="K30" s="8">
        <v>123864</v>
      </c>
      <c r="L30" s="8">
        <v>117332</v>
      </c>
      <c r="M30" s="8">
        <v>84873</v>
      </c>
      <c r="N30" s="8">
        <v>326069</v>
      </c>
      <c r="O30" s="8">
        <v>62667</v>
      </c>
      <c r="P30" s="8">
        <v>287546</v>
      </c>
      <c r="Q30" s="8">
        <v>110093</v>
      </c>
      <c r="R30" s="8">
        <v>460306</v>
      </c>
      <c r="S30" s="8">
        <v>192930</v>
      </c>
      <c r="T30" s="8">
        <v>123743</v>
      </c>
      <c r="U30" s="8">
        <v>908611</v>
      </c>
      <c r="V30" s="8">
        <v>1225284</v>
      </c>
      <c r="W30" s="8">
        <v>2191959</v>
      </c>
      <c r="X30" s="8">
        <v>1583101</v>
      </c>
      <c r="Y30" s="8">
        <v>608858</v>
      </c>
      <c r="Z30" s="2">
        <v>38.459832948118915</v>
      </c>
      <c r="AA30" s="6">
        <v>1583101</v>
      </c>
    </row>
    <row r="31" spans="1:27" ht="13.5" x14ac:dyDescent="0.25">
      <c r="A31" s="25" t="s">
        <v>57</v>
      </c>
      <c r="B31" s="24" t="s">
        <v>32</v>
      </c>
      <c r="C31" s="6">
        <v>9654575</v>
      </c>
      <c r="D31" s="6"/>
      <c r="E31" s="7">
        <v>4946644</v>
      </c>
      <c r="F31" s="8">
        <v>16097220</v>
      </c>
      <c r="G31" s="8"/>
      <c r="H31" s="8"/>
      <c r="I31" s="8">
        <v>624</v>
      </c>
      <c r="J31" s="8">
        <v>624</v>
      </c>
      <c r="K31" s="8">
        <v>452</v>
      </c>
      <c r="L31" s="8">
        <v>3478259</v>
      </c>
      <c r="M31" s="8"/>
      <c r="N31" s="8">
        <v>3478711</v>
      </c>
      <c r="O31" s="8"/>
      <c r="P31" s="8">
        <v>5633582</v>
      </c>
      <c r="Q31" s="8">
        <v>363949</v>
      </c>
      <c r="R31" s="8">
        <v>5997531</v>
      </c>
      <c r="S31" s="8">
        <v>29930</v>
      </c>
      <c r="T31" s="8">
        <v>722202</v>
      </c>
      <c r="U31" s="8">
        <v>5681</v>
      </c>
      <c r="V31" s="8">
        <v>757813</v>
      </c>
      <c r="W31" s="8">
        <v>10234679</v>
      </c>
      <c r="X31" s="8">
        <v>16097220</v>
      </c>
      <c r="Y31" s="8">
        <v>-5862541</v>
      </c>
      <c r="Z31" s="2">
        <v>-36.419586736094807</v>
      </c>
      <c r="AA31" s="6">
        <v>16097220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4922731</v>
      </c>
      <c r="D33" s="6"/>
      <c r="E33" s="7">
        <v>6976989</v>
      </c>
      <c r="F33" s="8">
        <v>5993120</v>
      </c>
      <c r="G33" s="8"/>
      <c r="H33" s="8">
        <v>472164</v>
      </c>
      <c r="I33" s="8">
        <v>389473</v>
      </c>
      <c r="J33" s="8">
        <v>861637</v>
      </c>
      <c r="K33" s="8">
        <v>466046</v>
      </c>
      <c r="L33" s="8">
        <v>356358</v>
      </c>
      <c r="M33" s="8">
        <v>392039</v>
      </c>
      <c r="N33" s="8">
        <v>1214443</v>
      </c>
      <c r="O33" s="8">
        <v>318424</v>
      </c>
      <c r="P33" s="8">
        <v>391473</v>
      </c>
      <c r="Q33" s="8">
        <v>496718</v>
      </c>
      <c r="R33" s="8">
        <v>1206615</v>
      </c>
      <c r="S33" s="8">
        <v>382715</v>
      </c>
      <c r="T33" s="8">
        <v>459243</v>
      </c>
      <c r="U33" s="8">
        <v>821346</v>
      </c>
      <c r="V33" s="8">
        <v>1663304</v>
      </c>
      <c r="W33" s="8">
        <v>4945999</v>
      </c>
      <c r="X33" s="8">
        <v>5993120</v>
      </c>
      <c r="Y33" s="8">
        <v>-1047121</v>
      </c>
      <c r="Z33" s="2">
        <v>-17.472051285474009</v>
      </c>
      <c r="AA33" s="6">
        <v>5993120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52016626</v>
      </c>
      <c r="D35" s="33">
        <f>SUM(D24:D34)</f>
        <v>0</v>
      </c>
      <c r="E35" s="34">
        <f t="shared" si="1"/>
        <v>38597844</v>
      </c>
      <c r="F35" s="35">
        <f t="shared" si="1"/>
        <v>46745346</v>
      </c>
      <c r="G35" s="35">
        <f t="shared" si="1"/>
        <v>365644</v>
      </c>
      <c r="H35" s="35">
        <f t="shared" si="1"/>
        <v>3127975</v>
      </c>
      <c r="I35" s="35">
        <f t="shared" si="1"/>
        <v>4665162</v>
      </c>
      <c r="J35" s="35">
        <f t="shared" si="1"/>
        <v>8158781</v>
      </c>
      <c r="K35" s="35">
        <f t="shared" si="1"/>
        <v>2505994</v>
      </c>
      <c r="L35" s="35">
        <f t="shared" si="1"/>
        <v>4917992</v>
      </c>
      <c r="M35" s="35">
        <f t="shared" si="1"/>
        <v>2341965</v>
      </c>
      <c r="N35" s="35">
        <f t="shared" si="1"/>
        <v>9765951</v>
      </c>
      <c r="O35" s="35">
        <f t="shared" si="1"/>
        <v>1889545</v>
      </c>
      <c r="P35" s="35">
        <f t="shared" si="1"/>
        <v>8931579</v>
      </c>
      <c r="Q35" s="35">
        <f t="shared" si="1"/>
        <v>2446826</v>
      </c>
      <c r="R35" s="35">
        <f t="shared" si="1"/>
        <v>13267950</v>
      </c>
      <c r="S35" s="35">
        <f t="shared" si="1"/>
        <v>1306404</v>
      </c>
      <c r="T35" s="35">
        <f t="shared" si="1"/>
        <v>4246981</v>
      </c>
      <c r="U35" s="35">
        <f t="shared" si="1"/>
        <v>6018958</v>
      </c>
      <c r="V35" s="35">
        <f t="shared" si="1"/>
        <v>11572343</v>
      </c>
      <c r="W35" s="35">
        <f t="shared" si="1"/>
        <v>42765025</v>
      </c>
      <c r="X35" s="35">
        <f t="shared" si="1"/>
        <v>46745346</v>
      </c>
      <c r="Y35" s="35">
        <f t="shared" si="1"/>
        <v>-3980321</v>
      </c>
      <c r="Z35" s="36">
        <f>+IF(X35&lt;&gt;0,+(Y35/X35)*100,0)</f>
        <v>-8.5149032804249654</v>
      </c>
      <c r="AA35" s="33">
        <f>SUM(AA24:AA34)</f>
        <v>46745346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-29614914</v>
      </c>
      <c r="D37" s="46">
        <f>+D21-D35</f>
        <v>0</v>
      </c>
      <c r="E37" s="47">
        <f t="shared" si="2"/>
        <v>-14849431</v>
      </c>
      <c r="F37" s="48">
        <f t="shared" si="2"/>
        <v>-12996933</v>
      </c>
      <c r="G37" s="48">
        <f t="shared" si="2"/>
        <v>329352</v>
      </c>
      <c r="H37" s="48">
        <f t="shared" si="2"/>
        <v>-5750602</v>
      </c>
      <c r="I37" s="48">
        <f t="shared" si="2"/>
        <v>-2836110</v>
      </c>
      <c r="J37" s="48">
        <f t="shared" si="2"/>
        <v>-8257360</v>
      </c>
      <c r="K37" s="48">
        <f t="shared" si="2"/>
        <v>-761772</v>
      </c>
      <c r="L37" s="48">
        <f t="shared" si="2"/>
        <v>-3863298</v>
      </c>
      <c r="M37" s="48">
        <f t="shared" si="2"/>
        <v>2870971</v>
      </c>
      <c r="N37" s="48">
        <f t="shared" si="2"/>
        <v>-1754099</v>
      </c>
      <c r="O37" s="48">
        <f t="shared" si="2"/>
        <v>-62319</v>
      </c>
      <c r="P37" s="48">
        <f t="shared" si="2"/>
        <v>-7381102</v>
      </c>
      <c r="Q37" s="48">
        <f t="shared" si="2"/>
        <v>-832527</v>
      </c>
      <c r="R37" s="48">
        <f t="shared" si="2"/>
        <v>-8275948</v>
      </c>
      <c r="S37" s="48">
        <f t="shared" si="2"/>
        <v>246544</v>
      </c>
      <c r="T37" s="48">
        <f t="shared" si="2"/>
        <v>-2544199</v>
      </c>
      <c r="U37" s="48">
        <f t="shared" si="2"/>
        <v>549754</v>
      </c>
      <c r="V37" s="48">
        <f t="shared" si="2"/>
        <v>-1747901</v>
      </c>
      <c r="W37" s="48">
        <f t="shared" si="2"/>
        <v>-20035308</v>
      </c>
      <c r="X37" s="48">
        <f>IF(F21=F35,0,X21-X35)</f>
        <v>-12996933</v>
      </c>
      <c r="Y37" s="48">
        <f t="shared" si="2"/>
        <v>-7038375</v>
      </c>
      <c r="Z37" s="49">
        <f>+IF(X37&lt;&gt;0,+(Y37/X37)*100,0)</f>
        <v>54.154122361021642</v>
      </c>
      <c r="AA37" s="46">
        <f>+AA21-AA35</f>
        <v>-12996933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>
        <v>1522902</v>
      </c>
      <c r="J38" s="8">
        <v>1522902</v>
      </c>
      <c r="K38" s="8"/>
      <c r="L38" s="8"/>
      <c r="M38" s="8">
        <v>495000</v>
      </c>
      <c r="N38" s="8">
        <v>495000</v>
      </c>
      <c r="O38" s="8">
        <v>495000</v>
      </c>
      <c r="P38" s="8"/>
      <c r="Q38" s="8">
        <v>5143492</v>
      </c>
      <c r="R38" s="8">
        <v>5638492</v>
      </c>
      <c r="S38" s="8"/>
      <c r="T38" s="8">
        <v>1782606</v>
      </c>
      <c r="U38" s="8">
        <v>1731001</v>
      </c>
      <c r="V38" s="8">
        <v>3513607</v>
      </c>
      <c r="W38" s="8">
        <v>11170001</v>
      </c>
      <c r="X38" s="8"/>
      <c r="Y38" s="8">
        <v>11170001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-29614914</v>
      </c>
      <c r="D41" s="56">
        <f>SUM(D37:D40)</f>
        <v>0</v>
      </c>
      <c r="E41" s="57">
        <f t="shared" si="3"/>
        <v>-4849431</v>
      </c>
      <c r="F41" s="58">
        <f t="shared" si="3"/>
        <v>-12996933</v>
      </c>
      <c r="G41" s="58">
        <f t="shared" si="3"/>
        <v>329352</v>
      </c>
      <c r="H41" s="58">
        <f t="shared" si="3"/>
        <v>-5750602</v>
      </c>
      <c r="I41" s="58">
        <f t="shared" si="3"/>
        <v>-1313208</v>
      </c>
      <c r="J41" s="58">
        <f t="shared" si="3"/>
        <v>-6734458</v>
      </c>
      <c r="K41" s="58">
        <f t="shared" si="3"/>
        <v>-761772</v>
      </c>
      <c r="L41" s="58">
        <f t="shared" si="3"/>
        <v>-3863298</v>
      </c>
      <c r="M41" s="58">
        <f t="shared" si="3"/>
        <v>3365971</v>
      </c>
      <c r="N41" s="58">
        <f t="shared" si="3"/>
        <v>-1259099</v>
      </c>
      <c r="O41" s="58">
        <f t="shared" si="3"/>
        <v>432681</v>
      </c>
      <c r="P41" s="58">
        <f t="shared" si="3"/>
        <v>-7381102</v>
      </c>
      <c r="Q41" s="58">
        <f t="shared" si="3"/>
        <v>4310965</v>
      </c>
      <c r="R41" s="58">
        <f t="shared" si="3"/>
        <v>-2637456</v>
      </c>
      <c r="S41" s="58">
        <f t="shared" si="3"/>
        <v>246544</v>
      </c>
      <c r="T41" s="58">
        <f t="shared" si="3"/>
        <v>-761593</v>
      </c>
      <c r="U41" s="58">
        <f t="shared" si="3"/>
        <v>2280755</v>
      </c>
      <c r="V41" s="58">
        <f t="shared" si="3"/>
        <v>1765706</v>
      </c>
      <c r="W41" s="58">
        <f t="shared" si="3"/>
        <v>-8865307</v>
      </c>
      <c r="X41" s="58">
        <f t="shared" si="3"/>
        <v>-12996933</v>
      </c>
      <c r="Y41" s="58">
        <f t="shared" si="3"/>
        <v>4131626</v>
      </c>
      <c r="Z41" s="59">
        <f>+IF(X41&lt;&gt;0,+(Y41/X41)*100,0)</f>
        <v>-31.78923827644568</v>
      </c>
      <c r="AA41" s="56">
        <f>SUM(AA37:AA40)</f>
        <v>-12996933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-29614914</v>
      </c>
      <c r="D43" s="64">
        <f>+D41-D42</f>
        <v>0</v>
      </c>
      <c r="E43" s="65">
        <f t="shared" si="4"/>
        <v>-4849431</v>
      </c>
      <c r="F43" s="66">
        <f t="shared" si="4"/>
        <v>-12996933</v>
      </c>
      <c r="G43" s="66">
        <f t="shared" si="4"/>
        <v>329352</v>
      </c>
      <c r="H43" s="66">
        <f t="shared" si="4"/>
        <v>-5750602</v>
      </c>
      <c r="I43" s="66">
        <f t="shared" si="4"/>
        <v>-1313208</v>
      </c>
      <c r="J43" s="66">
        <f t="shared" si="4"/>
        <v>-6734458</v>
      </c>
      <c r="K43" s="66">
        <f t="shared" si="4"/>
        <v>-761772</v>
      </c>
      <c r="L43" s="66">
        <f t="shared" si="4"/>
        <v>-3863298</v>
      </c>
      <c r="M43" s="66">
        <f t="shared" si="4"/>
        <v>3365971</v>
      </c>
      <c r="N43" s="66">
        <f t="shared" si="4"/>
        <v>-1259099</v>
      </c>
      <c r="O43" s="66">
        <f t="shared" si="4"/>
        <v>432681</v>
      </c>
      <c r="P43" s="66">
        <f t="shared" si="4"/>
        <v>-7381102</v>
      </c>
      <c r="Q43" s="66">
        <f t="shared" si="4"/>
        <v>4310965</v>
      </c>
      <c r="R43" s="66">
        <f t="shared" si="4"/>
        <v>-2637456</v>
      </c>
      <c r="S43" s="66">
        <f t="shared" si="4"/>
        <v>246544</v>
      </c>
      <c r="T43" s="66">
        <f t="shared" si="4"/>
        <v>-761593</v>
      </c>
      <c r="U43" s="66">
        <f t="shared" si="4"/>
        <v>2280755</v>
      </c>
      <c r="V43" s="66">
        <f t="shared" si="4"/>
        <v>1765706</v>
      </c>
      <c r="W43" s="66">
        <f t="shared" si="4"/>
        <v>-8865307</v>
      </c>
      <c r="X43" s="66">
        <f t="shared" si="4"/>
        <v>-12996933</v>
      </c>
      <c r="Y43" s="66">
        <f t="shared" si="4"/>
        <v>4131626</v>
      </c>
      <c r="Z43" s="67">
        <f>+IF(X43&lt;&gt;0,+(Y43/X43)*100,0)</f>
        <v>-31.78923827644568</v>
      </c>
      <c r="AA43" s="64">
        <f>+AA41-AA42</f>
        <v>-12996933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-29614914</v>
      </c>
      <c r="D45" s="56">
        <f>SUM(D43:D44)</f>
        <v>0</v>
      </c>
      <c r="E45" s="57">
        <f t="shared" si="5"/>
        <v>-4849431</v>
      </c>
      <c r="F45" s="58">
        <f t="shared" si="5"/>
        <v>-12996933</v>
      </c>
      <c r="G45" s="58">
        <f t="shared" si="5"/>
        <v>329352</v>
      </c>
      <c r="H45" s="58">
        <f t="shared" si="5"/>
        <v>-5750602</v>
      </c>
      <c r="I45" s="58">
        <f t="shared" si="5"/>
        <v>-1313208</v>
      </c>
      <c r="J45" s="58">
        <f t="shared" si="5"/>
        <v>-6734458</v>
      </c>
      <c r="K45" s="58">
        <f t="shared" si="5"/>
        <v>-761772</v>
      </c>
      <c r="L45" s="58">
        <f t="shared" si="5"/>
        <v>-3863298</v>
      </c>
      <c r="M45" s="58">
        <f t="shared" si="5"/>
        <v>3365971</v>
      </c>
      <c r="N45" s="58">
        <f t="shared" si="5"/>
        <v>-1259099</v>
      </c>
      <c r="O45" s="58">
        <f t="shared" si="5"/>
        <v>432681</v>
      </c>
      <c r="P45" s="58">
        <f t="shared" si="5"/>
        <v>-7381102</v>
      </c>
      <c r="Q45" s="58">
        <f t="shared" si="5"/>
        <v>4310965</v>
      </c>
      <c r="R45" s="58">
        <f t="shared" si="5"/>
        <v>-2637456</v>
      </c>
      <c r="S45" s="58">
        <f t="shared" si="5"/>
        <v>246544</v>
      </c>
      <c r="T45" s="58">
        <f t="shared" si="5"/>
        <v>-761593</v>
      </c>
      <c r="U45" s="58">
        <f t="shared" si="5"/>
        <v>2280755</v>
      </c>
      <c r="V45" s="58">
        <f t="shared" si="5"/>
        <v>1765706</v>
      </c>
      <c r="W45" s="58">
        <f t="shared" si="5"/>
        <v>-8865307</v>
      </c>
      <c r="X45" s="58">
        <f t="shared" si="5"/>
        <v>-12996933</v>
      </c>
      <c r="Y45" s="58">
        <f t="shared" si="5"/>
        <v>4131626</v>
      </c>
      <c r="Z45" s="59">
        <f>+IF(X45&lt;&gt;0,+(Y45/X45)*100,0)</f>
        <v>-31.78923827644568</v>
      </c>
      <c r="AA45" s="56">
        <f>SUM(AA43:AA44)</f>
        <v>-12996933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-29614914</v>
      </c>
      <c r="D47" s="71">
        <f>SUM(D45:D46)</f>
        <v>0</v>
      </c>
      <c r="E47" s="72">
        <f t="shared" si="6"/>
        <v>-4849431</v>
      </c>
      <c r="F47" s="73">
        <f t="shared" si="6"/>
        <v>-12996933</v>
      </c>
      <c r="G47" s="73">
        <f t="shared" si="6"/>
        <v>329352</v>
      </c>
      <c r="H47" s="74">
        <f t="shared" si="6"/>
        <v>-5750602</v>
      </c>
      <c r="I47" s="74">
        <f t="shared" si="6"/>
        <v>-1313208</v>
      </c>
      <c r="J47" s="74">
        <f t="shared" si="6"/>
        <v>-6734458</v>
      </c>
      <c r="K47" s="74">
        <f t="shared" si="6"/>
        <v>-761772</v>
      </c>
      <c r="L47" s="74">
        <f t="shared" si="6"/>
        <v>-3863298</v>
      </c>
      <c r="M47" s="73">
        <f t="shared" si="6"/>
        <v>3365971</v>
      </c>
      <c r="N47" s="73">
        <f t="shared" si="6"/>
        <v>-1259099</v>
      </c>
      <c r="O47" s="74">
        <f t="shared" si="6"/>
        <v>432681</v>
      </c>
      <c r="P47" s="74">
        <f t="shared" si="6"/>
        <v>-7381102</v>
      </c>
      <c r="Q47" s="74">
        <f t="shared" si="6"/>
        <v>4310965</v>
      </c>
      <c r="R47" s="74">
        <f t="shared" si="6"/>
        <v>-2637456</v>
      </c>
      <c r="S47" s="74">
        <f t="shared" si="6"/>
        <v>246544</v>
      </c>
      <c r="T47" s="73">
        <f t="shared" si="6"/>
        <v>-761593</v>
      </c>
      <c r="U47" s="73">
        <f t="shared" si="6"/>
        <v>2280755</v>
      </c>
      <c r="V47" s="74">
        <f t="shared" si="6"/>
        <v>1765706</v>
      </c>
      <c r="W47" s="74">
        <f t="shared" si="6"/>
        <v>-8865307</v>
      </c>
      <c r="X47" s="74">
        <f t="shared" si="6"/>
        <v>-12996933</v>
      </c>
      <c r="Y47" s="74">
        <f t="shared" si="6"/>
        <v>4131626</v>
      </c>
      <c r="Z47" s="75">
        <f>+IF(X47&lt;&gt;0,+(Y47/X47)*100,0)</f>
        <v>-31.78923827644568</v>
      </c>
      <c r="AA47" s="76">
        <f>SUM(AA45:AA46)</f>
        <v>-12996933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231524737</v>
      </c>
      <c r="D6" s="6"/>
      <c r="E6" s="7">
        <v>669621250</v>
      </c>
      <c r="F6" s="8">
        <v>669621250</v>
      </c>
      <c r="G6" s="8">
        <v>20376057</v>
      </c>
      <c r="H6" s="8">
        <v>44590682</v>
      </c>
      <c r="I6" s="8">
        <v>32473314</v>
      </c>
      <c r="J6" s="8">
        <v>97440053</v>
      </c>
      <c r="K6" s="8">
        <v>39462559</v>
      </c>
      <c r="L6" s="8">
        <v>21025223</v>
      </c>
      <c r="M6" s="8">
        <v>20011227</v>
      </c>
      <c r="N6" s="8">
        <v>80499009</v>
      </c>
      <c r="O6" s="8">
        <v>21981812</v>
      </c>
      <c r="P6" s="8">
        <v>36914356</v>
      </c>
      <c r="Q6" s="8">
        <v>19255289</v>
      </c>
      <c r="R6" s="8">
        <v>78151457</v>
      </c>
      <c r="S6" s="8">
        <v>40984090</v>
      </c>
      <c r="T6" s="8">
        <v>6419153</v>
      </c>
      <c r="U6" s="8">
        <v>31409048</v>
      </c>
      <c r="V6" s="8">
        <v>78812291</v>
      </c>
      <c r="W6" s="8">
        <v>334902810</v>
      </c>
      <c r="X6" s="8">
        <v>669621250</v>
      </c>
      <c r="Y6" s="8">
        <v>-334718440</v>
      </c>
      <c r="Z6" s="2">
        <v>-49.986233262459933</v>
      </c>
      <c r="AA6" s="6">
        <v>669621250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14144833</v>
      </c>
      <c r="D18" s="6"/>
      <c r="E18" s="7">
        <v>16020000</v>
      </c>
      <c r="F18" s="8">
        <v>16020000</v>
      </c>
      <c r="G18" s="8">
        <v>1225274</v>
      </c>
      <c r="H18" s="8">
        <v>893544</v>
      </c>
      <c r="I18" s="8">
        <v>937207</v>
      </c>
      <c r="J18" s="8">
        <v>3056025</v>
      </c>
      <c r="K18" s="8"/>
      <c r="L18" s="8">
        <v>627438</v>
      </c>
      <c r="M18" s="8">
        <v>818085</v>
      </c>
      <c r="N18" s="8">
        <v>1445523</v>
      </c>
      <c r="O18" s="8"/>
      <c r="P18" s="8"/>
      <c r="Q18" s="8">
        <v>1595542</v>
      </c>
      <c r="R18" s="8">
        <v>1595542</v>
      </c>
      <c r="S18" s="8">
        <v>1754522</v>
      </c>
      <c r="T18" s="8">
        <v>1879700</v>
      </c>
      <c r="U18" s="8">
        <v>2066961</v>
      </c>
      <c r="V18" s="8">
        <v>5701183</v>
      </c>
      <c r="W18" s="8">
        <v>11798273</v>
      </c>
      <c r="X18" s="8">
        <v>16020000</v>
      </c>
      <c r="Y18" s="8">
        <v>-4221727</v>
      </c>
      <c r="Z18" s="2">
        <v>-26.352852684144818</v>
      </c>
      <c r="AA18" s="6">
        <v>16020000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245669570</v>
      </c>
      <c r="D21" s="33">
        <f t="shared" si="0"/>
        <v>0</v>
      </c>
      <c r="E21" s="34">
        <f t="shared" si="0"/>
        <v>685641250</v>
      </c>
      <c r="F21" s="35">
        <f t="shared" si="0"/>
        <v>685641250</v>
      </c>
      <c r="G21" s="35">
        <f t="shared" si="0"/>
        <v>21601331</v>
      </c>
      <c r="H21" s="35">
        <f t="shared" si="0"/>
        <v>45484226</v>
      </c>
      <c r="I21" s="35">
        <f t="shared" si="0"/>
        <v>33410521</v>
      </c>
      <c r="J21" s="35">
        <f t="shared" si="0"/>
        <v>100496078</v>
      </c>
      <c r="K21" s="35">
        <f t="shared" si="0"/>
        <v>39462559</v>
      </c>
      <c r="L21" s="35">
        <f t="shared" si="0"/>
        <v>21652661</v>
      </c>
      <c r="M21" s="35">
        <f t="shared" si="0"/>
        <v>20829312</v>
      </c>
      <c r="N21" s="35">
        <f t="shared" si="0"/>
        <v>81944532</v>
      </c>
      <c r="O21" s="35">
        <f t="shared" si="0"/>
        <v>21981812</v>
      </c>
      <c r="P21" s="35">
        <f t="shared" si="0"/>
        <v>36914356</v>
      </c>
      <c r="Q21" s="35">
        <f t="shared" si="0"/>
        <v>20850831</v>
      </c>
      <c r="R21" s="35">
        <f t="shared" si="0"/>
        <v>79746999</v>
      </c>
      <c r="S21" s="35">
        <f t="shared" si="0"/>
        <v>42738612</v>
      </c>
      <c r="T21" s="35">
        <f t="shared" si="0"/>
        <v>8298853</v>
      </c>
      <c r="U21" s="35">
        <f t="shared" si="0"/>
        <v>33476009</v>
      </c>
      <c r="V21" s="35">
        <f t="shared" si="0"/>
        <v>84513474</v>
      </c>
      <c r="W21" s="35">
        <f t="shared" si="0"/>
        <v>346701083</v>
      </c>
      <c r="X21" s="35">
        <f t="shared" si="0"/>
        <v>685641250</v>
      </c>
      <c r="Y21" s="35">
        <f t="shared" si="0"/>
        <v>-338940167</v>
      </c>
      <c r="Z21" s="36">
        <f>+IF(X21&lt;&gt;0,+(Y21/X21)*100,0)</f>
        <v>-49.434039594321369</v>
      </c>
      <c r="AA21" s="33">
        <f>SUM(AA5:AA20)</f>
        <v>685641250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57377939</v>
      </c>
      <c r="D24" s="6"/>
      <c r="E24" s="7">
        <v>59116524</v>
      </c>
      <c r="F24" s="8">
        <v>61977913</v>
      </c>
      <c r="G24" s="8">
        <v>7402846</v>
      </c>
      <c r="H24" s="8">
        <v>4067327</v>
      </c>
      <c r="I24" s="8">
        <v>4298597</v>
      </c>
      <c r="J24" s="8">
        <v>15768770</v>
      </c>
      <c r="K24" s="8">
        <v>4907758</v>
      </c>
      <c r="L24" s="8">
        <v>5013948</v>
      </c>
      <c r="M24" s="8">
        <v>4089707</v>
      </c>
      <c r="N24" s="8">
        <v>14011413</v>
      </c>
      <c r="O24" s="8">
        <v>4417518</v>
      </c>
      <c r="P24" s="8">
        <v>4683506</v>
      </c>
      <c r="Q24" s="8">
        <v>4916705</v>
      </c>
      <c r="R24" s="8">
        <v>14017729</v>
      </c>
      <c r="S24" s="8">
        <v>4469301</v>
      </c>
      <c r="T24" s="8">
        <v>5009796</v>
      </c>
      <c r="U24" s="8">
        <v>4580860</v>
      </c>
      <c r="V24" s="8">
        <v>14059957</v>
      </c>
      <c r="W24" s="8">
        <v>57857869</v>
      </c>
      <c r="X24" s="8">
        <v>61977913</v>
      </c>
      <c r="Y24" s="8">
        <v>-4120044</v>
      </c>
      <c r="Z24" s="2">
        <v>-6.6476004121016468</v>
      </c>
      <c r="AA24" s="6">
        <v>61977913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-3658081</v>
      </c>
      <c r="D26" s="6"/>
      <c r="E26" s="7">
        <v>9190308</v>
      </c>
      <c r="F26" s="8">
        <v>9190308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9190308</v>
      </c>
      <c r="Y26" s="8">
        <v>-9190308</v>
      </c>
      <c r="Z26" s="2">
        <v>-100</v>
      </c>
      <c r="AA26" s="6">
        <v>9190308</v>
      </c>
    </row>
    <row r="27" spans="1:27" ht="13.5" x14ac:dyDescent="0.25">
      <c r="A27" s="25" t="s">
        <v>53</v>
      </c>
      <c r="B27" s="24" t="s">
        <v>32</v>
      </c>
      <c r="C27" s="6">
        <v>43693426</v>
      </c>
      <c r="D27" s="6"/>
      <c r="E27" s="7">
        <v>42812730</v>
      </c>
      <c r="F27" s="8">
        <v>42812736</v>
      </c>
      <c r="G27" s="8"/>
      <c r="H27" s="8"/>
      <c r="I27" s="8"/>
      <c r="J27" s="8"/>
      <c r="K27" s="8"/>
      <c r="L27" s="8"/>
      <c r="M27" s="8"/>
      <c r="N27" s="8"/>
      <c r="O27" s="8">
        <v>21484118</v>
      </c>
      <c r="P27" s="8"/>
      <c r="Q27" s="8"/>
      <c r="R27" s="8">
        <v>21484118</v>
      </c>
      <c r="S27" s="8"/>
      <c r="T27" s="8"/>
      <c r="U27" s="8"/>
      <c r="V27" s="8"/>
      <c r="W27" s="8">
        <v>21484118</v>
      </c>
      <c r="X27" s="8">
        <v>42812736</v>
      </c>
      <c r="Y27" s="8">
        <v>-21328618</v>
      </c>
      <c r="Z27" s="2">
        <v>-49.818395161664043</v>
      </c>
      <c r="AA27" s="6">
        <v>42812736</v>
      </c>
    </row>
    <row r="28" spans="1:27" ht="13.5" x14ac:dyDescent="0.25">
      <c r="A28" s="25" t="s">
        <v>54</v>
      </c>
      <c r="B28" s="24" t="s">
        <v>32</v>
      </c>
      <c r="C28" s="6">
        <v>13163111</v>
      </c>
      <c r="D28" s="6"/>
      <c r="E28" s="7">
        <v>11717589</v>
      </c>
      <c r="F28" s="8">
        <v>11717590</v>
      </c>
      <c r="G28" s="8"/>
      <c r="H28" s="8"/>
      <c r="I28" s="8"/>
      <c r="J28" s="8"/>
      <c r="K28" s="8"/>
      <c r="L28" s="8"/>
      <c r="M28" s="8"/>
      <c r="N28" s="8"/>
      <c r="O28" s="8">
        <v>6122029</v>
      </c>
      <c r="P28" s="8">
        <v>128375</v>
      </c>
      <c r="Q28" s="8">
        <v>2215458</v>
      </c>
      <c r="R28" s="8">
        <v>8465862</v>
      </c>
      <c r="S28" s="8">
        <v>131045</v>
      </c>
      <c r="T28" s="8">
        <v>143523</v>
      </c>
      <c r="U28" s="8">
        <v>2320221</v>
      </c>
      <c r="V28" s="8">
        <v>2594789</v>
      </c>
      <c r="W28" s="8">
        <v>11060651</v>
      </c>
      <c r="X28" s="8">
        <v>11717590</v>
      </c>
      <c r="Y28" s="8">
        <v>-656939</v>
      </c>
      <c r="Z28" s="2">
        <v>-5.6064344289226709</v>
      </c>
      <c r="AA28" s="6">
        <v>11717590</v>
      </c>
    </row>
    <row r="29" spans="1:27" ht="13.5" x14ac:dyDescent="0.25">
      <c r="A29" s="25" t="s">
        <v>55</v>
      </c>
      <c r="B29" s="24" t="s">
        <v>32</v>
      </c>
      <c r="C29" s="6">
        <v>407786362</v>
      </c>
      <c r="D29" s="6"/>
      <c r="E29" s="7">
        <v>456871250</v>
      </c>
      <c r="F29" s="8">
        <v>450871250</v>
      </c>
      <c r="G29" s="8">
        <v>7080</v>
      </c>
      <c r="H29" s="8">
        <v>26086957</v>
      </c>
      <c r="I29" s="8">
        <v>36296</v>
      </c>
      <c r="J29" s="8">
        <v>26130333</v>
      </c>
      <c r="K29" s="8">
        <v>26121330</v>
      </c>
      <c r="L29" s="8">
        <v>16307189</v>
      </c>
      <c r="M29" s="8">
        <v>69736971</v>
      </c>
      <c r="N29" s="8">
        <v>112165490</v>
      </c>
      <c r="O29" s="8">
        <v>69412845</v>
      </c>
      <c r="P29" s="8">
        <v>49218458</v>
      </c>
      <c r="Q29" s="8">
        <v>60379275</v>
      </c>
      <c r="R29" s="8">
        <v>179010578</v>
      </c>
      <c r="S29" s="8">
        <v>366635</v>
      </c>
      <c r="T29" s="8">
        <v>45134046</v>
      </c>
      <c r="U29" s="8">
        <v>52149676</v>
      </c>
      <c r="V29" s="8">
        <v>97650357</v>
      </c>
      <c r="W29" s="8">
        <v>414956758</v>
      </c>
      <c r="X29" s="8">
        <v>450871250</v>
      </c>
      <c r="Y29" s="8">
        <v>-35914492</v>
      </c>
      <c r="Z29" s="2">
        <v>-7.9655759820569623</v>
      </c>
      <c r="AA29" s="6">
        <v>450871250</v>
      </c>
    </row>
    <row r="30" spans="1:27" ht="13.5" x14ac:dyDescent="0.25">
      <c r="A30" s="25" t="s">
        <v>56</v>
      </c>
      <c r="B30" s="24" t="s">
        <v>32</v>
      </c>
      <c r="C30" s="6">
        <v>14219002</v>
      </c>
      <c r="D30" s="6"/>
      <c r="E30" s="7">
        <v>26668414</v>
      </c>
      <c r="F30" s="8">
        <v>22497812</v>
      </c>
      <c r="G30" s="8">
        <v>636997</v>
      </c>
      <c r="H30" s="8">
        <v>944336</v>
      </c>
      <c r="I30" s="8">
        <v>825345</v>
      </c>
      <c r="J30" s="8">
        <v>2406678</v>
      </c>
      <c r="K30" s="8">
        <v>1478828</v>
      </c>
      <c r="L30" s="8">
        <v>2272448</v>
      </c>
      <c r="M30" s="8">
        <v>704168</v>
      </c>
      <c r="N30" s="8">
        <v>4455444</v>
      </c>
      <c r="O30" s="8">
        <v>1700494</v>
      </c>
      <c r="P30" s="8">
        <v>1827167</v>
      </c>
      <c r="Q30" s="8">
        <v>1830003</v>
      </c>
      <c r="R30" s="8">
        <v>5357664</v>
      </c>
      <c r="S30" s="8">
        <v>1714612</v>
      </c>
      <c r="T30" s="8">
        <v>2223048</v>
      </c>
      <c r="U30" s="8">
        <v>2640022</v>
      </c>
      <c r="V30" s="8">
        <v>6577682</v>
      </c>
      <c r="W30" s="8">
        <v>18797468</v>
      </c>
      <c r="X30" s="8">
        <v>22497812</v>
      </c>
      <c r="Y30" s="8">
        <v>-3700344</v>
      </c>
      <c r="Z30" s="2">
        <v>-16.447572768409657</v>
      </c>
      <c r="AA30" s="6">
        <v>22497812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80118</v>
      </c>
      <c r="F31" s="8">
        <v>50118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50118</v>
      </c>
      <c r="Y31" s="8">
        <v>-50118</v>
      </c>
      <c r="Z31" s="2">
        <v>-100</v>
      </c>
      <c r="AA31" s="6">
        <v>50118</v>
      </c>
    </row>
    <row r="32" spans="1:27" ht="13.5" x14ac:dyDescent="0.25">
      <c r="A32" s="25" t="s">
        <v>45</v>
      </c>
      <c r="B32" s="24" t="s">
        <v>32</v>
      </c>
      <c r="C32" s="6">
        <v>12299854</v>
      </c>
      <c r="D32" s="6"/>
      <c r="E32" s="7">
        <v>16020000</v>
      </c>
      <c r="F32" s="8">
        <v>16020000</v>
      </c>
      <c r="G32" s="8"/>
      <c r="H32" s="8"/>
      <c r="I32" s="8">
        <v>630851</v>
      </c>
      <c r="J32" s="8">
        <v>630851</v>
      </c>
      <c r="K32" s="8"/>
      <c r="L32" s="8">
        <v>545599</v>
      </c>
      <c r="M32" s="8">
        <v>711378</v>
      </c>
      <c r="N32" s="8">
        <v>1256977</v>
      </c>
      <c r="O32" s="8"/>
      <c r="P32" s="8">
        <v>132972</v>
      </c>
      <c r="Q32" s="8">
        <v>1017047</v>
      </c>
      <c r="R32" s="8">
        <v>1150019</v>
      </c>
      <c r="S32" s="8">
        <v>1525672</v>
      </c>
      <c r="T32" s="8">
        <v>1882738</v>
      </c>
      <c r="U32" s="8">
        <v>4602333</v>
      </c>
      <c r="V32" s="8">
        <v>8010743</v>
      </c>
      <c r="W32" s="8">
        <v>11048590</v>
      </c>
      <c r="X32" s="8">
        <v>16020000</v>
      </c>
      <c r="Y32" s="8">
        <v>-4971410</v>
      </c>
      <c r="Z32" s="2">
        <v>-31.032521847690386</v>
      </c>
      <c r="AA32" s="6">
        <v>16020000</v>
      </c>
    </row>
    <row r="33" spans="1:27" ht="13.5" x14ac:dyDescent="0.25">
      <c r="A33" s="25" t="s">
        <v>58</v>
      </c>
      <c r="B33" s="24" t="s">
        <v>32</v>
      </c>
      <c r="C33" s="6">
        <v>4125885</v>
      </c>
      <c r="D33" s="6"/>
      <c r="E33" s="7">
        <v>5876426</v>
      </c>
      <c r="F33" s="8">
        <v>8247028</v>
      </c>
      <c r="G33" s="8">
        <v>120544</v>
      </c>
      <c r="H33" s="8">
        <v>6787776</v>
      </c>
      <c r="I33" s="8">
        <v>342972</v>
      </c>
      <c r="J33" s="8">
        <v>7251292</v>
      </c>
      <c r="K33" s="8">
        <v>348958</v>
      </c>
      <c r="L33" s="8">
        <v>332042</v>
      </c>
      <c r="M33" s="8">
        <v>525647</v>
      </c>
      <c r="N33" s="8">
        <v>1206647</v>
      </c>
      <c r="O33" s="8">
        <v>221590</v>
      </c>
      <c r="P33" s="8">
        <v>86125</v>
      </c>
      <c r="Q33" s="8">
        <v>111136</v>
      </c>
      <c r="R33" s="8">
        <v>418851</v>
      </c>
      <c r="S33" s="8">
        <v>84704</v>
      </c>
      <c r="T33" s="8">
        <v>82118</v>
      </c>
      <c r="U33" s="8">
        <v>1166631</v>
      </c>
      <c r="V33" s="8">
        <v>1333453</v>
      </c>
      <c r="W33" s="8">
        <v>10210243</v>
      </c>
      <c r="X33" s="8">
        <v>8247028</v>
      </c>
      <c r="Y33" s="8">
        <v>1963215</v>
      </c>
      <c r="Z33" s="2">
        <v>23.805121069068761</v>
      </c>
      <c r="AA33" s="6">
        <v>8247028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549007498</v>
      </c>
      <c r="D35" s="33">
        <f>SUM(D24:D34)</f>
        <v>0</v>
      </c>
      <c r="E35" s="34">
        <f t="shared" si="1"/>
        <v>628353359</v>
      </c>
      <c r="F35" s="35">
        <f t="shared" si="1"/>
        <v>623384755</v>
      </c>
      <c r="G35" s="35">
        <f t="shared" si="1"/>
        <v>8167467</v>
      </c>
      <c r="H35" s="35">
        <f t="shared" si="1"/>
        <v>37886396</v>
      </c>
      <c r="I35" s="35">
        <f t="shared" si="1"/>
        <v>6134061</v>
      </c>
      <c r="J35" s="35">
        <f t="shared" si="1"/>
        <v>52187924</v>
      </c>
      <c r="K35" s="35">
        <f t="shared" si="1"/>
        <v>32856874</v>
      </c>
      <c r="L35" s="35">
        <f t="shared" si="1"/>
        <v>24471226</v>
      </c>
      <c r="M35" s="35">
        <f t="shared" si="1"/>
        <v>75767871</v>
      </c>
      <c r="N35" s="35">
        <f t="shared" si="1"/>
        <v>133095971</v>
      </c>
      <c r="O35" s="35">
        <f t="shared" si="1"/>
        <v>103358594</v>
      </c>
      <c r="P35" s="35">
        <f t="shared" si="1"/>
        <v>56076603</v>
      </c>
      <c r="Q35" s="35">
        <f t="shared" si="1"/>
        <v>70469624</v>
      </c>
      <c r="R35" s="35">
        <f t="shared" si="1"/>
        <v>229904821</v>
      </c>
      <c r="S35" s="35">
        <f t="shared" si="1"/>
        <v>8291969</v>
      </c>
      <c r="T35" s="35">
        <f t="shared" si="1"/>
        <v>54475269</v>
      </c>
      <c r="U35" s="35">
        <f t="shared" si="1"/>
        <v>67459743</v>
      </c>
      <c r="V35" s="35">
        <f t="shared" si="1"/>
        <v>130226981</v>
      </c>
      <c r="W35" s="35">
        <f t="shared" si="1"/>
        <v>545415697</v>
      </c>
      <c r="X35" s="35">
        <f t="shared" si="1"/>
        <v>623384755</v>
      </c>
      <c r="Y35" s="35">
        <f t="shared" si="1"/>
        <v>-77969058</v>
      </c>
      <c r="Z35" s="36">
        <f>+IF(X35&lt;&gt;0,+(Y35/X35)*100,0)</f>
        <v>-12.507373235330402</v>
      </c>
      <c r="AA35" s="33">
        <f>SUM(AA24:AA34)</f>
        <v>623384755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-303337928</v>
      </c>
      <c r="D37" s="46">
        <f>+D21-D35</f>
        <v>0</v>
      </c>
      <c r="E37" s="47">
        <f t="shared" si="2"/>
        <v>57287891</v>
      </c>
      <c r="F37" s="48">
        <f t="shared" si="2"/>
        <v>62256495</v>
      </c>
      <c r="G37" s="48">
        <f t="shared" si="2"/>
        <v>13433864</v>
      </c>
      <c r="H37" s="48">
        <f t="shared" si="2"/>
        <v>7597830</v>
      </c>
      <c r="I37" s="48">
        <f t="shared" si="2"/>
        <v>27276460</v>
      </c>
      <c r="J37" s="48">
        <f t="shared" si="2"/>
        <v>48308154</v>
      </c>
      <c r="K37" s="48">
        <f t="shared" si="2"/>
        <v>6605685</v>
      </c>
      <c r="L37" s="48">
        <f t="shared" si="2"/>
        <v>-2818565</v>
      </c>
      <c r="M37" s="48">
        <f t="shared" si="2"/>
        <v>-54938559</v>
      </c>
      <c r="N37" s="48">
        <f t="shared" si="2"/>
        <v>-51151439</v>
      </c>
      <c r="O37" s="48">
        <f t="shared" si="2"/>
        <v>-81376782</v>
      </c>
      <c r="P37" s="48">
        <f t="shared" si="2"/>
        <v>-19162247</v>
      </c>
      <c r="Q37" s="48">
        <f t="shared" si="2"/>
        <v>-49618793</v>
      </c>
      <c r="R37" s="48">
        <f t="shared" si="2"/>
        <v>-150157822</v>
      </c>
      <c r="S37" s="48">
        <f t="shared" si="2"/>
        <v>34446643</v>
      </c>
      <c r="T37" s="48">
        <f t="shared" si="2"/>
        <v>-46176416</v>
      </c>
      <c r="U37" s="48">
        <f t="shared" si="2"/>
        <v>-33983734</v>
      </c>
      <c r="V37" s="48">
        <f t="shared" si="2"/>
        <v>-45713507</v>
      </c>
      <c r="W37" s="48">
        <f t="shared" si="2"/>
        <v>-198714614</v>
      </c>
      <c r="X37" s="48">
        <f>IF(F21=F35,0,X21-X35)</f>
        <v>62256495</v>
      </c>
      <c r="Y37" s="48">
        <f t="shared" si="2"/>
        <v>-260971109</v>
      </c>
      <c r="Z37" s="49">
        <f>+IF(X37&lt;&gt;0,+(Y37/X37)*100,0)</f>
        <v>-419.1869603324119</v>
      </c>
      <c r="AA37" s="46">
        <f>+AA21-AA35</f>
        <v>62256495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-303337928</v>
      </c>
      <c r="D41" s="56">
        <f>SUM(D37:D40)</f>
        <v>0</v>
      </c>
      <c r="E41" s="57">
        <f t="shared" si="3"/>
        <v>57287891</v>
      </c>
      <c r="F41" s="58">
        <f t="shared" si="3"/>
        <v>62256495</v>
      </c>
      <c r="G41" s="58">
        <f t="shared" si="3"/>
        <v>13433864</v>
      </c>
      <c r="H41" s="58">
        <f t="shared" si="3"/>
        <v>7597830</v>
      </c>
      <c r="I41" s="58">
        <f t="shared" si="3"/>
        <v>27276460</v>
      </c>
      <c r="J41" s="58">
        <f t="shared" si="3"/>
        <v>48308154</v>
      </c>
      <c r="K41" s="58">
        <f t="shared" si="3"/>
        <v>6605685</v>
      </c>
      <c r="L41" s="58">
        <f t="shared" si="3"/>
        <v>-2818565</v>
      </c>
      <c r="M41" s="58">
        <f t="shared" si="3"/>
        <v>-54938559</v>
      </c>
      <c r="N41" s="58">
        <f t="shared" si="3"/>
        <v>-51151439</v>
      </c>
      <c r="O41" s="58">
        <f t="shared" si="3"/>
        <v>-81376782</v>
      </c>
      <c r="P41" s="58">
        <f t="shared" si="3"/>
        <v>-19162247</v>
      </c>
      <c r="Q41" s="58">
        <f t="shared" si="3"/>
        <v>-49618793</v>
      </c>
      <c r="R41" s="58">
        <f t="shared" si="3"/>
        <v>-150157822</v>
      </c>
      <c r="S41" s="58">
        <f t="shared" si="3"/>
        <v>34446643</v>
      </c>
      <c r="T41" s="58">
        <f t="shared" si="3"/>
        <v>-46176416</v>
      </c>
      <c r="U41" s="58">
        <f t="shared" si="3"/>
        <v>-33983734</v>
      </c>
      <c r="V41" s="58">
        <f t="shared" si="3"/>
        <v>-45713507</v>
      </c>
      <c r="W41" s="58">
        <f t="shared" si="3"/>
        <v>-198714614</v>
      </c>
      <c r="X41" s="58">
        <f t="shared" si="3"/>
        <v>62256495</v>
      </c>
      <c r="Y41" s="58">
        <f t="shared" si="3"/>
        <v>-260971109</v>
      </c>
      <c r="Z41" s="59">
        <f>+IF(X41&lt;&gt;0,+(Y41/X41)*100,0)</f>
        <v>-419.1869603324119</v>
      </c>
      <c r="AA41" s="56">
        <f>SUM(AA37:AA40)</f>
        <v>62256495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-303337928</v>
      </c>
      <c r="D43" s="64">
        <f>+D41-D42</f>
        <v>0</v>
      </c>
      <c r="E43" s="65">
        <f t="shared" si="4"/>
        <v>57287891</v>
      </c>
      <c r="F43" s="66">
        <f t="shared" si="4"/>
        <v>62256495</v>
      </c>
      <c r="G43" s="66">
        <f t="shared" si="4"/>
        <v>13433864</v>
      </c>
      <c r="H43" s="66">
        <f t="shared" si="4"/>
        <v>7597830</v>
      </c>
      <c r="I43" s="66">
        <f t="shared" si="4"/>
        <v>27276460</v>
      </c>
      <c r="J43" s="66">
        <f t="shared" si="4"/>
        <v>48308154</v>
      </c>
      <c r="K43" s="66">
        <f t="shared" si="4"/>
        <v>6605685</v>
      </c>
      <c r="L43" s="66">
        <f t="shared" si="4"/>
        <v>-2818565</v>
      </c>
      <c r="M43" s="66">
        <f t="shared" si="4"/>
        <v>-54938559</v>
      </c>
      <c r="N43" s="66">
        <f t="shared" si="4"/>
        <v>-51151439</v>
      </c>
      <c r="O43" s="66">
        <f t="shared" si="4"/>
        <v>-81376782</v>
      </c>
      <c r="P43" s="66">
        <f t="shared" si="4"/>
        <v>-19162247</v>
      </c>
      <c r="Q43" s="66">
        <f t="shared" si="4"/>
        <v>-49618793</v>
      </c>
      <c r="R43" s="66">
        <f t="shared" si="4"/>
        <v>-150157822</v>
      </c>
      <c r="S43" s="66">
        <f t="shared" si="4"/>
        <v>34446643</v>
      </c>
      <c r="T43" s="66">
        <f t="shared" si="4"/>
        <v>-46176416</v>
      </c>
      <c r="U43" s="66">
        <f t="shared" si="4"/>
        <v>-33983734</v>
      </c>
      <c r="V43" s="66">
        <f t="shared" si="4"/>
        <v>-45713507</v>
      </c>
      <c r="W43" s="66">
        <f t="shared" si="4"/>
        <v>-198714614</v>
      </c>
      <c r="X43" s="66">
        <f t="shared" si="4"/>
        <v>62256495</v>
      </c>
      <c r="Y43" s="66">
        <f t="shared" si="4"/>
        <v>-260971109</v>
      </c>
      <c r="Z43" s="67">
        <f>+IF(X43&lt;&gt;0,+(Y43/X43)*100,0)</f>
        <v>-419.1869603324119</v>
      </c>
      <c r="AA43" s="64">
        <f>+AA41-AA42</f>
        <v>62256495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-303337928</v>
      </c>
      <c r="D45" s="56">
        <f>SUM(D43:D44)</f>
        <v>0</v>
      </c>
      <c r="E45" s="57">
        <f t="shared" si="5"/>
        <v>57287891</v>
      </c>
      <c r="F45" s="58">
        <f t="shared" si="5"/>
        <v>62256495</v>
      </c>
      <c r="G45" s="58">
        <f t="shared" si="5"/>
        <v>13433864</v>
      </c>
      <c r="H45" s="58">
        <f t="shared" si="5"/>
        <v>7597830</v>
      </c>
      <c r="I45" s="58">
        <f t="shared" si="5"/>
        <v>27276460</v>
      </c>
      <c r="J45" s="58">
        <f t="shared" si="5"/>
        <v>48308154</v>
      </c>
      <c r="K45" s="58">
        <f t="shared" si="5"/>
        <v>6605685</v>
      </c>
      <c r="L45" s="58">
        <f t="shared" si="5"/>
        <v>-2818565</v>
      </c>
      <c r="M45" s="58">
        <f t="shared" si="5"/>
        <v>-54938559</v>
      </c>
      <c r="N45" s="58">
        <f t="shared" si="5"/>
        <v>-51151439</v>
      </c>
      <c r="O45" s="58">
        <f t="shared" si="5"/>
        <v>-81376782</v>
      </c>
      <c r="P45" s="58">
        <f t="shared" si="5"/>
        <v>-19162247</v>
      </c>
      <c r="Q45" s="58">
        <f t="shared" si="5"/>
        <v>-49618793</v>
      </c>
      <c r="R45" s="58">
        <f t="shared" si="5"/>
        <v>-150157822</v>
      </c>
      <c r="S45" s="58">
        <f t="shared" si="5"/>
        <v>34446643</v>
      </c>
      <c r="T45" s="58">
        <f t="shared" si="5"/>
        <v>-46176416</v>
      </c>
      <c r="U45" s="58">
        <f t="shared" si="5"/>
        <v>-33983734</v>
      </c>
      <c r="V45" s="58">
        <f t="shared" si="5"/>
        <v>-45713507</v>
      </c>
      <c r="W45" s="58">
        <f t="shared" si="5"/>
        <v>-198714614</v>
      </c>
      <c r="X45" s="58">
        <f t="shared" si="5"/>
        <v>62256495</v>
      </c>
      <c r="Y45" s="58">
        <f t="shared" si="5"/>
        <v>-260971109</v>
      </c>
      <c r="Z45" s="59">
        <f>+IF(X45&lt;&gt;0,+(Y45/X45)*100,0)</f>
        <v>-419.1869603324119</v>
      </c>
      <c r="AA45" s="56">
        <f>SUM(AA43:AA44)</f>
        <v>62256495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-303337928</v>
      </c>
      <c r="D47" s="71">
        <f>SUM(D45:D46)</f>
        <v>0</v>
      </c>
      <c r="E47" s="72">
        <f t="shared" si="6"/>
        <v>57287891</v>
      </c>
      <c r="F47" s="73">
        <f t="shared" si="6"/>
        <v>62256495</v>
      </c>
      <c r="G47" s="73">
        <f t="shared" si="6"/>
        <v>13433864</v>
      </c>
      <c r="H47" s="74">
        <f t="shared" si="6"/>
        <v>7597830</v>
      </c>
      <c r="I47" s="74">
        <f t="shared" si="6"/>
        <v>27276460</v>
      </c>
      <c r="J47" s="74">
        <f t="shared" si="6"/>
        <v>48308154</v>
      </c>
      <c r="K47" s="74">
        <f t="shared" si="6"/>
        <v>6605685</v>
      </c>
      <c r="L47" s="74">
        <f t="shared" si="6"/>
        <v>-2818565</v>
      </c>
      <c r="M47" s="73">
        <f t="shared" si="6"/>
        <v>-54938559</v>
      </c>
      <c r="N47" s="73">
        <f t="shared" si="6"/>
        <v>-51151439</v>
      </c>
      <c r="O47" s="74">
        <f t="shared" si="6"/>
        <v>-81376782</v>
      </c>
      <c r="P47" s="74">
        <f t="shared" si="6"/>
        <v>-19162247</v>
      </c>
      <c r="Q47" s="74">
        <f t="shared" si="6"/>
        <v>-49618793</v>
      </c>
      <c r="R47" s="74">
        <f t="shared" si="6"/>
        <v>-150157822</v>
      </c>
      <c r="S47" s="74">
        <f t="shared" si="6"/>
        <v>34446643</v>
      </c>
      <c r="T47" s="73">
        <f t="shared" si="6"/>
        <v>-46176416</v>
      </c>
      <c r="U47" s="73">
        <f t="shared" si="6"/>
        <v>-33983734</v>
      </c>
      <c r="V47" s="74">
        <f t="shared" si="6"/>
        <v>-45713507</v>
      </c>
      <c r="W47" s="74">
        <f t="shared" si="6"/>
        <v>-198714614</v>
      </c>
      <c r="X47" s="74">
        <f t="shared" si="6"/>
        <v>62256495</v>
      </c>
      <c r="Y47" s="74">
        <f t="shared" si="6"/>
        <v>-260971109</v>
      </c>
      <c r="Z47" s="75">
        <f>+IF(X47&lt;&gt;0,+(Y47/X47)*100,0)</f>
        <v>-419.1869603324119</v>
      </c>
      <c r="AA47" s="76">
        <f>SUM(AA45:AA46)</f>
        <v>62256495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105473150</v>
      </c>
      <c r="D6" s="6"/>
      <c r="E6" s="7">
        <v>161747995</v>
      </c>
      <c r="F6" s="8">
        <v>161447995</v>
      </c>
      <c r="G6" s="8">
        <v>8390500</v>
      </c>
      <c r="H6" s="8">
        <v>7108064</v>
      </c>
      <c r="I6" s="8">
        <v>6510809</v>
      </c>
      <c r="J6" s="8">
        <v>22009373</v>
      </c>
      <c r="K6" s="8">
        <v>7424869</v>
      </c>
      <c r="L6" s="8">
        <v>12179096</v>
      </c>
      <c r="M6" s="8">
        <v>11399641</v>
      </c>
      <c r="N6" s="8">
        <v>31003606</v>
      </c>
      <c r="O6" s="8">
        <v>10856695</v>
      </c>
      <c r="P6" s="8">
        <v>10551915</v>
      </c>
      <c r="Q6" s="8">
        <v>15794121</v>
      </c>
      <c r="R6" s="8">
        <v>37202731</v>
      </c>
      <c r="S6" s="8">
        <v>10809997</v>
      </c>
      <c r="T6" s="8">
        <v>9079383</v>
      </c>
      <c r="U6" s="8">
        <v>8260054</v>
      </c>
      <c r="V6" s="8">
        <v>28149434</v>
      </c>
      <c r="W6" s="8">
        <v>118365144</v>
      </c>
      <c r="X6" s="8">
        <v>161447995</v>
      </c>
      <c r="Y6" s="8">
        <v>-43082851</v>
      </c>
      <c r="Z6" s="2">
        <v>-26.685280916619618</v>
      </c>
      <c r="AA6" s="6">
        <v>161447995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2636307</v>
      </c>
      <c r="D13" s="6"/>
      <c r="E13" s="7">
        <v>12575722</v>
      </c>
      <c r="F13" s="8">
        <v>7575722</v>
      </c>
      <c r="G13" s="8">
        <v>321810</v>
      </c>
      <c r="H13" s="8">
        <v>317723</v>
      </c>
      <c r="I13" s="8">
        <v>331059</v>
      </c>
      <c r="J13" s="8">
        <v>970592</v>
      </c>
      <c r="K13" s="8">
        <v>371093</v>
      </c>
      <c r="L13" s="8">
        <v>367459</v>
      </c>
      <c r="M13" s="8">
        <v>363312</v>
      </c>
      <c r="N13" s="8">
        <v>1101864</v>
      </c>
      <c r="O13" s="8">
        <v>366810</v>
      </c>
      <c r="P13" s="8">
        <v>401295</v>
      </c>
      <c r="Q13" s="8">
        <v>400920</v>
      </c>
      <c r="R13" s="8">
        <v>1169025</v>
      </c>
      <c r="S13" s="8">
        <v>382131</v>
      </c>
      <c r="T13" s="8">
        <v>1168151</v>
      </c>
      <c r="U13" s="8">
        <v>320894</v>
      </c>
      <c r="V13" s="8">
        <v>1871176</v>
      </c>
      <c r="W13" s="8">
        <v>5112657</v>
      </c>
      <c r="X13" s="8">
        <v>7575722</v>
      </c>
      <c r="Y13" s="8">
        <v>-2463065</v>
      </c>
      <c r="Z13" s="2">
        <v>-32.512610679219748</v>
      </c>
      <c r="AA13" s="6">
        <v>7575722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3993097</v>
      </c>
      <c r="D18" s="6"/>
      <c r="E18" s="7">
        <v>3000000</v>
      </c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>
        <v>1022005</v>
      </c>
      <c r="Q18" s="8"/>
      <c r="R18" s="8">
        <v>1022005</v>
      </c>
      <c r="S18" s="8">
        <v>1388050</v>
      </c>
      <c r="T18" s="8"/>
      <c r="U18" s="8">
        <v>586601</v>
      </c>
      <c r="V18" s="8">
        <v>1974651</v>
      </c>
      <c r="W18" s="8">
        <v>2996656</v>
      </c>
      <c r="X18" s="8">
        <v>3000000</v>
      </c>
      <c r="Y18" s="8">
        <v>-3344</v>
      </c>
      <c r="Z18" s="2">
        <v>-0.11146666666666666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112102554</v>
      </c>
      <c r="D21" s="33">
        <f t="shared" si="0"/>
        <v>0</v>
      </c>
      <c r="E21" s="34">
        <f t="shared" si="0"/>
        <v>177323717</v>
      </c>
      <c r="F21" s="35">
        <f t="shared" si="0"/>
        <v>172023717</v>
      </c>
      <c r="G21" s="35">
        <f t="shared" si="0"/>
        <v>8712310</v>
      </c>
      <c r="H21" s="35">
        <f t="shared" si="0"/>
        <v>7425787</v>
      </c>
      <c r="I21" s="35">
        <f t="shared" si="0"/>
        <v>6841868</v>
      </c>
      <c r="J21" s="35">
        <f t="shared" si="0"/>
        <v>22979965</v>
      </c>
      <c r="K21" s="35">
        <f t="shared" si="0"/>
        <v>7795962</v>
      </c>
      <c r="L21" s="35">
        <f t="shared" si="0"/>
        <v>12546555</v>
      </c>
      <c r="M21" s="35">
        <f t="shared" si="0"/>
        <v>11762953</v>
      </c>
      <c r="N21" s="35">
        <f t="shared" si="0"/>
        <v>32105470</v>
      </c>
      <c r="O21" s="35">
        <f t="shared" si="0"/>
        <v>11223505</v>
      </c>
      <c r="P21" s="35">
        <f t="shared" si="0"/>
        <v>11975215</v>
      </c>
      <c r="Q21" s="35">
        <f t="shared" si="0"/>
        <v>16195041</v>
      </c>
      <c r="R21" s="35">
        <f t="shared" si="0"/>
        <v>39393761</v>
      </c>
      <c r="S21" s="35">
        <f t="shared" si="0"/>
        <v>12580178</v>
      </c>
      <c r="T21" s="35">
        <f t="shared" si="0"/>
        <v>10247534</v>
      </c>
      <c r="U21" s="35">
        <f t="shared" si="0"/>
        <v>9167549</v>
      </c>
      <c r="V21" s="35">
        <f t="shared" si="0"/>
        <v>31995261</v>
      </c>
      <c r="W21" s="35">
        <f t="shared" si="0"/>
        <v>126474457</v>
      </c>
      <c r="X21" s="35">
        <f t="shared" si="0"/>
        <v>172023717</v>
      </c>
      <c r="Y21" s="35">
        <f t="shared" si="0"/>
        <v>-45549260</v>
      </c>
      <c r="Z21" s="36">
        <f>+IF(X21&lt;&gt;0,+(Y21/X21)*100,0)</f>
        <v>-26.478476802126071</v>
      </c>
      <c r="AA21" s="33">
        <f>SUM(AA5:AA20)</f>
        <v>172023717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9940614</v>
      </c>
      <c r="D24" s="6"/>
      <c r="E24" s="7">
        <v>12659881</v>
      </c>
      <c r="F24" s="8">
        <v>15531053</v>
      </c>
      <c r="G24" s="8">
        <v>1358472</v>
      </c>
      <c r="H24" s="8"/>
      <c r="I24" s="8">
        <v>1040274</v>
      </c>
      <c r="J24" s="8">
        <v>2398746</v>
      </c>
      <c r="K24" s="8">
        <v>1187668</v>
      </c>
      <c r="L24" s="8">
        <v>1221314</v>
      </c>
      <c r="M24" s="8">
        <v>1376405</v>
      </c>
      <c r="N24" s="8">
        <v>3785387</v>
      </c>
      <c r="O24" s="8">
        <v>1218811</v>
      </c>
      <c r="P24" s="8">
        <v>1173245</v>
      </c>
      <c r="Q24" s="8">
        <v>1239421</v>
      </c>
      <c r="R24" s="8">
        <v>3631477</v>
      </c>
      <c r="S24" s="8">
        <v>1254591</v>
      </c>
      <c r="T24" s="8">
        <v>1236941</v>
      </c>
      <c r="U24" s="8">
        <v>1217217</v>
      </c>
      <c r="V24" s="8">
        <v>3708749</v>
      </c>
      <c r="W24" s="8">
        <v>13524359</v>
      </c>
      <c r="X24" s="8">
        <v>15531053</v>
      </c>
      <c r="Y24" s="8">
        <v>-2006694</v>
      </c>
      <c r="Z24" s="2">
        <v>-12.920527668020965</v>
      </c>
      <c r="AA24" s="6">
        <v>15531053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39691487</v>
      </c>
      <c r="D27" s="6"/>
      <c r="E27" s="7">
        <v>6932620</v>
      </c>
      <c r="F27" s="8">
        <v>6932620</v>
      </c>
      <c r="G27" s="8"/>
      <c r="H27" s="8"/>
      <c r="I27" s="8"/>
      <c r="J27" s="8"/>
      <c r="K27" s="8"/>
      <c r="L27" s="8"/>
      <c r="M27" s="8">
        <v>195000</v>
      </c>
      <c r="N27" s="8">
        <v>195000</v>
      </c>
      <c r="O27" s="8"/>
      <c r="P27" s="8"/>
      <c r="Q27" s="8"/>
      <c r="R27" s="8"/>
      <c r="S27" s="8"/>
      <c r="T27" s="8"/>
      <c r="U27" s="8"/>
      <c r="V27" s="8"/>
      <c r="W27" s="8">
        <v>195000</v>
      </c>
      <c r="X27" s="8">
        <v>6932620</v>
      </c>
      <c r="Y27" s="8">
        <v>-6737620</v>
      </c>
      <c r="Z27" s="2">
        <v>-97.187210607245163</v>
      </c>
      <c r="AA27" s="6">
        <v>6932620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86757786</v>
      </c>
      <c r="D29" s="6"/>
      <c r="E29" s="7">
        <v>113648418</v>
      </c>
      <c r="F29" s="8">
        <v>113648418</v>
      </c>
      <c r="G29" s="8">
        <v>7414703</v>
      </c>
      <c r="H29" s="8">
        <v>3556855</v>
      </c>
      <c r="I29" s="8">
        <v>11381010</v>
      </c>
      <c r="J29" s="8">
        <v>22352568</v>
      </c>
      <c r="K29" s="8">
        <v>16565562</v>
      </c>
      <c r="L29" s="8">
        <v>7657845</v>
      </c>
      <c r="M29" s="8">
        <v>5677917</v>
      </c>
      <c r="N29" s="8">
        <v>29901324</v>
      </c>
      <c r="O29" s="8">
        <v>8021300</v>
      </c>
      <c r="P29" s="8">
        <v>8360473</v>
      </c>
      <c r="Q29" s="8">
        <v>7815433</v>
      </c>
      <c r="R29" s="8">
        <v>24197206</v>
      </c>
      <c r="S29" s="8">
        <v>8123143</v>
      </c>
      <c r="T29" s="8">
        <v>6207878</v>
      </c>
      <c r="U29" s="8">
        <v>9045343</v>
      </c>
      <c r="V29" s="8">
        <v>23376364</v>
      </c>
      <c r="W29" s="8">
        <v>99827462</v>
      </c>
      <c r="X29" s="8">
        <v>113648418</v>
      </c>
      <c r="Y29" s="8">
        <v>-13820956</v>
      </c>
      <c r="Z29" s="2">
        <v>-12.161151244533821</v>
      </c>
      <c r="AA29" s="6">
        <v>113648418</v>
      </c>
    </row>
    <row r="30" spans="1:27" ht="13.5" x14ac:dyDescent="0.25">
      <c r="A30" s="25" t="s">
        <v>56</v>
      </c>
      <c r="B30" s="24" t="s">
        <v>32</v>
      </c>
      <c r="C30" s="6">
        <v>8375643</v>
      </c>
      <c r="D30" s="6"/>
      <c r="E30" s="7">
        <v>8198290</v>
      </c>
      <c r="F30" s="8">
        <v>2039975</v>
      </c>
      <c r="G30" s="8">
        <v>28867</v>
      </c>
      <c r="H30" s="8">
        <v>500</v>
      </c>
      <c r="I30" s="8">
        <v>1941</v>
      </c>
      <c r="J30" s="8">
        <v>31308</v>
      </c>
      <c r="K30" s="8">
        <v>1203</v>
      </c>
      <c r="L30" s="8"/>
      <c r="M30" s="8"/>
      <c r="N30" s="8">
        <v>1203</v>
      </c>
      <c r="O30" s="8">
        <v>11856</v>
      </c>
      <c r="P30" s="8">
        <v>906</v>
      </c>
      <c r="Q30" s="8">
        <v>11209</v>
      </c>
      <c r="R30" s="8">
        <v>23971</v>
      </c>
      <c r="S30" s="8">
        <v>895</v>
      </c>
      <c r="T30" s="8">
        <v>31784</v>
      </c>
      <c r="U30" s="8">
        <v>194172</v>
      </c>
      <c r="V30" s="8">
        <v>226851</v>
      </c>
      <c r="W30" s="8">
        <v>283333</v>
      </c>
      <c r="X30" s="8">
        <v>2039975</v>
      </c>
      <c r="Y30" s="8">
        <v>-1756642</v>
      </c>
      <c r="Z30" s="2">
        <v>-86.110957242123064</v>
      </c>
      <c r="AA30" s="6">
        <v>2039975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>
        <v>7186565</v>
      </c>
      <c r="G31" s="8"/>
      <c r="H31" s="8"/>
      <c r="I31" s="8"/>
      <c r="J31" s="8"/>
      <c r="K31" s="8">
        <v>342509</v>
      </c>
      <c r="L31" s="8">
        <v>337960</v>
      </c>
      <c r="M31" s="8">
        <v>866957</v>
      </c>
      <c r="N31" s="8">
        <v>1547426</v>
      </c>
      <c r="O31" s="8">
        <v>92732</v>
      </c>
      <c r="P31" s="8">
        <v>549569</v>
      </c>
      <c r="Q31" s="8">
        <v>449645</v>
      </c>
      <c r="R31" s="8">
        <v>1091946</v>
      </c>
      <c r="S31" s="8">
        <v>559810</v>
      </c>
      <c r="T31" s="8">
        <v>1134544</v>
      </c>
      <c r="U31" s="8">
        <v>1529761</v>
      </c>
      <c r="V31" s="8">
        <v>3224115</v>
      </c>
      <c r="W31" s="8">
        <v>5863487</v>
      </c>
      <c r="X31" s="8">
        <v>7186565</v>
      </c>
      <c r="Y31" s="8">
        <v>-1323078</v>
      </c>
      <c r="Z31" s="2">
        <v>-18.410436696808556</v>
      </c>
      <c r="AA31" s="6">
        <v>7186565</v>
      </c>
    </row>
    <row r="32" spans="1:27" ht="13.5" x14ac:dyDescent="0.25">
      <c r="A32" s="25" t="s">
        <v>45</v>
      </c>
      <c r="B32" s="24" t="s">
        <v>32</v>
      </c>
      <c r="C32" s="6">
        <v>11944511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11209663</v>
      </c>
      <c r="D33" s="6"/>
      <c r="E33" s="7">
        <v>13914974</v>
      </c>
      <c r="F33" s="8">
        <v>7049399</v>
      </c>
      <c r="G33" s="8">
        <v>569862</v>
      </c>
      <c r="H33" s="8">
        <v>401113</v>
      </c>
      <c r="I33" s="8">
        <v>167406</v>
      </c>
      <c r="J33" s="8">
        <v>1138381</v>
      </c>
      <c r="K33" s="8">
        <v>20284</v>
      </c>
      <c r="L33" s="8">
        <v>102001</v>
      </c>
      <c r="M33" s="8">
        <v>283791</v>
      </c>
      <c r="N33" s="8">
        <v>406076</v>
      </c>
      <c r="O33" s="8">
        <v>-60073</v>
      </c>
      <c r="P33" s="8">
        <v>-83920</v>
      </c>
      <c r="Q33" s="8">
        <v>85872</v>
      </c>
      <c r="R33" s="8">
        <v>-58121</v>
      </c>
      <c r="S33" s="8">
        <v>74043</v>
      </c>
      <c r="T33" s="8">
        <v>467192</v>
      </c>
      <c r="U33" s="8">
        <v>-282885</v>
      </c>
      <c r="V33" s="8">
        <v>258350</v>
      </c>
      <c r="W33" s="8">
        <v>1744686</v>
      </c>
      <c r="X33" s="8">
        <v>7049399</v>
      </c>
      <c r="Y33" s="8">
        <v>-5304713</v>
      </c>
      <c r="Z33" s="2">
        <v>-75.250571006124062</v>
      </c>
      <c r="AA33" s="6">
        <v>7049399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167919704</v>
      </c>
      <c r="D35" s="33">
        <f>SUM(D24:D34)</f>
        <v>0</v>
      </c>
      <c r="E35" s="34">
        <f t="shared" si="1"/>
        <v>155354183</v>
      </c>
      <c r="F35" s="35">
        <f t="shared" si="1"/>
        <v>152388030</v>
      </c>
      <c r="G35" s="35">
        <f t="shared" si="1"/>
        <v>9371904</v>
      </c>
      <c r="H35" s="35">
        <f t="shared" si="1"/>
        <v>3958468</v>
      </c>
      <c r="I35" s="35">
        <f t="shared" si="1"/>
        <v>12590631</v>
      </c>
      <c r="J35" s="35">
        <f t="shared" si="1"/>
        <v>25921003</v>
      </c>
      <c r="K35" s="35">
        <f t="shared" si="1"/>
        <v>18117226</v>
      </c>
      <c r="L35" s="35">
        <f t="shared" si="1"/>
        <v>9319120</v>
      </c>
      <c r="M35" s="35">
        <f t="shared" si="1"/>
        <v>8400070</v>
      </c>
      <c r="N35" s="35">
        <f t="shared" si="1"/>
        <v>35836416</v>
      </c>
      <c r="O35" s="35">
        <f t="shared" si="1"/>
        <v>9284626</v>
      </c>
      <c r="P35" s="35">
        <f t="shared" si="1"/>
        <v>10000273</v>
      </c>
      <c r="Q35" s="35">
        <f t="shared" si="1"/>
        <v>9601580</v>
      </c>
      <c r="R35" s="35">
        <f t="shared" si="1"/>
        <v>28886479</v>
      </c>
      <c r="S35" s="35">
        <f t="shared" si="1"/>
        <v>10012482</v>
      </c>
      <c r="T35" s="35">
        <f t="shared" si="1"/>
        <v>9078339</v>
      </c>
      <c r="U35" s="35">
        <f t="shared" si="1"/>
        <v>11703608</v>
      </c>
      <c r="V35" s="35">
        <f t="shared" si="1"/>
        <v>30794429</v>
      </c>
      <c r="W35" s="35">
        <f t="shared" si="1"/>
        <v>121438327</v>
      </c>
      <c r="X35" s="35">
        <f t="shared" si="1"/>
        <v>152388030</v>
      </c>
      <c r="Y35" s="35">
        <f t="shared" si="1"/>
        <v>-30949703</v>
      </c>
      <c r="Z35" s="36">
        <f>+IF(X35&lt;&gt;0,+(Y35/X35)*100,0)</f>
        <v>-20.30979926704217</v>
      </c>
      <c r="AA35" s="33">
        <f>SUM(AA24:AA34)</f>
        <v>152388030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-55817150</v>
      </c>
      <c r="D37" s="46">
        <f>+D21-D35</f>
        <v>0</v>
      </c>
      <c r="E37" s="47">
        <f t="shared" si="2"/>
        <v>21969534</v>
      </c>
      <c r="F37" s="48">
        <f t="shared" si="2"/>
        <v>19635687</v>
      </c>
      <c r="G37" s="48">
        <f t="shared" si="2"/>
        <v>-659594</v>
      </c>
      <c r="H37" s="48">
        <f t="shared" si="2"/>
        <v>3467319</v>
      </c>
      <c r="I37" s="48">
        <f t="shared" si="2"/>
        <v>-5748763</v>
      </c>
      <c r="J37" s="48">
        <f t="shared" si="2"/>
        <v>-2941038</v>
      </c>
      <c r="K37" s="48">
        <f t="shared" si="2"/>
        <v>-10321264</v>
      </c>
      <c r="L37" s="48">
        <f t="shared" si="2"/>
        <v>3227435</v>
      </c>
      <c r="M37" s="48">
        <f t="shared" si="2"/>
        <v>3362883</v>
      </c>
      <c r="N37" s="48">
        <f t="shared" si="2"/>
        <v>-3730946</v>
      </c>
      <c r="O37" s="48">
        <f t="shared" si="2"/>
        <v>1938879</v>
      </c>
      <c r="P37" s="48">
        <f t="shared" si="2"/>
        <v>1974942</v>
      </c>
      <c r="Q37" s="48">
        <f t="shared" si="2"/>
        <v>6593461</v>
      </c>
      <c r="R37" s="48">
        <f t="shared" si="2"/>
        <v>10507282</v>
      </c>
      <c r="S37" s="48">
        <f t="shared" si="2"/>
        <v>2567696</v>
      </c>
      <c r="T37" s="48">
        <f t="shared" si="2"/>
        <v>1169195</v>
      </c>
      <c r="U37" s="48">
        <f t="shared" si="2"/>
        <v>-2536059</v>
      </c>
      <c r="V37" s="48">
        <f t="shared" si="2"/>
        <v>1200832</v>
      </c>
      <c r="W37" s="48">
        <f t="shared" si="2"/>
        <v>5036130</v>
      </c>
      <c r="X37" s="48">
        <f>IF(F21=F35,0,X21-X35)</f>
        <v>19635687</v>
      </c>
      <c r="Y37" s="48">
        <f t="shared" si="2"/>
        <v>-14599557</v>
      </c>
      <c r="Z37" s="49">
        <f>+IF(X37&lt;&gt;0,+(Y37/X37)*100,0)</f>
        <v>-74.352157884773789</v>
      </c>
      <c r="AA37" s="46">
        <f>+AA21-AA35</f>
        <v>19635687</v>
      </c>
    </row>
    <row r="38" spans="1:27" ht="23.1" customHeight="1" x14ac:dyDescent="0.25">
      <c r="A38" s="50" t="s">
        <v>62</v>
      </c>
      <c r="B38" s="29" t="s">
        <v>32</v>
      </c>
      <c r="C38" s="6">
        <v>8180626</v>
      </c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>
        <v>1656656</v>
      </c>
      <c r="N38" s="8">
        <v>1656656</v>
      </c>
      <c r="O38" s="8"/>
      <c r="P38" s="8">
        <v>1922973</v>
      </c>
      <c r="Q38" s="8">
        <v>2636008</v>
      </c>
      <c r="R38" s="8">
        <v>4558981</v>
      </c>
      <c r="S38" s="8">
        <v>3274734</v>
      </c>
      <c r="T38" s="8">
        <v>2658058</v>
      </c>
      <c r="U38" s="8">
        <v>6936451</v>
      </c>
      <c r="V38" s="8">
        <v>12869243</v>
      </c>
      <c r="W38" s="8">
        <v>19084880</v>
      </c>
      <c r="X38" s="8">
        <v>20000000</v>
      </c>
      <c r="Y38" s="8">
        <v>-915120</v>
      </c>
      <c r="Z38" s="2">
        <v>-4.5755999999999997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-47636524</v>
      </c>
      <c r="D41" s="56">
        <f>SUM(D37:D40)</f>
        <v>0</v>
      </c>
      <c r="E41" s="57">
        <f t="shared" si="3"/>
        <v>41969534</v>
      </c>
      <c r="F41" s="58">
        <f t="shared" si="3"/>
        <v>39635687</v>
      </c>
      <c r="G41" s="58">
        <f t="shared" si="3"/>
        <v>-659594</v>
      </c>
      <c r="H41" s="58">
        <f t="shared" si="3"/>
        <v>3467319</v>
      </c>
      <c r="I41" s="58">
        <f t="shared" si="3"/>
        <v>-5748763</v>
      </c>
      <c r="J41" s="58">
        <f t="shared" si="3"/>
        <v>-2941038</v>
      </c>
      <c r="K41" s="58">
        <f t="shared" si="3"/>
        <v>-10321264</v>
      </c>
      <c r="L41" s="58">
        <f t="shared" si="3"/>
        <v>3227435</v>
      </c>
      <c r="M41" s="58">
        <f t="shared" si="3"/>
        <v>5019539</v>
      </c>
      <c r="N41" s="58">
        <f t="shared" si="3"/>
        <v>-2074290</v>
      </c>
      <c r="O41" s="58">
        <f t="shared" si="3"/>
        <v>1938879</v>
      </c>
      <c r="P41" s="58">
        <f t="shared" si="3"/>
        <v>3897915</v>
      </c>
      <c r="Q41" s="58">
        <f t="shared" si="3"/>
        <v>9229469</v>
      </c>
      <c r="R41" s="58">
        <f t="shared" si="3"/>
        <v>15066263</v>
      </c>
      <c r="S41" s="58">
        <f t="shared" si="3"/>
        <v>5842430</v>
      </c>
      <c r="T41" s="58">
        <f t="shared" si="3"/>
        <v>3827253</v>
      </c>
      <c r="U41" s="58">
        <f t="shared" si="3"/>
        <v>4400392</v>
      </c>
      <c r="V41" s="58">
        <f t="shared" si="3"/>
        <v>14070075</v>
      </c>
      <c r="W41" s="58">
        <f t="shared" si="3"/>
        <v>24121010</v>
      </c>
      <c r="X41" s="58">
        <f t="shared" si="3"/>
        <v>39635687</v>
      </c>
      <c r="Y41" s="58">
        <f t="shared" si="3"/>
        <v>-15514677</v>
      </c>
      <c r="Z41" s="59">
        <f>+IF(X41&lt;&gt;0,+(Y41/X41)*100,0)</f>
        <v>-39.143201933146763</v>
      </c>
      <c r="AA41" s="56">
        <f>SUM(AA37:AA40)</f>
        <v>39635687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-47636524</v>
      </c>
      <c r="D43" s="64">
        <f>+D41-D42</f>
        <v>0</v>
      </c>
      <c r="E43" s="65">
        <f t="shared" si="4"/>
        <v>41969534</v>
      </c>
      <c r="F43" s="66">
        <f t="shared" si="4"/>
        <v>39635687</v>
      </c>
      <c r="G43" s="66">
        <f t="shared" si="4"/>
        <v>-659594</v>
      </c>
      <c r="H43" s="66">
        <f t="shared" si="4"/>
        <v>3467319</v>
      </c>
      <c r="I43" s="66">
        <f t="shared" si="4"/>
        <v>-5748763</v>
      </c>
      <c r="J43" s="66">
        <f t="shared" si="4"/>
        <v>-2941038</v>
      </c>
      <c r="K43" s="66">
        <f t="shared" si="4"/>
        <v>-10321264</v>
      </c>
      <c r="L43" s="66">
        <f t="shared" si="4"/>
        <v>3227435</v>
      </c>
      <c r="M43" s="66">
        <f t="shared" si="4"/>
        <v>5019539</v>
      </c>
      <c r="N43" s="66">
        <f t="shared" si="4"/>
        <v>-2074290</v>
      </c>
      <c r="O43" s="66">
        <f t="shared" si="4"/>
        <v>1938879</v>
      </c>
      <c r="P43" s="66">
        <f t="shared" si="4"/>
        <v>3897915</v>
      </c>
      <c r="Q43" s="66">
        <f t="shared" si="4"/>
        <v>9229469</v>
      </c>
      <c r="R43" s="66">
        <f t="shared" si="4"/>
        <v>15066263</v>
      </c>
      <c r="S43" s="66">
        <f t="shared" si="4"/>
        <v>5842430</v>
      </c>
      <c r="T43" s="66">
        <f t="shared" si="4"/>
        <v>3827253</v>
      </c>
      <c r="U43" s="66">
        <f t="shared" si="4"/>
        <v>4400392</v>
      </c>
      <c r="V43" s="66">
        <f t="shared" si="4"/>
        <v>14070075</v>
      </c>
      <c r="W43" s="66">
        <f t="shared" si="4"/>
        <v>24121010</v>
      </c>
      <c r="X43" s="66">
        <f t="shared" si="4"/>
        <v>39635687</v>
      </c>
      <c r="Y43" s="66">
        <f t="shared" si="4"/>
        <v>-15514677</v>
      </c>
      <c r="Z43" s="67">
        <f>+IF(X43&lt;&gt;0,+(Y43/X43)*100,0)</f>
        <v>-39.143201933146763</v>
      </c>
      <c r="AA43" s="64">
        <f>+AA41-AA42</f>
        <v>39635687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-47636524</v>
      </c>
      <c r="D45" s="56">
        <f>SUM(D43:D44)</f>
        <v>0</v>
      </c>
      <c r="E45" s="57">
        <f t="shared" si="5"/>
        <v>41969534</v>
      </c>
      <c r="F45" s="58">
        <f t="shared" si="5"/>
        <v>39635687</v>
      </c>
      <c r="G45" s="58">
        <f t="shared" si="5"/>
        <v>-659594</v>
      </c>
      <c r="H45" s="58">
        <f t="shared" si="5"/>
        <v>3467319</v>
      </c>
      <c r="I45" s="58">
        <f t="shared" si="5"/>
        <v>-5748763</v>
      </c>
      <c r="J45" s="58">
        <f t="shared" si="5"/>
        <v>-2941038</v>
      </c>
      <c r="K45" s="58">
        <f t="shared" si="5"/>
        <v>-10321264</v>
      </c>
      <c r="L45" s="58">
        <f t="shared" si="5"/>
        <v>3227435</v>
      </c>
      <c r="M45" s="58">
        <f t="shared" si="5"/>
        <v>5019539</v>
      </c>
      <c r="N45" s="58">
        <f t="shared" si="5"/>
        <v>-2074290</v>
      </c>
      <c r="O45" s="58">
        <f t="shared" si="5"/>
        <v>1938879</v>
      </c>
      <c r="P45" s="58">
        <f t="shared" si="5"/>
        <v>3897915</v>
      </c>
      <c r="Q45" s="58">
        <f t="shared" si="5"/>
        <v>9229469</v>
      </c>
      <c r="R45" s="58">
        <f t="shared" si="5"/>
        <v>15066263</v>
      </c>
      <c r="S45" s="58">
        <f t="shared" si="5"/>
        <v>5842430</v>
      </c>
      <c r="T45" s="58">
        <f t="shared" si="5"/>
        <v>3827253</v>
      </c>
      <c r="U45" s="58">
        <f t="shared" si="5"/>
        <v>4400392</v>
      </c>
      <c r="V45" s="58">
        <f t="shared" si="5"/>
        <v>14070075</v>
      </c>
      <c r="W45" s="58">
        <f t="shared" si="5"/>
        <v>24121010</v>
      </c>
      <c r="X45" s="58">
        <f t="shared" si="5"/>
        <v>39635687</v>
      </c>
      <c r="Y45" s="58">
        <f t="shared" si="5"/>
        <v>-15514677</v>
      </c>
      <c r="Z45" s="59">
        <f>+IF(X45&lt;&gt;0,+(Y45/X45)*100,0)</f>
        <v>-39.143201933146763</v>
      </c>
      <c r="AA45" s="56">
        <f>SUM(AA43:AA44)</f>
        <v>39635687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-47636524</v>
      </c>
      <c r="D47" s="71">
        <f>SUM(D45:D46)</f>
        <v>0</v>
      </c>
      <c r="E47" s="72">
        <f t="shared" si="6"/>
        <v>41969534</v>
      </c>
      <c r="F47" s="73">
        <f t="shared" si="6"/>
        <v>39635687</v>
      </c>
      <c r="G47" s="73">
        <f t="shared" si="6"/>
        <v>-659594</v>
      </c>
      <c r="H47" s="74">
        <f t="shared" si="6"/>
        <v>3467319</v>
      </c>
      <c r="I47" s="74">
        <f t="shared" si="6"/>
        <v>-5748763</v>
      </c>
      <c r="J47" s="74">
        <f t="shared" si="6"/>
        <v>-2941038</v>
      </c>
      <c r="K47" s="74">
        <f t="shared" si="6"/>
        <v>-10321264</v>
      </c>
      <c r="L47" s="74">
        <f t="shared" si="6"/>
        <v>3227435</v>
      </c>
      <c r="M47" s="73">
        <f t="shared" si="6"/>
        <v>5019539</v>
      </c>
      <c r="N47" s="73">
        <f t="shared" si="6"/>
        <v>-2074290</v>
      </c>
      <c r="O47" s="74">
        <f t="shared" si="6"/>
        <v>1938879</v>
      </c>
      <c r="P47" s="74">
        <f t="shared" si="6"/>
        <v>3897915</v>
      </c>
      <c r="Q47" s="74">
        <f t="shared" si="6"/>
        <v>9229469</v>
      </c>
      <c r="R47" s="74">
        <f t="shared" si="6"/>
        <v>15066263</v>
      </c>
      <c r="S47" s="74">
        <f t="shared" si="6"/>
        <v>5842430</v>
      </c>
      <c r="T47" s="73">
        <f t="shared" si="6"/>
        <v>3827253</v>
      </c>
      <c r="U47" s="73">
        <f t="shared" si="6"/>
        <v>4400392</v>
      </c>
      <c r="V47" s="74">
        <f t="shared" si="6"/>
        <v>14070075</v>
      </c>
      <c r="W47" s="74">
        <f t="shared" si="6"/>
        <v>24121010</v>
      </c>
      <c r="X47" s="74">
        <f t="shared" si="6"/>
        <v>39635687</v>
      </c>
      <c r="Y47" s="74">
        <f t="shared" si="6"/>
        <v>-15514677</v>
      </c>
      <c r="Z47" s="75">
        <f>+IF(X47&lt;&gt;0,+(Y47/X47)*100,0)</f>
        <v>-39.143201933146763</v>
      </c>
      <c r="AA47" s="76">
        <f>SUM(AA45:AA46)</f>
        <v>39635687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651943</v>
      </c>
      <c r="D29" s="6"/>
      <c r="E29" s="7">
        <v>1000000</v>
      </c>
      <c r="F29" s="8">
        <v>1000000</v>
      </c>
      <c r="G29" s="8"/>
      <c r="H29" s="8">
        <v>64275</v>
      </c>
      <c r="I29" s="8">
        <v>63266</v>
      </c>
      <c r="J29" s="8">
        <v>127541</v>
      </c>
      <c r="K29" s="8"/>
      <c r="L29" s="8">
        <v>62333</v>
      </c>
      <c r="M29" s="8"/>
      <c r="N29" s="8">
        <v>62333</v>
      </c>
      <c r="O29" s="8"/>
      <c r="P29" s="8">
        <v>68711</v>
      </c>
      <c r="Q29" s="8">
        <v>68287</v>
      </c>
      <c r="R29" s="8">
        <v>136998</v>
      </c>
      <c r="S29" s="8"/>
      <c r="T29" s="8">
        <v>138632</v>
      </c>
      <c r="U29" s="8">
        <v>199678</v>
      </c>
      <c r="V29" s="8">
        <v>338310</v>
      </c>
      <c r="W29" s="8">
        <v>665182</v>
      </c>
      <c r="X29" s="8">
        <v>1000000</v>
      </c>
      <c r="Y29" s="8">
        <v>-334818</v>
      </c>
      <c r="Z29" s="2">
        <v>-33.4818</v>
      </c>
      <c r="AA29" s="6">
        <v>1000000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>
        <v>55139</v>
      </c>
      <c r="M33" s="8">
        <v>8271</v>
      </c>
      <c r="N33" s="8">
        <v>63410</v>
      </c>
      <c r="O33" s="8">
        <v>138783</v>
      </c>
      <c r="P33" s="8"/>
      <c r="Q33" s="8"/>
      <c r="R33" s="8">
        <v>138783</v>
      </c>
      <c r="S33" s="8"/>
      <c r="T33" s="8"/>
      <c r="U33" s="8">
        <v>-132414</v>
      </c>
      <c r="V33" s="8">
        <v>-132414</v>
      </c>
      <c r="W33" s="8">
        <v>69779</v>
      </c>
      <c r="X33" s="8"/>
      <c r="Y33" s="8">
        <v>69779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651943</v>
      </c>
      <c r="D35" s="33">
        <f>SUM(D24:D34)</f>
        <v>0</v>
      </c>
      <c r="E35" s="34">
        <f t="shared" si="1"/>
        <v>1000000</v>
      </c>
      <c r="F35" s="35">
        <f t="shared" si="1"/>
        <v>1000000</v>
      </c>
      <c r="G35" s="35">
        <f t="shared" si="1"/>
        <v>0</v>
      </c>
      <c r="H35" s="35">
        <f t="shared" si="1"/>
        <v>64275</v>
      </c>
      <c r="I35" s="35">
        <f t="shared" si="1"/>
        <v>63266</v>
      </c>
      <c r="J35" s="35">
        <f t="shared" si="1"/>
        <v>127541</v>
      </c>
      <c r="K35" s="35">
        <f t="shared" si="1"/>
        <v>0</v>
      </c>
      <c r="L35" s="35">
        <f t="shared" si="1"/>
        <v>117472</v>
      </c>
      <c r="M35" s="35">
        <f t="shared" si="1"/>
        <v>8271</v>
      </c>
      <c r="N35" s="35">
        <f t="shared" si="1"/>
        <v>125743</v>
      </c>
      <c r="O35" s="35">
        <f t="shared" si="1"/>
        <v>138783</v>
      </c>
      <c r="P35" s="35">
        <f t="shared" si="1"/>
        <v>68711</v>
      </c>
      <c r="Q35" s="35">
        <f t="shared" si="1"/>
        <v>68287</v>
      </c>
      <c r="R35" s="35">
        <f t="shared" si="1"/>
        <v>275781</v>
      </c>
      <c r="S35" s="35">
        <f t="shared" si="1"/>
        <v>0</v>
      </c>
      <c r="T35" s="35">
        <f t="shared" si="1"/>
        <v>138632</v>
      </c>
      <c r="U35" s="35">
        <f t="shared" si="1"/>
        <v>67264</v>
      </c>
      <c r="V35" s="35">
        <f t="shared" si="1"/>
        <v>205896</v>
      </c>
      <c r="W35" s="35">
        <f t="shared" si="1"/>
        <v>734961</v>
      </c>
      <c r="X35" s="35">
        <f t="shared" si="1"/>
        <v>1000000</v>
      </c>
      <c r="Y35" s="35">
        <f t="shared" si="1"/>
        <v>-265039</v>
      </c>
      <c r="Z35" s="36">
        <f>+IF(X35&lt;&gt;0,+(Y35/X35)*100,0)</f>
        <v>-26.503900000000002</v>
      </c>
      <c r="AA35" s="33">
        <f>SUM(AA24:AA34)</f>
        <v>1000000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-651943</v>
      </c>
      <c r="D37" s="46">
        <f>+D21-D35</f>
        <v>0</v>
      </c>
      <c r="E37" s="47">
        <f t="shared" si="2"/>
        <v>-1000000</v>
      </c>
      <c r="F37" s="48">
        <f t="shared" si="2"/>
        <v>-1000000</v>
      </c>
      <c r="G37" s="48">
        <f t="shared" si="2"/>
        <v>0</v>
      </c>
      <c r="H37" s="48">
        <f t="shared" si="2"/>
        <v>-64275</v>
      </c>
      <c r="I37" s="48">
        <f t="shared" si="2"/>
        <v>-63266</v>
      </c>
      <c r="J37" s="48">
        <f t="shared" si="2"/>
        <v>-127541</v>
      </c>
      <c r="K37" s="48">
        <f t="shared" si="2"/>
        <v>0</v>
      </c>
      <c r="L37" s="48">
        <f t="shared" si="2"/>
        <v>-117472</v>
      </c>
      <c r="M37" s="48">
        <f t="shared" si="2"/>
        <v>-8271</v>
      </c>
      <c r="N37" s="48">
        <f t="shared" si="2"/>
        <v>-125743</v>
      </c>
      <c r="O37" s="48">
        <f t="shared" si="2"/>
        <v>-138783</v>
      </c>
      <c r="P37" s="48">
        <f t="shared" si="2"/>
        <v>-68711</v>
      </c>
      <c r="Q37" s="48">
        <f t="shared" si="2"/>
        <v>-68287</v>
      </c>
      <c r="R37" s="48">
        <f t="shared" si="2"/>
        <v>-275781</v>
      </c>
      <c r="S37" s="48">
        <f t="shared" si="2"/>
        <v>0</v>
      </c>
      <c r="T37" s="48">
        <f t="shared" si="2"/>
        <v>-138632</v>
      </c>
      <c r="U37" s="48">
        <f t="shared" si="2"/>
        <v>-67264</v>
      </c>
      <c r="V37" s="48">
        <f t="shared" si="2"/>
        <v>-205896</v>
      </c>
      <c r="W37" s="48">
        <f t="shared" si="2"/>
        <v>-734961</v>
      </c>
      <c r="X37" s="48">
        <f>IF(F21=F35,0,X21-X35)</f>
        <v>-1000000</v>
      </c>
      <c r="Y37" s="48">
        <f t="shared" si="2"/>
        <v>265039</v>
      </c>
      <c r="Z37" s="49">
        <f>+IF(X37&lt;&gt;0,+(Y37/X37)*100,0)</f>
        <v>-26.503900000000002</v>
      </c>
      <c r="AA37" s="46">
        <f>+AA21-AA35</f>
        <v>-1000000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-651943</v>
      </c>
      <c r="D41" s="56">
        <f>SUM(D37:D40)</f>
        <v>0</v>
      </c>
      <c r="E41" s="57">
        <f t="shared" si="3"/>
        <v>-1000000</v>
      </c>
      <c r="F41" s="58">
        <f t="shared" si="3"/>
        <v>-1000000</v>
      </c>
      <c r="G41" s="58">
        <f t="shared" si="3"/>
        <v>0</v>
      </c>
      <c r="H41" s="58">
        <f t="shared" si="3"/>
        <v>-64275</v>
      </c>
      <c r="I41" s="58">
        <f t="shared" si="3"/>
        <v>-63266</v>
      </c>
      <c r="J41" s="58">
        <f t="shared" si="3"/>
        <v>-127541</v>
      </c>
      <c r="K41" s="58">
        <f t="shared" si="3"/>
        <v>0</v>
      </c>
      <c r="L41" s="58">
        <f t="shared" si="3"/>
        <v>-117472</v>
      </c>
      <c r="M41" s="58">
        <f t="shared" si="3"/>
        <v>-8271</v>
      </c>
      <c r="N41" s="58">
        <f t="shared" si="3"/>
        <v>-125743</v>
      </c>
      <c r="O41" s="58">
        <f t="shared" si="3"/>
        <v>-138783</v>
      </c>
      <c r="P41" s="58">
        <f t="shared" si="3"/>
        <v>-68711</v>
      </c>
      <c r="Q41" s="58">
        <f t="shared" si="3"/>
        <v>-68287</v>
      </c>
      <c r="R41" s="58">
        <f t="shared" si="3"/>
        <v>-275781</v>
      </c>
      <c r="S41" s="58">
        <f t="shared" si="3"/>
        <v>0</v>
      </c>
      <c r="T41" s="58">
        <f t="shared" si="3"/>
        <v>-138632</v>
      </c>
      <c r="U41" s="58">
        <f t="shared" si="3"/>
        <v>-67264</v>
      </c>
      <c r="V41" s="58">
        <f t="shared" si="3"/>
        <v>-205896</v>
      </c>
      <c r="W41" s="58">
        <f t="shared" si="3"/>
        <v>-734961</v>
      </c>
      <c r="X41" s="58">
        <f t="shared" si="3"/>
        <v>-1000000</v>
      </c>
      <c r="Y41" s="58">
        <f t="shared" si="3"/>
        <v>265039</v>
      </c>
      <c r="Z41" s="59">
        <f>+IF(X41&lt;&gt;0,+(Y41/X41)*100,0)</f>
        <v>-26.503900000000002</v>
      </c>
      <c r="AA41" s="56">
        <f>SUM(AA37:AA40)</f>
        <v>-1000000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-651943</v>
      </c>
      <c r="D43" s="64">
        <f>+D41-D42</f>
        <v>0</v>
      </c>
      <c r="E43" s="65">
        <f t="shared" si="4"/>
        <v>-1000000</v>
      </c>
      <c r="F43" s="66">
        <f t="shared" si="4"/>
        <v>-1000000</v>
      </c>
      <c r="G43" s="66">
        <f t="shared" si="4"/>
        <v>0</v>
      </c>
      <c r="H43" s="66">
        <f t="shared" si="4"/>
        <v>-64275</v>
      </c>
      <c r="I43" s="66">
        <f t="shared" si="4"/>
        <v>-63266</v>
      </c>
      <c r="J43" s="66">
        <f t="shared" si="4"/>
        <v>-127541</v>
      </c>
      <c r="K43" s="66">
        <f t="shared" si="4"/>
        <v>0</v>
      </c>
      <c r="L43" s="66">
        <f t="shared" si="4"/>
        <v>-117472</v>
      </c>
      <c r="M43" s="66">
        <f t="shared" si="4"/>
        <v>-8271</v>
      </c>
      <c r="N43" s="66">
        <f t="shared" si="4"/>
        <v>-125743</v>
      </c>
      <c r="O43" s="66">
        <f t="shared" si="4"/>
        <v>-138783</v>
      </c>
      <c r="P43" s="66">
        <f t="shared" si="4"/>
        <v>-68711</v>
      </c>
      <c r="Q43" s="66">
        <f t="shared" si="4"/>
        <v>-68287</v>
      </c>
      <c r="R43" s="66">
        <f t="shared" si="4"/>
        <v>-275781</v>
      </c>
      <c r="S43" s="66">
        <f t="shared" si="4"/>
        <v>0</v>
      </c>
      <c r="T43" s="66">
        <f t="shared" si="4"/>
        <v>-138632</v>
      </c>
      <c r="U43" s="66">
        <f t="shared" si="4"/>
        <v>-67264</v>
      </c>
      <c r="V43" s="66">
        <f t="shared" si="4"/>
        <v>-205896</v>
      </c>
      <c r="W43" s="66">
        <f t="shared" si="4"/>
        <v>-734961</v>
      </c>
      <c r="X43" s="66">
        <f t="shared" si="4"/>
        <v>-1000000</v>
      </c>
      <c r="Y43" s="66">
        <f t="shared" si="4"/>
        <v>265039</v>
      </c>
      <c r="Z43" s="67">
        <f>+IF(X43&lt;&gt;0,+(Y43/X43)*100,0)</f>
        <v>-26.503900000000002</v>
      </c>
      <c r="AA43" s="64">
        <f>+AA41-AA42</f>
        <v>-1000000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-651943</v>
      </c>
      <c r="D45" s="56">
        <f>SUM(D43:D44)</f>
        <v>0</v>
      </c>
      <c r="E45" s="57">
        <f t="shared" si="5"/>
        <v>-1000000</v>
      </c>
      <c r="F45" s="58">
        <f t="shared" si="5"/>
        <v>-1000000</v>
      </c>
      <c r="G45" s="58">
        <f t="shared" si="5"/>
        <v>0</v>
      </c>
      <c r="H45" s="58">
        <f t="shared" si="5"/>
        <v>-64275</v>
      </c>
      <c r="I45" s="58">
        <f t="shared" si="5"/>
        <v>-63266</v>
      </c>
      <c r="J45" s="58">
        <f t="shared" si="5"/>
        <v>-127541</v>
      </c>
      <c r="K45" s="58">
        <f t="shared" si="5"/>
        <v>0</v>
      </c>
      <c r="L45" s="58">
        <f t="shared" si="5"/>
        <v>-117472</v>
      </c>
      <c r="M45" s="58">
        <f t="shared" si="5"/>
        <v>-8271</v>
      </c>
      <c r="N45" s="58">
        <f t="shared" si="5"/>
        <v>-125743</v>
      </c>
      <c r="O45" s="58">
        <f t="shared" si="5"/>
        <v>-138783</v>
      </c>
      <c r="P45" s="58">
        <f t="shared" si="5"/>
        <v>-68711</v>
      </c>
      <c r="Q45" s="58">
        <f t="shared" si="5"/>
        <v>-68287</v>
      </c>
      <c r="R45" s="58">
        <f t="shared" si="5"/>
        <v>-275781</v>
      </c>
      <c r="S45" s="58">
        <f t="shared" si="5"/>
        <v>0</v>
      </c>
      <c r="T45" s="58">
        <f t="shared" si="5"/>
        <v>-138632</v>
      </c>
      <c r="U45" s="58">
        <f t="shared" si="5"/>
        <v>-67264</v>
      </c>
      <c r="V45" s="58">
        <f t="shared" si="5"/>
        <v>-205896</v>
      </c>
      <c r="W45" s="58">
        <f t="shared" si="5"/>
        <v>-734961</v>
      </c>
      <c r="X45" s="58">
        <f t="shared" si="5"/>
        <v>-1000000</v>
      </c>
      <c r="Y45" s="58">
        <f t="shared" si="5"/>
        <v>265039</v>
      </c>
      <c r="Z45" s="59">
        <f>+IF(X45&lt;&gt;0,+(Y45/X45)*100,0)</f>
        <v>-26.503900000000002</v>
      </c>
      <c r="AA45" s="56">
        <f>SUM(AA43:AA44)</f>
        <v>-1000000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-651943</v>
      </c>
      <c r="D47" s="71">
        <f>SUM(D45:D46)</f>
        <v>0</v>
      </c>
      <c r="E47" s="72">
        <f t="shared" si="6"/>
        <v>-1000000</v>
      </c>
      <c r="F47" s="73">
        <f t="shared" si="6"/>
        <v>-1000000</v>
      </c>
      <c r="G47" s="73">
        <f t="shared" si="6"/>
        <v>0</v>
      </c>
      <c r="H47" s="74">
        <f t="shared" si="6"/>
        <v>-64275</v>
      </c>
      <c r="I47" s="74">
        <f t="shared" si="6"/>
        <v>-63266</v>
      </c>
      <c r="J47" s="74">
        <f t="shared" si="6"/>
        <v>-127541</v>
      </c>
      <c r="K47" s="74">
        <f t="shared" si="6"/>
        <v>0</v>
      </c>
      <c r="L47" s="74">
        <f t="shared" si="6"/>
        <v>-117472</v>
      </c>
      <c r="M47" s="73">
        <f t="shared" si="6"/>
        <v>-8271</v>
      </c>
      <c r="N47" s="73">
        <f t="shared" si="6"/>
        <v>-125743</v>
      </c>
      <c r="O47" s="74">
        <f t="shared" si="6"/>
        <v>-138783</v>
      </c>
      <c r="P47" s="74">
        <f t="shared" si="6"/>
        <v>-68711</v>
      </c>
      <c r="Q47" s="74">
        <f t="shared" si="6"/>
        <v>-68287</v>
      </c>
      <c r="R47" s="74">
        <f t="shared" si="6"/>
        <v>-275781</v>
      </c>
      <c r="S47" s="74">
        <f t="shared" si="6"/>
        <v>0</v>
      </c>
      <c r="T47" s="73">
        <f t="shared" si="6"/>
        <v>-138632</v>
      </c>
      <c r="U47" s="73">
        <f t="shared" si="6"/>
        <v>-67264</v>
      </c>
      <c r="V47" s="74">
        <f t="shared" si="6"/>
        <v>-205896</v>
      </c>
      <c r="W47" s="74">
        <f t="shared" si="6"/>
        <v>-734961</v>
      </c>
      <c r="X47" s="74">
        <f t="shared" si="6"/>
        <v>-1000000</v>
      </c>
      <c r="Y47" s="74">
        <f t="shared" si="6"/>
        <v>265039</v>
      </c>
      <c r="Z47" s="75">
        <f>+IF(X47&lt;&gt;0,+(Y47/X47)*100,0)</f>
        <v>-26.503900000000002</v>
      </c>
      <c r="AA47" s="76">
        <f>SUM(AA45:AA46)</f>
        <v>-1000000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572765</v>
      </c>
      <c r="D24" s="6"/>
      <c r="E24" s="7">
        <v>2153088</v>
      </c>
      <c r="F24" s="8">
        <v>1927288</v>
      </c>
      <c r="G24" s="8">
        <v>43402</v>
      </c>
      <c r="H24" s="8">
        <v>43402</v>
      </c>
      <c r="I24" s="8">
        <v>43402</v>
      </c>
      <c r="J24" s="8">
        <v>130206</v>
      </c>
      <c r="K24" s="8">
        <v>48137</v>
      </c>
      <c r="L24" s="8">
        <v>570751</v>
      </c>
      <c r="M24" s="8">
        <v>47773</v>
      </c>
      <c r="N24" s="8">
        <v>666661</v>
      </c>
      <c r="O24" s="8">
        <v>137764</v>
      </c>
      <c r="P24" s="8">
        <v>137764</v>
      </c>
      <c r="Q24" s="8">
        <v>137764</v>
      </c>
      <c r="R24" s="8">
        <v>413292</v>
      </c>
      <c r="S24" s="8">
        <v>201104</v>
      </c>
      <c r="T24" s="8">
        <v>152974</v>
      </c>
      <c r="U24" s="8">
        <v>152974</v>
      </c>
      <c r="V24" s="8">
        <v>507052</v>
      </c>
      <c r="W24" s="8">
        <v>1717211</v>
      </c>
      <c r="X24" s="8">
        <v>1927288</v>
      </c>
      <c r="Y24" s="8">
        <v>-210077</v>
      </c>
      <c r="Z24" s="2">
        <v>-10.900135319682372</v>
      </c>
      <c r="AA24" s="6">
        <v>1927288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4613</v>
      </c>
      <c r="D33" s="6"/>
      <c r="E33" s="7">
        <v>391224</v>
      </c>
      <c r="F33" s="8">
        <v>114224</v>
      </c>
      <c r="G33" s="8">
        <v>370</v>
      </c>
      <c r="H33" s="8">
        <v>348</v>
      </c>
      <c r="I33" s="8">
        <v>347</v>
      </c>
      <c r="J33" s="8">
        <v>1065</v>
      </c>
      <c r="K33" s="8">
        <v>611</v>
      </c>
      <c r="L33" s="8">
        <v>37344</v>
      </c>
      <c r="M33" s="8">
        <v>389</v>
      </c>
      <c r="N33" s="8">
        <v>38344</v>
      </c>
      <c r="O33" s="8">
        <v>2837</v>
      </c>
      <c r="P33" s="8">
        <v>1126</v>
      </c>
      <c r="Q33" s="8">
        <v>1111</v>
      </c>
      <c r="R33" s="8">
        <v>5074</v>
      </c>
      <c r="S33" s="8">
        <v>1606</v>
      </c>
      <c r="T33" s="8">
        <v>1234</v>
      </c>
      <c r="U33" s="8">
        <v>1250</v>
      </c>
      <c r="V33" s="8">
        <v>4090</v>
      </c>
      <c r="W33" s="8">
        <v>48573</v>
      </c>
      <c r="X33" s="8">
        <v>114224</v>
      </c>
      <c r="Y33" s="8">
        <v>-65651</v>
      </c>
      <c r="Z33" s="2">
        <v>-57.47566185740299</v>
      </c>
      <c r="AA33" s="6">
        <v>114224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577378</v>
      </c>
      <c r="D35" s="33">
        <f>SUM(D24:D34)</f>
        <v>0</v>
      </c>
      <c r="E35" s="34">
        <f t="shared" si="1"/>
        <v>2544312</v>
      </c>
      <c r="F35" s="35">
        <f t="shared" si="1"/>
        <v>2041512</v>
      </c>
      <c r="G35" s="35">
        <f t="shared" si="1"/>
        <v>43772</v>
      </c>
      <c r="H35" s="35">
        <f t="shared" si="1"/>
        <v>43750</v>
      </c>
      <c r="I35" s="35">
        <f t="shared" si="1"/>
        <v>43749</v>
      </c>
      <c r="J35" s="35">
        <f t="shared" si="1"/>
        <v>131271</v>
      </c>
      <c r="K35" s="35">
        <f t="shared" si="1"/>
        <v>48748</v>
      </c>
      <c r="L35" s="35">
        <f t="shared" si="1"/>
        <v>608095</v>
      </c>
      <c r="M35" s="35">
        <f t="shared" si="1"/>
        <v>48162</v>
      </c>
      <c r="N35" s="35">
        <f t="shared" si="1"/>
        <v>705005</v>
      </c>
      <c r="O35" s="35">
        <f t="shared" si="1"/>
        <v>140601</v>
      </c>
      <c r="P35" s="35">
        <f t="shared" si="1"/>
        <v>138890</v>
      </c>
      <c r="Q35" s="35">
        <f t="shared" si="1"/>
        <v>138875</v>
      </c>
      <c r="R35" s="35">
        <f t="shared" si="1"/>
        <v>418366</v>
      </c>
      <c r="S35" s="35">
        <f t="shared" si="1"/>
        <v>202710</v>
      </c>
      <c r="T35" s="35">
        <f t="shared" si="1"/>
        <v>154208</v>
      </c>
      <c r="U35" s="35">
        <f t="shared" si="1"/>
        <v>154224</v>
      </c>
      <c r="V35" s="35">
        <f t="shared" si="1"/>
        <v>511142</v>
      </c>
      <c r="W35" s="35">
        <f t="shared" si="1"/>
        <v>1765784</v>
      </c>
      <c r="X35" s="35">
        <f t="shared" si="1"/>
        <v>2041512</v>
      </c>
      <c r="Y35" s="35">
        <f t="shared" si="1"/>
        <v>-275728</v>
      </c>
      <c r="Z35" s="36">
        <f>+IF(X35&lt;&gt;0,+(Y35/X35)*100,0)</f>
        <v>-13.506068051522597</v>
      </c>
      <c r="AA35" s="33">
        <f>SUM(AA24:AA34)</f>
        <v>2041512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-577378</v>
      </c>
      <c r="D37" s="46">
        <f>+D21-D35</f>
        <v>0</v>
      </c>
      <c r="E37" s="47">
        <f t="shared" si="2"/>
        <v>-2544312</v>
      </c>
      <c r="F37" s="48">
        <f t="shared" si="2"/>
        <v>-2041512</v>
      </c>
      <c r="G37" s="48">
        <f t="shared" si="2"/>
        <v>-43772</v>
      </c>
      <c r="H37" s="48">
        <f t="shared" si="2"/>
        <v>-43750</v>
      </c>
      <c r="I37" s="48">
        <f t="shared" si="2"/>
        <v>-43749</v>
      </c>
      <c r="J37" s="48">
        <f t="shared" si="2"/>
        <v>-131271</v>
      </c>
      <c r="K37" s="48">
        <f t="shared" si="2"/>
        <v>-48748</v>
      </c>
      <c r="L37" s="48">
        <f t="shared" si="2"/>
        <v>-608095</v>
      </c>
      <c r="M37" s="48">
        <f t="shared" si="2"/>
        <v>-48162</v>
      </c>
      <c r="N37" s="48">
        <f t="shared" si="2"/>
        <v>-705005</v>
      </c>
      <c r="O37" s="48">
        <f t="shared" si="2"/>
        <v>-140601</v>
      </c>
      <c r="P37" s="48">
        <f t="shared" si="2"/>
        <v>-138890</v>
      </c>
      <c r="Q37" s="48">
        <f t="shared" si="2"/>
        <v>-138875</v>
      </c>
      <c r="R37" s="48">
        <f t="shared" si="2"/>
        <v>-418366</v>
      </c>
      <c r="S37" s="48">
        <f t="shared" si="2"/>
        <v>-202710</v>
      </c>
      <c r="T37" s="48">
        <f t="shared" si="2"/>
        <v>-154208</v>
      </c>
      <c r="U37" s="48">
        <f t="shared" si="2"/>
        <v>-154224</v>
      </c>
      <c r="V37" s="48">
        <f t="shared" si="2"/>
        <v>-511142</v>
      </c>
      <c r="W37" s="48">
        <f t="shared" si="2"/>
        <v>-1765784</v>
      </c>
      <c r="X37" s="48">
        <f>IF(F21=F35,0,X21-X35)</f>
        <v>-2041512</v>
      </c>
      <c r="Y37" s="48">
        <f t="shared" si="2"/>
        <v>275728</v>
      </c>
      <c r="Z37" s="49">
        <f>+IF(X37&lt;&gt;0,+(Y37/X37)*100,0)</f>
        <v>-13.506068051522597</v>
      </c>
      <c r="AA37" s="46">
        <f>+AA21-AA35</f>
        <v>-2041512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-577378</v>
      </c>
      <c r="D41" s="56">
        <f>SUM(D37:D40)</f>
        <v>0</v>
      </c>
      <c r="E41" s="57">
        <f t="shared" si="3"/>
        <v>-2544312</v>
      </c>
      <c r="F41" s="58">
        <f t="shared" si="3"/>
        <v>-2041512</v>
      </c>
      <c r="G41" s="58">
        <f t="shared" si="3"/>
        <v>-43772</v>
      </c>
      <c r="H41" s="58">
        <f t="shared" si="3"/>
        <v>-43750</v>
      </c>
      <c r="I41" s="58">
        <f t="shared" si="3"/>
        <v>-43749</v>
      </c>
      <c r="J41" s="58">
        <f t="shared" si="3"/>
        <v>-131271</v>
      </c>
      <c r="K41" s="58">
        <f t="shared" si="3"/>
        <v>-48748</v>
      </c>
      <c r="L41" s="58">
        <f t="shared" si="3"/>
        <v>-608095</v>
      </c>
      <c r="M41" s="58">
        <f t="shared" si="3"/>
        <v>-48162</v>
      </c>
      <c r="N41" s="58">
        <f t="shared" si="3"/>
        <v>-705005</v>
      </c>
      <c r="O41" s="58">
        <f t="shared" si="3"/>
        <v>-140601</v>
      </c>
      <c r="P41" s="58">
        <f t="shared" si="3"/>
        <v>-138890</v>
      </c>
      <c r="Q41" s="58">
        <f t="shared" si="3"/>
        <v>-138875</v>
      </c>
      <c r="R41" s="58">
        <f t="shared" si="3"/>
        <v>-418366</v>
      </c>
      <c r="S41" s="58">
        <f t="shared" si="3"/>
        <v>-202710</v>
      </c>
      <c r="T41" s="58">
        <f t="shared" si="3"/>
        <v>-154208</v>
      </c>
      <c r="U41" s="58">
        <f t="shared" si="3"/>
        <v>-154224</v>
      </c>
      <c r="V41" s="58">
        <f t="shared" si="3"/>
        <v>-511142</v>
      </c>
      <c r="W41" s="58">
        <f t="shared" si="3"/>
        <v>-1765784</v>
      </c>
      <c r="X41" s="58">
        <f t="shared" si="3"/>
        <v>-2041512</v>
      </c>
      <c r="Y41" s="58">
        <f t="shared" si="3"/>
        <v>275728</v>
      </c>
      <c r="Z41" s="59">
        <f>+IF(X41&lt;&gt;0,+(Y41/X41)*100,0)</f>
        <v>-13.506068051522597</v>
      </c>
      <c r="AA41" s="56">
        <f>SUM(AA37:AA40)</f>
        <v>-2041512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-577378</v>
      </c>
      <c r="D43" s="64">
        <f>+D41-D42</f>
        <v>0</v>
      </c>
      <c r="E43" s="65">
        <f t="shared" si="4"/>
        <v>-2544312</v>
      </c>
      <c r="F43" s="66">
        <f t="shared" si="4"/>
        <v>-2041512</v>
      </c>
      <c r="G43" s="66">
        <f t="shared" si="4"/>
        <v>-43772</v>
      </c>
      <c r="H43" s="66">
        <f t="shared" si="4"/>
        <v>-43750</v>
      </c>
      <c r="I43" s="66">
        <f t="shared" si="4"/>
        <v>-43749</v>
      </c>
      <c r="J43" s="66">
        <f t="shared" si="4"/>
        <v>-131271</v>
      </c>
      <c r="K43" s="66">
        <f t="shared" si="4"/>
        <v>-48748</v>
      </c>
      <c r="L43" s="66">
        <f t="shared" si="4"/>
        <v>-608095</v>
      </c>
      <c r="M43" s="66">
        <f t="shared" si="4"/>
        <v>-48162</v>
      </c>
      <c r="N43" s="66">
        <f t="shared" si="4"/>
        <v>-705005</v>
      </c>
      <c r="O43" s="66">
        <f t="shared" si="4"/>
        <v>-140601</v>
      </c>
      <c r="P43" s="66">
        <f t="shared" si="4"/>
        <v>-138890</v>
      </c>
      <c r="Q43" s="66">
        <f t="shared" si="4"/>
        <v>-138875</v>
      </c>
      <c r="R43" s="66">
        <f t="shared" si="4"/>
        <v>-418366</v>
      </c>
      <c r="S43" s="66">
        <f t="shared" si="4"/>
        <v>-202710</v>
      </c>
      <c r="T43" s="66">
        <f t="shared" si="4"/>
        <v>-154208</v>
      </c>
      <c r="U43" s="66">
        <f t="shared" si="4"/>
        <v>-154224</v>
      </c>
      <c r="V43" s="66">
        <f t="shared" si="4"/>
        <v>-511142</v>
      </c>
      <c r="W43" s="66">
        <f t="shared" si="4"/>
        <v>-1765784</v>
      </c>
      <c r="X43" s="66">
        <f t="shared" si="4"/>
        <v>-2041512</v>
      </c>
      <c r="Y43" s="66">
        <f t="shared" si="4"/>
        <v>275728</v>
      </c>
      <c r="Z43" s="67">
        <f>+IF(X43&lt;&gt;0,+(Y43/X43)*100,0)</f>
        <v>-13.506068051522597</v>
      </c>
      <c r="AA43" s="64">
        <f>+AA41-AA42</f>
        <v>-2041512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-577378</v>
      </c>
      <c r="D45" s="56">
        <f>SUM(D43:D44)</f>
        <v>0</v>
      </c>
      <c r="E45" s="57">
        <f t="shared" si="5"/>
        <v>-2544312</v>
      </c>
      <c r="F45" s="58">
        <f t="shared" si="5"/>
        <v>-2041512</v>
      </c>
      <c r="G45" s="58">
        <f t="shared" si="5"/>
        <v>-43772</v>
      </c>
      <c r="H45" s="58">
        <f t="shared" si="5"/>
        <v>-43750</v>
      </c>
      <c r="I45" s="58">
        <f t="shared" si="5"/>
        <v>-43749</v>
      </c>
      <c r="J45" s="58">
        <f t="shared" si="5"/>
        <v>-131271</v>
      </c>
      <c r="K45" s="58">
        <f t="shared" si="5"/>
        <v>-48748</v>
      </c>
      <c r="L45" s="58">
        <f t="shared" si="5"/>
        <v>-608095</v>
      </c>
      <c r="M45" s="58">
        <f t="shared" si="5"/>
        <v>-48162</v>
      </c>
      <c r="N45" s="58">
        <f t="shared" si="5"/>
        <v>-705005</v>
      </c>
      <c r="O45" s="58">
        <f t="shared" si="5"/>
        <v>-140601</v>
      </c>
      <c r="P45" s="58">
        <f t="shared" si="5"/>
        <v>-138890</v>
      </c>
      <c r="Q45" s="58">
        <f t="shared" si="5"/>
        <v>-138875</v>
      </c>
      <c r="R45" s="58">
        <f t="shared" si="5"/>
        <v>-418366</v>
      </c>
      <c r="S45" s="58">
        <f t="shared" si="5"/>
        <v>-202710</v>
      </c>
      <c r="T45" s="58">
        <f t="shared" si="5"/>
        <v>-154208</v>
      </c>
      <c r="U45" s="58">
        <f t="shared" si="5"/>
        <v>-154224</v>
      </c>
      <c r="V45" s="58">
        <f t="shared" si="5"/>
        <v>-511142</v>
      </c>
      <c r="W45" s="58">
        <f t="shared" si="5"/>
        <v>-1765784</v>
      </c>
      <c r="X45" s="58">
        <f t="shared" si="5"/>
        <v>-2041512</v>
      </c>
      <c r="Y45" s="58">
        <f t="shared" si="5"/>
        <v>275728</v>
      </c>
      <c r="Z45" s="59">
        <f>+IF(X45&lt;&gt;0,+(Y45/X45)*100,0)</f>
        <v>-13.506068051522597</v>
      </c>
      <c r="AA45" s="56">
        <f>SUM(AA43:AA44)</f>
        <v>-2041512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-577378</v>
      </c>
      <c r="D47" s="71">
        <f>SUM(D45:D46)</f>
        <v>0</v>
      </c>
      <c r="E47" s="72">
        <f t="shared" si="6"/>
        <v>-2544312</v>
      </c>
      <c r="F47" s="73">
        <f t="shared" si="6"/>
        <v>-2041512</v>
      </c>
      <c r="G47" s="73">
        <f t="shared" si="6"/>
        <v>-43772</v>
      </c>
      <c r="H47" s="74">
        <f t="shared" si="6"/>
        <v>-43750</v>
      </c>
      <c r="I47" s="74">
        <f t="shared" si="6"/>
        <v>-43749</v>
      </c>
      <c r="J47" s="74">
        <f t="shared" si="6"/>
        <v>-131271</v>
      </c>
      <c r="K47" s="74">
        <f t="shared" si="6"/>
        <v>-48748</v>
      </c>
      <c r="L47" s="74">
        <f t="shared" si="6"/>
        <v>-608095</v>
      </c>
      <c r="M47" s="73">
        <f t="shared" si="6"/>
        <v>-48162</v>
      </c>
      <c r="N47" s="73">
        <f t="shared" si="6"/>
        <v>-705005</v>
      </c>
      <c r="O47" s="74">
        <f t="shared" si="6"/>
        <v>-140601</v>
      </c>
      <c r="P47" s="74">
        <f t="shared" si="6"/>
        <v>-138890</v>
      </c>
      <c r="Q47" s="74">
        <f t="shared" si="6"/>
        <v>-138875</v>
      </c>
      <c r="R47" s="74">
        <f t="shared" si="6"/>
        <v>-418366</v>
      </c>
      <c r="S47" s="74">
        <f t="shared" si="6"/>
        <v>-202710</v>
      </c>
      <c r="T47" s="73">
        <f t="shared" si="6"/>
        <v>-154208</v>
      </c>
      <c r="U47" s="73">
        <f t="shared" si="6"/>
        <v>-154224</v>
      </c>
      <c r="V47" s="74">
        <f t="shared" si="6"/>
        <v>-511142</v>
      </c>
      <c r="W47" s="74">
        <f t="shared" si="6"/>
        <v>-1765784</v>
      </c>
      <c r="X47" s="74">
        <f t="shared" si="6"/>
        <v>-2041512</v>
      </c>
      <c r="Y47" s="74">
        <f t="shared" si="6"/>
        <v>275728</v>
      </c>
      <c r="Z47" s="75">
        <f>+IF(X47&lt;&gt;0,+(Y47/X47)*100,0)</f>
        <v>-13.506068051522597</v>
      </c>
      <c r="AA47" s="76">
        <f>SUM(AA45:AA46)</f>
        <v>-2041512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-274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>
        <v>-263</v>
      </c>
      <c r="R5" s="8">
        <v>-263</v>
      </c>
      <c r="S5" s="8"/>
      <c r="T5" s="8"/>
      <c r="U5" s="8"/>
      <c r="V5" s="8"/>
      <c r="W5" s="8">
        <v>-263</v>
      </c>
      <c r="X5" s="8"/>
      <c r="Y5" s="8">
        <v>-263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143726439</v>
      </c>
      <c r="D6" s="6"/>
      <c r="E6" s="7">
        <v>348779532</v>
      </c>
      <c r="F6" s="8">
        <v>174389766</v>
      </c>
      <c r="G6" s="8">
        <v>9806933</v>
      </c>
      <c r="H6" s="8">
        <v>12307489</v>
      </c>
      <c r="I6" s="8">
        <v>11883415</v>
      </c>
      <c r="J6" s="8">
        <v>33997837</v>
      </c>
      <c r="K6" s="8">
        <v>10792743</v>
      </c>
      <c r="L6" s="8">
        <v>10243277</v>
      </c>
      <c r="M6" s="8">
        <v>11719899</v>
      </c>
      <c r="N6" s="8">
        <v>32755919</v>
      </c>
      <c r="O6" s="8">
        <v>11939134</v>
      </c>
      <c r="P6" s="8">
        <v>10583308</v>
      </c>
      <c r="Q6" s="8">
        <v>11472263</v>
      </c>
      <c r="R6" s="8">
        <v>33994705</v>
      </c>
      <c r="S6" s="8">
        <v>10433600</v>
      </c>
      <c r="T6" s="8">
        <v>9844330</v>
      </c>
      <c r="U6" s="8">
        <v>9526094</v>
      </c>
      <c r="V6" s="8">
        <v>29804024</v>
      </c>
      <c r="W6" s="8">
        <v>130552485</v>
      </c>
      <c r="X6" s="8">
        <v>174389766</v>
      </c>
      <c r="Y6" s="8">
        <v>-43837281</v>
      </c>
      <c r="Z6" s="2">
        <v>-25.137530719549218</v>
      </c>
      <c r="AA6" s="6">
        <v>174389766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>
        <v>-2452</v>
      </c>
      <c r="L7" s="8">
        <v>-88</v>
      </c>
      <c r="M7" s="8">
        <v>-882</v>
      </c>
      <c r="N7" s="8">
        <v>-3422</v>
      </c>
      <c r="O7" s="8">
        <v>-613</v>
      </c>
      <c r="P7" s="8">
        <v>-1241</v>
      </c>
      <c r="Q7" s="8">
        <v>-2855</v>
      </c>
      <c r="R7" s="8">
        <v>-4709</v>
      </c>
      <c r="S7" s="8"/>
      <c r="T7" s="8"/>
      <c r="U7" s="8"/>
      <c r="V7" s="8"/>
      <c r="W7" s="8">
        <v>-8131</v>
      </c>
      <c r="X7" s="8"/>
      <c r="Y7" s="8">
        <v>-8131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>
        <v>-1145</v>
      </c>
      <c r="R8" s="8">
        <v>-1145</v>
      </c>
      <c r="S8" s="8"/>
      <c r="T8" s="8"/>
      <c r="U8" s="8"/>
      <c r="V8" s="8"/>
      <c r="W8" s="8">
        <v>-1145</v>
      </c>
      <c r="X8" s="8"/>
      <c r="Y8" s="8">
        <v>-1145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-3357</v>
      </c>
      <c r="D9" s="6"/>
      <c r="E9" s="7"/>
      <c r="F9" s="8"/>
      <c r="G9" s="8"/>
      <c r="H9" s="8"/>
      <c r="I9" s="8"/>
      <c r="J9" s="8"/>
      <c r="K9" s="8">
        <v>-1173</v>
      </c>
      <c r="L9" s="8">
        <v>-167</v>
      </c>
      <c r="M9" s="8"/>
      <c r="N9" s="8">
        <v>-1340</v>
      </c>
      <c r="O9" s="8">
        <v>-190</v>
      </c>
      <c r="P9" s="8">
        <v>-354</v>
      </c>
      <c r="Q9" s="8">
        <v>-1264</v>
      </c>
      <c r="R9" s="8">
        <v>-1808</v>
      </c>
      <c r="S9" s="8"/>
      <c r="T9" s="8"/>
      <c r="U9" s="8"/>
      <c r="V9" s="8"/>
      <c r="W9" s="8">
        <v>-3148</v>
      </c>
      <c r="X9" s="8"/>
      <c r="Y9" s="8">
        <v>-3148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148954</v>
      </c>
      <c r="D15" s="6"/>
      <c r="E15" s="7">
        <v>206310</v>
      </c>
      <c r="F15" s="8">
        <v>103155</v>
      </c>
      <c r="G15" s="8">
        <v>2750</v>
      </c>
      <c r="H15" s="8">
        <v>1500</v>
      </c>
      <c r="I15" s="8">
        <v>4000</v>
      </c>
      <c r="J15" s="8">
        <v>8250</v>
      </c>
      <c r="K15" s="8"/>
      <c r="L15" s="8">
        <v>2000</v>
      </c>
      <c r="M15" s="8">
        <v>23000</v>
      </c>
      <c r="N15" s="8">
        <v>25000</v>
      </c>
      <c r="O15" s="8">
        <v>54153</v>
      </c>
      <c r="P15" s="8">
        <v>2000</v>
      </c>
      <c r="Q15" s="8">
        <v>15073</v>
      </c>
      <c r="R15" s="8">
        <v>71226</v>
      </c>
      <c r="S15" s="8">
        <v>23488</v>
      </c>
      <c r="T15" s="8">
        <v>-10750</v>
      </c>
      <c r="U15" s="8">
        <v>63500</v>
      </c>
      <c r="V15" s="8">
        <v>76238</v>
      </c>
      <c r="W15" s="8">
        <v>180714</v>
      </c>
      <c r="X15" s="8">
        <v>103155</v>
      </c>
      <c r="Y15" s="8">
        <v>77559</v>
      </c>
      <c r="Z15" s="2">
        <v>75.186854733168531</v>
      </c>
      <c r="AA15" s="6">
        <v>103155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190966000</v>
      </c>
      <c r="D18" s="6"/>
      <c r="E18" s="7"/>
      <c r="F18" s="8"/>
      <c r="G18" s="8"/>
      <c r="H18" s="8"/>
      <c r="I18" s="8">
        <v>10367818</v>
      </c>
      <c r="J18" s="8">
        <v>10367818</v>
      </c>
      <c r="K18" s="8"/>
      <c r="L18" s="8">
        <v>-10357000</v>
      </c>
      <c r="M18" s="8"/>
      <c r="N18" s="8">
        <v>-10357000</v>
      </c>
      <c r="O18" s="8"/>
      <c r="P18" s="8"/>
      <c r="Q18" s="8">
        <v>42466000</v>
      </c>
      <c r="R18" s="8">
        <v>42466000</v>
      </c>
      <c r="S18" s="8"/>
      <c r="T18" s="8"/>
      <c r="U18" s="8"/>
      <c r="V18" s="8"/>
      <c r="W18" s="8">
        <v>42476818</v>
      </c>
      <c r="X18" s="8"/>
      <c r="Y18" s="8">
        <v>42476818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-364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-5181</v>
      </c>
      <c r="R19" s="26">
        <v>-5181</v>
      </c>
      <c r="S19" s="26"/>
      <c r="T19" s="26"/>
      <c r="U19" s="26"/>
      <c r="V19" s="26"/>
      <c r="W19" s="26">
        <v>-5181</v>
      </c>
      <c r="X19" s="26"/>
      <c r="Y19" s="26">
        <v>-5181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334837398</v>
      </c>
      <c r="D21" s="33">
        <f t="shared" si="0"/>
        <v>0</v>
      </c>
      <c r="E21" s="34">
        <f t="shared" si="0"/>
        <v>348985842</v>
      </c>
      <c r="F21" s="35">
        <f t="shared" si="0"/>
        <v>174492921</v>
      </c>
      <c r="G21" s="35">
        <f t="shared" si="0"/>
        <v>9809683</v>
      </c>
      <c r="H21" s="35">
        <f t="shared" si="0"/>
        <v>12308989</v>
      </c>
      <c r="I21" s="35">
        <f t="shared" si="0"/>
        <v>22255233</v>
      </c>
      <c r="J21" s="35">
        <f t="shared" si="0"/>
        <v>44373905</v>
      </c>
      <c r="K21" s="35">
        <f t="shared" si="0"/>
        <v>10789118</v>
      </c>
      <c r="L21" s="35">
        <f t="shared" si="0"/>
        <v>-111978</v>
      </c>
      <c r="M21" s="35">
        <f t="shared" si="0"/>
        <v>11742017</v>
      </c>
      <c r="N21" s="35">
        <f t="shared" si="0"/>
        <v>22419157</v>
      </c>
      <c r="O21" s="35">
        <f t="shared" si="0"/>
        <v>11992484</v>
      </c>
      <c r="P21" s="35">
        <f t="shared" si="0"/>
        <v>10583713</v>
      </c>
      <c r="Q21" s="35">
        <f t="shared" si="0"/>
        <v>53942628</v>
      </c>
      <c r="R21" s="35">
        <f t="shared" si="0"/>
        <v>76518825</v>
      </c>
      <c r="S21" s="35">
        <f t="shared" si="0"/>
        <v>10457088</v>
      </c>
      <c r="T21" s="35">
        <f t="shared" si="0"/>
        <v>9833580</v>
      </c>
      <c r="U21" s="35">
        <f t="shared" si="0"/>
        <v>9589594</v>
      </c>
      <c r="V21" s="35">
        <f t="shared" si="0"/>
        <v>29880262</v>
      </c>
      <c r="W21" s="35">
        <f t="shared" si="0"/>
        <v>173192149</v>
      </c>
      <c r="X21" s="35">
        <f t="shared" si="0"/>
        <v>174492921</v>
      </c>
      <c r="Y21" s="35">
        <f t="shared" si="0"/>
        <v>-1300772</v>
      </c>
      <c r="Z21" s="36">
        <f>+IF(X21&lt;&gt;0,+(Y21/X21)*100,0)</f>
        <v>-0.74545832148686419</v>
      </c>
      <c r="AA21" s="33">
        <f>SUM(AA5:AA20)</f>
        <v>174492921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8619733</v>
      </c>
      <c r="D24" s="6"/>
      <c r="E24" s="7">
        <v>15484296</v>
      </c>
      <c r="F24" s="8">
        <v>7742148</v>
      </c>
      <c r="G24" s="8">
        <v>773552</v>
      </c>
      <c r="H24" s="8">
        <v>690133</v>
      </c>
      <c r="I24" s="8">
        <v>732215</v>
      </c>
      <c r="J24" s="8">
        <v>2195900</v>
      </c>
      <c r="K24" s="8">
        <v>804135</v>
      </c>
      <c r="L24" s="8">
        <v>712662</v>
      </c>
      <c r="M24" s="8">
        <v>749476</v>
      </c>
      <c r="N24" s="8">
        <v>2266273</v>
      </c>
      <c r="O24" s="8">
        <v>884534</v>
      </c>
      <c r="P24" s="8">
        <v>704108</v>
      </c>
      <c r="Q24" s="8">
        <v>706593</v>
      </c>
      <c r="R24" s="8">
        <v>2295235</v>
      </c>
      <c r="S24" s="8">
        <v>686276</v>
      </c>
      <c r="T24" s="8">
        <v>699849</v>
      </c>
      <c r="U24" s="8">
        <v>711500</v>
      </c>
      <c r="V24" s="8">
        <v>2097625</v>
      </c>
      <c r="W24" s="8">
        <v>8855033</v>
      </c>
      <c r="X24" s="8">
        <v>7742148</v>
      </c>
      <c r="Y24" s="8">
        <v>1112885</v>
      </c>
      <c r="Z24" s="2">
        <v>14.374370006876644</v>
      </c>
      <c r="AA24" s="6">
        <v>7742148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-6034995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2620820</v>
      </c>
      <c r="D28" s="6"/>
      <c r="E28" s="7">
        <v>3553128</v>
      </c>
      <c r="F28" s="8">
        <v>1776564</v>
      </c>
      <c r="G28" s="8"/>
      <c r="H28" s="8"/>
      <c r="I28" s="8"/>
      <c r="J28" s="8"/>
      <c r="K28" s="8"/>
      <c r="L28" s="8">
        <v>1698</v>
      </c>
      <c r="M28" s="8"/>
      <c r="N28" s="8">
        <v>1698</v>
      </c>
      <c r="O28" s="8"/>
      <c r="P28" s="8"/>
      <c r="Q28" s="8"/>
      <c r="R28" s="8"/>
      <c r="S28" s="8"/>
      <c r="T28" s="8"/>
      <c r="U28" s="8"/>
      <c r="V28" s="8"/>
      <c r="W28" s="8">
        <v>1698</v>
      </c>
      <c r="X28" s="8">
        <v>1776564</v>
      </c>
      <c r="Y28" s="8">
        <v>-1774866</v>
      </c>
      <c r="Z28" s="2">
        <v>-99.904422244287289</v>
      </c>
      <c r="AA28" s="6">
        <v>1776564</v>
      </c>
    </row>
    <row r="29" spans="1:27" ht="13.5" x14ac:dyDescent="0.25">
      <c r="A29" s="25" t="s">
        <v>55</v>
      </c>
      <c r="B29" s="24" t="s">
        <v>32</v>
      </c>
      <c r="C29" s="6">
        <v>116843934</v>
      </c>
      <c r="D29" s="6"/>
      <c r="E29" s="7">
        <v>259496480</v>
      </c>
      <c r="F29" s="8">
        <v>129748240</v>
      </c>
      <c r="G29" s="8">
        <v>42959</v>
      </c>
      <c r="H29" s="8">
        <v>220905</v>
      </c>
      <c r="I29" s="8"/>
      <c r="J29" s="8">
        <v>263864</v>
      </c>
      <c r="K29" s="8">
        <v>11639241</v>
      </c>
      <c r="L29" s="8">
        <v>122557</v>
      </c>
      <c r="M29" s="8">
        <v>917624</v>
      </c>
      <c r="N29" s="8">
        <v>12679422</v>
      </c>
      <c r="O29" s="8">
        <v>12274986</v>
      </c>
      <c r="P29" s="8">
        <v>2656755</v>
      </c>
      <c r="Q29" s="8">
        <v>30521070</v>
      </c>
      <c r="R29" s="8">
        <v>45452811</v>
      </c>
      <c r="S29" s="8">
        <v>1834244</v>
      </c>
      <c r="T29" s="8">
        <v>106919</v>
      </c>
      <c r="U29" s="8">
        <v>109087</v>
      </c>
      <c r="V29" s="8">
        <v>2050250</v>
      </c>
      <c r="W29" s="8">
        <v>60446347</v>
      </c>
      <c r="X29" s="8">
        <v>129748240</v>
      </c>
      <c r="Y29" s="8">
        <v>-69301893</v>
      </c>
      <c r="Z29" s="2">
        <v>-53.41258810138774</v>
      </c>
      <c r="AA29" s="6">
        <v>129748240</v>
      </c>
    </row>
    <row r="30" spans="1:27" ht="13.5" x14ac:dyDescent="0.25">
      <c r="A30" s="25" t="s">
        <v>56</v>
      </c>
      <c r="B30" s="24" t="s">
        <v>32</v>
      </c>
      <c r="C30" s="6">
        <v>1382647</v>
      </c>
      <c r="D30" s="6"/>
      <c r="E30" s="7">
        <v>4900584</v>
      </c>
      <c r="F30" s="8">
        <v>2450292</v>
      </c>
      <c r="G30" s="8">
        <v>19091</v>
      </c>
      <c r="H30" s="8">
        <v>28748</v>
      </c>
      <c r="I30" s="8">
        <v>238879</v>
      </c>
      <c r="J30" s="8">
        <v>286718</v>
      </c>
      <c r="K30" s="8">
        <v>21213</v>
      </c>
      <c r="L30" s="8">
        <v>282600</v>
      </c>
      <c r="M30" s="8">
        <v>21636</v>
      </c>
      <c r="N30" s="8">
        <v>325449</v>
      </c>
      <c r="O30" s="8">
        <v>167655</v>
      </c>
      <c r="P30" s="8">
        <v>43160</v>
      </c>
      <c r="Q30" s="8">
        <v>250757</v>
      </c>
      <c r="R30" s="8">
        <v>461572</v>
      </c>
      <c r="S30" s="8">
        <v>45131</v>
      </c>
      <c r="T30" s="8">
        <v>29245</v>
      </c>
      <c r="U30" s="8">
        <v>229965</v>
      </c>
      <c r="V30" s="8">
        <v>304341</v>
      </c>
      <c r="W30" s="8">
        <v>1378080</v>
      </c>
      <c r="X30" s="8">
        <v>2450292</v>
      </c>
      <c r="Y30" s="8">
        <v>-1072212</v>
      </c>
      <c r="Z30" s="2">
        <v>-43.758539798521973</v>
      </c>
      <c r="AA30" s="6">
        <v>2450292</v>
      </c>
    </row>
    <row r="31" spans="1:27" ht="13.5" x14ac:dyDescent="0.25">
      <c r="A31" s="25" t="s">
        <v>57</v>
      </c>
      <c r="B31" s="24" t="s">
        <v>32</v>
      </c>
      <c r="C31" s="6">
        <v>1282051</v>
      </c>
      <c r="D31" s="6"/>
      <c r="E31" s="7">
        <v>3518664</v>
      </c>
      <c r="F31" s="8">
        <v>1759332</v>
      </c>
      <c r="G31" s="8"/>
      <c r="H31" s="8"/>
      <c r="I31" s="8"/>
      <c r="J31" s="8"/>
      <c r="K31" s="8"/>
      <c r="L31" s="8">
        <v>325597</v>
      </c>
      <c r="M31" s="8"/>
      <c r="N31" s="8">
        <v>325597</v>
      </c>
      <c r="O31" s="8">
        <v>1301</v>
      </c>
      <c r="P31" s="8"/>
      <c r="Q31" s="8">
        <v>123500</v>
      </c>
      <c r="R31" s="8">
        <v>124801</v>
      </c>
      <c r="S31" s="8"/>
      <c r="T31" s="8"/>
      <c r="U31" s="8">
        <v>1142</v>
      </c>
      <c r="V31" s="8">
        <v>1142</v>
      </c>
      <c r="W31" s="8">
        <v>451540</v>
      </c>
      <c r="X31" s="8">
        <v>1759332</v>
      </c>
      <c r="Y31" s="8">
        <v>-1307792</v>
      </c>
      <c r="Z31" s="2">
        <v>-74.334576987174685</v>
      </c>
      <c r="AA31" s="6">
        <v>1759332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12145464</v>
      </c>
      <c r="F32" s="8">
        <v>6072732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6072732</v>
      </c>
      <c r="Y32" s="8">
        <v>-6072732</v>
      </c>
      <c r="Z32" s="2">
        <v>-100</v>
      </c>
      <c r="AA32" s="6">
        <v>6072732</v>
      </c>
    </row>
    <row r="33" spans="1:27" ht="13.5" x14ac:dyDescent="0.25">
      <c r="A33" s="25" t="s">
        <v>58</v>
      </c>
      <c r="B33" s="24" t="s">
        <v>32</v>
      </c>
      <c r="C33" s="6">
        <v>1695524</v>
      </c>
      <c r="D33" s="6"/>
      <c r="E33" s="7">
        <v>1234968</v>
      </c>
      <c r="F33" s="8">
        <v>1617492</v>
      </c>
      <c r="G33" s="8">
        <v>7701</v>
      </c>
      <c r="H33" s="8">
        <v>6934</v>
      </c>
      <c r="I33" s="8">
        <v>8048</v>
      </c>
      <c r="J33" s="8">
        <v>22683</v>
      </c>
      <c r="K33" s="8">
        <v>11262</v>
      </c>
      <c r="L33" s="8">
        <v>21652</v>
      </c>
      <c r="M33" s="8">
        <v>7189</v>
      </c>
      <c r="N33" s="8">
        <v>40103</v>
      </c>
      <c r="O33" s="8">
        <v>31288</v>
      </c>
      <c r="P33" s="8">
        <v>105749</v>
      </c>
      <c r="Q33" s="8">
        <v>66641</v>
      </c>
      <c r="R33" s="8">
        <v>203678</v>
      </c>
      <c r="S33" s="8">
        <v>33432</v>
      </c>
      <c r="T33" s="8">
        <v>6858</v>
      </c>
      <c r="U33" s="8">
        <v>122769</v>
      </c>
      <c r="V33" s="8">
        <v>163059</v>
      </c>
      <c r="W33" s="8">
        <v>429523</v>
      </c>
      <c r="X33" s="8">
        <v>1617492</v>
      </c>
      <c r="Y33" s="8">
        <v>-1187969</v>
      </c>
      <c r="Z33" s="2">
        <v>-73.44512368531035</v>
      </c>
      <c r="AA33" s="6">
        <v>1617492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126409714</v>
      </c>
      <c r="D35" s="33">
        <f>SUM(D24:D34)</f>
        <v>0</v>
      </c>
      <c r="E35" s="34">
        <f t="shared" si="1"/>
        <v>300333584</v>
      </c>
      <c r="F35" s="35">
        <f t="shared" si="1"/>
        <v>151166800</v>
      </c>
      <c r="G35" s="35">
        <f t="shared" si="1"/>
        <v>843303</v>
      </c>
      <c r="H35" s="35">
        <f t="shared" si="1"/>
        <v>946720</v>
      </c>
      <c r="I35" s="35">
        <f t="shared" si="1"/>
        <v>979142</v>
      </c>
      <c r="J35" s="35">
        <f t="shared" si="1"/>
        <v>2769165</v>
      </c>
      <c r="K35" s="35">
        <f t="shared" si="1"/>
        <v>12475851</v>
      </c>
      <c r="L35" s="35">
        <f t="shared" si="1"/>
        <v>1466766</v>
      </c>
      <c r="M35" s="35">
        <f t="shared" si="1"/>
        <v>1695925</v>
      </c>
      <c r="N35" s="35">
        <f t="shared" si="1"/>
        <v>15638542</v>
      </c>
      <c r="O35" s="35">
        <f t="shared" si="1"/>
        <v>13359764</v>
      </c>
      <c r="P35" s="35">
        <f t="shared" si="1"/>
        <v>3509772</v>
      </c>
      <c r="Q35" s="35">
        <f t="shared" si="1"/>
        <v>31668561</v>
      </c>
      <c r="R35" s="35">
        <f t="shared" si="1"/>
        <v>48538097</v>
      </c>
      <c r="S35" s="35">
        <f t="shared" si="1"/>
        <v>2599083</v>
      </c>
      <c r="T35" s="35">
        <f t="shared" si="1"/>
        <v>842871</v>
      </c>
      <c r="U35" s="35">
        <f t="shared" si="1"/>
        <v>1174463</v>
      </c>
      <c r="V35" s="35">
        <f t="shared" si="1"/>
        <v>4616417</v>
      </c>
      <c r="W35" s="35">
        <f t="shared" si="1"/>
        <v>71562221</v>
      </c>
      <c r="X35" s="35">
        <f t="shared" si="1"/>
        <v>151166800</v>
      </c>
      <c r="Y35" s="35">
        <f t="shared" si="1"/>
        <v>-79604579</v>
      </c>
      <c r="Z35" s="36">
        <f>+IF(X35&lt;&gt;0,+(Y35/X35)*100,0)</f>
        <v>-52.660094015352577</v>
      </c>
      <c r="AA35" s="33">
        <f>SUM(AA24:AA34)</f>
        <v>151166800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208427684</v>
      </c>
      <c r="D37" s="46">
        <f>+D21-D35</f>
        <v>0</v>
      </c>
      <c r="E37" s="47">
        <f t="shared" si="2"/>
        <v>48652258</v>
      </c>
      <c r="F37" s="48">
        <f t="shared" si="2"/>
        <v>23326121</v>
      </c>
      <c r="G37" s="48">
        <f t="shared" si="2"/>
        <v>8966380</v>
      </c>
      <c r="H37" s="48">
        <f t="shared" si="2"/>
        <v>11362269</v>
      </c>
      <c r="I37" s="48">
        <f t="shared" si="2"/>
        <v>21276091</v>
      </c>
      <c r="J37" s="48">
        <f t="shared" si="2"/>
        <v>41604740</v>
      </c>
      <c r="K37" s="48">
        <f t="shared" si="2"/>
        <v>-1686733</v>
      </c>
      <c r="L37" s="48">
        <f t="shared" si="2"/>
        <v>-1578744</v>
      </c>
      <c r="M37" s="48">
        <f t="shared" si="2"/>
        <v>10046092</v>
      </c>
      <c r="N37" s="48">
        <f t="shared" si="2"/>
        <v>6780615</v>
      </c>
      <c r="O37" s="48">
        <f t="shared" si="2"/>
        <v>-1367280</v>
      </c>
      <c r="P37" s="48">
        <f t="shared" si="2"/>
        <v>7073941</v>
      </c>
      <c r="Q37" s="48">
        <f t="shared" si="2"/>
        <v>22274067</v>
      </c>
      <c r="R37" s="48">
        <f t="shared" si="2"/>
        <v>27980728</v>
      </c>
      <c r="S37" s="48">
        <f t="shared" si="2"/>
        <v>7858005</v>
      </c>
      <c r="T37" s="48">
        <f t="shared" si="2"/>
        <v>8990709</v>
      </c>
      <c r="U37" s="48">
        <f t="shared" si="2"/>
        <v>8415131</v>
      </c>
      <c r="V37" s="48">
        <f t="shared" si="2"/>
        <v>25263845</v>
      </c>
      <c r="W37" s="48">
        <f t="shared" si="2"/>
        <v>101629928</v>
      </c>
      <c r="X37" s="48">
        <f>IF(F21=F35,0,X21-X35)</f>
        <v>23326121</v>
      </c>
      <c r="Y37" s="48">
        <f t="shared" si="2"/>
        <v>78303807</v>
      </c>
      <c r="Z37" s="49">
        <f>+IF(X37&lt;&gt;0,+(Y37/X37)*100,0)</f>
        <v>335.69150653038287</v>
      </c>
      <c r="AA37" s="46">
        <f>+AA21-AA35</f>
        <v>23326121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208427684</v>
      </c>
      <c r="D41" s="56">
        <f>SUM(D37:D40)</f>
        <v>0</v>
      </c>
      <c r="E41" s="57">
        <f t="shared" si="3"/>
        <v>48652258</v>
      </c>
      <c r="F41" s="58">
        <f t="shared" si="3"/>
        <v>23326121</v>
      </c>
      <c r="G41" s="58">
        <f t="shared" si="3"/>
        <v>8966380</v>
      </c>
      <c r="H41" s="58">
        <f t="shared" si="3"/>
        <v>11362269</v>
      </c>
      <c r="I41" s="58">
        <f t="shared" si="3"/>
        <v>21276091</v>
      </c>
      <c r="J41" s="58">
        <f t="shared" si="3"/>
        <v>41604740</v>
      </c>
      <c r="K41" s="58">
        <f t="shared" si="3"/>
        <v>-1686733</v>
      </c>
      <c r="L41" s="58">
        <f t="shared" si="3"/>
        <v>-1578744</v>
      </c>
      <c r="M41" s="58">
        <f t="shared" si="3"/>
        <v>10046092</v>
      </c>
      <c r="N41" s="58">
        <f t="shared" si="3"/>
        <v>6780615</v>
      </c>
      <c r="O41" s="58">
        <f t="shared" si="3"/>
        <v>-1367280</v>
      </c>
      <c r="P41" s="58">
        <f t="shared" si="3"/>
        <v>7073941</v>
      </c>
      <c r="Q41" s="58">
        <f t="shared" si="3"/>
        <v>22274067</v>
      </c>
      <c r="R41" s="58">
        <f t="shared" si="3"/>
        <v>27980728</v>
      </c>
      <c r="S41" s="58">
        <f t="shared" si="3"/>
        <v>7858005</v>
      </c>
      <c r="T41" s="58">
        <f t="shared" si="3"/>
        <v>8990709</v>
      </c>
      <c r="U41" s="58">
        <f t="shared" si="3"/>
        <v>8415131</v>
      </c>
      <c r="V41" s="58">
        <f t="shared" si="3"/>
        <v>25263845</v>
      </c>
      <c r="W41" s="58">
        <f t="shared" si="3"/>
        <v>101629928</v>
      </c>
      <c r="X41" s="58">
        <f t="shared" si="3"/>
        <v>23326121</v>
      </c>
      <c r="Y41" s="58">
        <f t="shared" si="3"/>
        <v>78303807</v>
      </c>
      <c r="Z41" s="59">
        <f>+IF(X41&lt;&gt;0,+(Y41/X41)*100,0)</f>
        <v>335.69150653038287</v>
      </c>
      <c r="AA41" s="56">
        <f>SUM(AA37:AA40)</f>
        <v>23326121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208427684</v>
      </c>
      <c r="D43" s="64">
        <f>+D41-D42</f>
        <v>0</v>
      </c>
      <c r="E43" s="65">
        <f t="shared" si="4"/>
        <v>48652258</v>
      </c>
      <c r="F43" s="66">
        <f t="shared" si="4"/>
        <v>23326121</v>
      </c>
      <c r="G43" s="66">
        <f t="shared" si="4"/>
        <v>8966380</v>
      </c>
      <c r="H43" s="66">
        <f t="shared" si="4"/>
        <v>11362269</v>
      </c>
      <c r="I43" s="66">
        <f t="shared" si="4"/>
        <v>21276091</v>
      </c>
      <c r="J43" s="66">
        <f t="shared" si="4"/>
        <v>41604740</v>
      </c>
      <c r="K43" s="66">
        <f t="shared" si="4"/>
        <v>-1686733</v>
      </c>
      <c r="L43" s="66">
        <f t="shared" si="4"/>
        <v>-1578744</v>
      </c>
      <c r="M43" s="66">
        <f t="shared" si="4"/>
        <v>10046092</v>
      </c>
      <c r="N43" s="66">
        <f t="shared" si="4"/>
        <v>6780615</v>
      </c>
      <c r="O43" s="66">
        <f t="shared" si="4"/>
        <v>-1367280</v>
      </c>
      <c r="P43" s="66">
        <f t="shared" si="4"/>
        <v>7073941</v>
      </c>
      <c r="Q43" s="66">
        <f t="shared" si="4"/>
        <v>22274067</v>
      </c>
      <c r="R43" s="66">
        <f t="shared" si="4"/>
        <v>27980728</v>
      </c>
      <c r="S43" s="66">
        <f t="shared" si="4"/>
        <v>7858005</v>
      </c>
      <c r="T43" s="66">
        <f t="shared" si="4"/>
        <v>8990709</v>
      </c>
      <c r="U43" s="66">
        <f t="shared" si="4"/>
        <v>8415131</v>
      </c>
      <c r="V43" s="66">
        <f t="shared" si="4"/>
        <v>25263845</v>
      </c>
      <c r="W43" s="66">
        <f t="shared" si="4"/>
        <v>101629928</v>
      </c>
      <c r="X43" s="66">
        <f t="shared" si="4"/>
        <v>23326121</v>
      </c>
      <c r="Y43" s="66">
        <f t="shared" si="4"/>
        <v>78303807</v>
      </c>
      <c r="Z43" s="67">
        <f>+IF(X43&lt;&gt;0,+(Y43/X43)*100,0)</f>
        <v>335.69150653038287</v>
      </c>
      <c r="AA43" s="64">
        <f>+AA41-AA42</f>
        <v>23326121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208427684</v>
      </c>
      <c r="D45" s="56">
        <f>SUM(D43:D44)</f>
        <v>0</v>
      </c>
      <c r="E45" s="57">
        <f t="shared" si="5"/>
        <v>48652258</v>
      </c>
      <c r="F45" s="58">
        <f t="shared" si="5"/>
        <v>23326121</v>
      </c>
      <c r="G45" s="58">
        <f t="shared" si="5"/>
        <v>8966380</v>
      </c>
      <c r="H45" s="58">
        <f t="shared" si="5"/>
        <v>11362269</v>
      </c>
      <c r="I45" s="58">
        <f t="shared" si="5"/>
        <v>21276091</v>
      </c>
      <c r="J45" s="58">
        <f t="shared" si="5"/>
        <v>41604740</v>
      </c>
      <c r="K45" s="58">
        <f t="shared" si="5"/>
        <v>-1686733</v>
      </c>
      <c r="L45" s="58">
        <f t="shared" si="5"/>
        <v>-1578744</v>
      </c>
      <c r="M45" s="58">
        <f t="shared" si="5"/>
        <v>10046092</v>
      </c>
      <c r="N45" s="58">
        <f t="shared" si="5"/>
        <v>6780615</v>
      </c>
      <c r="O45" s="58">
        <f t="shared" si="5"/>
        <v>-1367280</v>
      </c>
      <c r="P45" s="58">
        <f t="shared" si="5"/>
        <v>7073941</v>
      </c>
      <c r="Q45" s="58">
        <f t="shared" si="5"/>
        <v>22274067</v>
      </c>
      <c r="R45" s="58">
        <f t="shared" si="5"/>
        <v>27980728</v>
      </c>
      <c r="S45" s="58">
        <f t="shared" si="5"/>
        <v>7858005</v>
      </c>
      <c r="T45" s="58">
        <f t="shared" si="5"/>
        <v>8990709</v>
      </c>
      <c r="U45" s="58">
        <f t="shared" si="5"/>
        <v>8415131</v>
      </c>
      <c r="V45" s="58">
        <f t="shared" si="5"/>
        <v>25263845</v>
      </c>
      <c r="W45" s="58">
        <f t="shared" si="5"/>
        <v>101629928</v>
      </c>
      <c r="X45" s="58">
        <f t="shared" si="5"/>
        <v>23326121</v>
      </c>
      <c r="Y45" s="58">
        <f t="shared" si="5"/>
        <v>78303807</v>
      </c>
      <c r="Z45" s="59">
        <f>+IF(X45&lt;&gt;0,+(Y45/X45)*100,0)</f>
        <v>335.69150653038287</v>
      </c>
      <c r="AA45" s="56">
        <f>SUM(AA43:AA44)</f>
        <v>23326121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208427684</v>
      </c>
      <c r="D47" s="71">
        <f>SUM(D45:D46)</f>
        <v>0</v>
      </c>
      <c r="E47" s="72">
        <f t="shared" si="6"/>
        <v>48652258</v>
      </c>
      <c r="F47" s="73">
        <f t="shared" si="6"/>
        <v>23326121</v>
      </c>
      <c r="G47" s="73">
        <f t="shared" si="6"/>
        <v>8966380</v>
      </c>
      <c r="H47" s="74">
        <f t="shared" si="6"/>
        <v>11362269</v>
      </c>
      <c r="I47" s="74">
        <f t="shared" si="6"/>
        <v>21276091</v>
      </c>
      <c r="J47" s="74">
        <f t="shared" si="6"/>
        <v>41604740</v>
      </c>
      <c r="K47" s="74">
        <f t="shared" si="6"/>
        <v>-1686733</v>
      </c>
      <c r="L47" s="74">
        <f t="shared" si="6"/>
        <v>-1578744</v>
      </c>
      <c r="M47" s="73">
        <f t="shared" si="6"/>
        <v>10046092</v>
      </c>
      <c r="N47" s="73">
        <f t="shared" si="6"/>
        <v>6780615</v>
      </c>
      <c r="O47" s="74">
        <f t="shared" si="6"/>
        <v>-1367280</v>
      </c>
      <c r="P47" s="74">
        <f t="shared" si="6"/>
        <v>7073941</v>
      </c>
      <c r="Q47" s="74">
        <f t="shared" si="6"/>
        <v>22274067</v>
      </c>
      <c r="R47" s="74">
        <f t="shared" si="6"/>
        <v>27980728</v>
      </c>
      <c r="S47" s="74">
        <f t="shared" si="6"/>
        <v>7858005</v>
      </c>
      <c r="T47" s="73">
        <f t="shared" si="6"/>
        <v>8990709</v>
      </c>
      <c r="U47" s="73">
        <f t="shared" si="6"/>
        <v>8415131</v>
      </c>
      <c r="V47" s="74">
        <f t="shared" si="6"/>
        <v>25263845</v>
      </c>
      <c r="W47" s="74">
        <f t="shared" si="6"/>
        <v>101629928</v>
      </c>
      <c r="X47" s="74">
        <f t="shared" si="6"/>
        <v>23326121</v>
      </c>
      <c r="Y47" s="74">
        <f t="shared" si="6"/>
        <v>78303807</v>
      </c>
      <c r="Z47" s="75">
        <f>+IF(X47&lt;&gt;0,+(Y47/X47)*100,0)</f>
        <v>335.69150653038287</v>
      </c>
      <c r="AA47" s="76">
        <f>SUM(AA45:AA46)</f>
        <v>23326121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438073588</v>
      </c>
      <c r="D6" s="6"/>
      <c r="E6" s="7">
        <v>417348280</v>
      </c>
      <c r="F6" s="8">
        <v>457348320</v>
      </c>
      <c r="G6" s="8">
        <v>10342365</v>
      </c>
      <c r="H6" s="8">
        <v>-64869293</v>
      </c>
      <c r="I6" s="8">
        <v>44800544</v>
      </c>
      <c r="J6" s="8">
        <v>-9726384</v>
      </c>
      <c r="K6" s="8">
        <v>33496172</v>
      </c>
      <c r="L6" s="8">
        <v>34549366</v>
      </c>
      <c r="M6" s="8">
        <v>26180065</v>
      </c>
      <c r="N6" s="8">
        <v>94225603</v>
      </c>
      <c r="O6" s="8">
        <v>-56068544</v>
      </c>
      <c r="P6" s="8">
        <v>211918072</v>
      </c>
      <c r="Q6" s="8">
        <v>44340584</v>
      </c>
      <c r="R6" s="8">
        <v>200190112</v>
      </c>
      <c r="S6" s="8">
        <v>31227744</v>
      </c>
      <c r="T6" s="8">
        <v>21475637</v>
      </c>
      <c r="U6" s="8">
        <v>20414524</v>
      </c>
      <c r="V6" s="8">
        <v>73117905</v>
      </c>
      <c r="W6" s="8">
        <v>357807236</v>
      </c>
      <c r="X6" s="8">
        <v>457348320</v>
      </c>
      <c r="Y6" s="8">
        <v>-99541084</v>
      </c>
      <c r="Z6" s="2">
        <v>-21.764829922191471</v>
      </c>
      <c r="AA6" s="6">
        <v>457348320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438073588</v>
      </c>
      <c r="D21" s="33">
        <f t="shared" si="0"/>
        <v>0</v>
      </c>
      <c r="E21" s="34">
        <f t="shared" si="0"/>
        <v>417348280</v>
      </c>
      <c r="F21" s="35">
        <f t="shared" si="0"/>
        <v>457348320</v>
      </c>
      <c r="G21" s="35">
        <f t="shared" si="0"/>
        <v>10342365</v>
      </c>
      <c r="H21" s="35">
        <f t="shared" si="0"/>
        <v>-64869293</v>
      </c>
      <c r="I21" s="35">
        <f t="shared" si="0"/>
        <v>44800544</v>
      </c>
      <c r="J21" s="35">
        <f t="shared" si="0"/>
        <v>-9726384</v>
      </c>
      <c r="K21" s="35">
        <f t="shared" si="0"/>
        <v>33496172</v>
      </c>
      <c r="L21" s="35">
        <f t="shared" si="0"/>
        <v>34549366</v>
      </c>
      <c r="M21" s="35">
        <f t="shared" si="0"/>
        <v>26180065</v>
      </c>
      <c r="N21" s="35">
        <f t="shared" si="0"/>
        <v>94225603</v>
      </c>
      <c r="O21" s="35">
        <f t="shared" si="0"/>
        <v>-56068544</v>
      </c>
      <c r="P21" s="35">
        <f t="shared" si="0"/>
        <v>211918072</v>
      </c>
      <c r="Q21" s="35">
        <f t="shared" si="0"/>
        <v>44340584</v>
      </c>
      <c r="R21" s="35">
        <f t="shared" si="0"/>
        <v>200190112</v>
      </c>
      <c r="S21" s="35">
        <f t="shared" si="0"/>
        <v>31227744</v>
      </c>
      <c r="T21" s="35">
        <f t="shared" si="0"/>
        <v>21475637</v>
      </c>
      <c r="U21" s="35">
        <f t="shared" si="0"/>
        <v>20414524</v>
      </c>
      <c r="V21" s="35">
        <f t="shared" si="0"/>
        <v>73117905</v>
      </c>
      <c r="W21" s="35">
        <f t="shared" si="0"/>
        <v>357807236</v>
      </c>
      <c r="X21" s="35">
        <f t="shared" si="0"/>
        <v>457348320</v>
      </c>
      <c r="Y21" s="35">
        <f t="shared" si="0"/>
        <v>-99541084</v>
      </c>
      <c r="Z21" s="36">
        <f>+IF(X21&lt;&gt;0,+(Y21/X21)*100,0)</f>
        <v>-21.764829922191471</v>
      </c>
      <c r="AA21" s="33">
        <f>SUM(AA5:AA20)</f>
        <v>457348320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44487273</v>
      </c>
      <c r="D24" s="6"/>
      <c r="E24" s="7">
        <v>42754584</v>
      </c>
      <c r="F24" s="8">
        <v>42754584</v>
      </c>
      <c r="G24" s="8">
        <v>2951563</v>
      </c>
      <c r="H24" s="8">
        <v>3012486</v>
      </c>
      <c r="I24" s="8">
        <v>3014152</v>
      </c>
      <c r="J24" s="8">
        <v>8978201</v>
      </c>
      <c r="K24" s="8">
        <v>3081659</v>
      </c>
      <c r="L24" s="8">
        <v>3440763</v>
      </c>
      <c r="M24" s="8">
        <v>3938554</v>
      </c>
      <c r="N24" s="8">
        <v>10460976</v>
      </c>
      <c r="O24" s="8">
        <v>4952098</v>
      </c>
      <c r="P24" s="8">
        <v>3809211</v>
      </c>
      <c r="Q24" s="8">
        <v>2798522</v>
      </c>
      <c r="R24" s="8">
        <v>11559831</v>
      </c>
      <c r="S24" s="8">
        <v>3507868</v>
      </c>
      <c r="T24" s="8">
        <v>3398936</v>
      </c>
      <c r="U24" s="8">
        <v>3637141</v>
      </c>
      <c r="V24" s="8">
        <v>10543945</v>
      </c>
      <c r="W24" s="8">
        <v>41542953</v>
      </c>
      <c r="X24" s="8">
        <v>42754584</v>
      </c>
      <c r="Y24" s="8">
        <v>-1211631</v>
      </c>
      <c r="Z24" s="2">
        <v>-2.8339206855573664</v>
      </c>
      <c r="AA24" s="6">
        <v>42754584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275609956</v>
      </c>
      <c r="D29" s="6"/>
      <c r="E29" s="7">
        <v>344712000</v>
      </c>
      <c r="F29" s="8">
        <v>300000000</v>
      </c>
      <c r="G29" s="8">
        <v>29445946</v>
      </c>
      <c r="H29" s="8">
        <v>10178133</v>
      </c>
      <c r="I29" s="8">
        <v>3968739</v>
      </c>
      <c r="J29" s="8">
        <v>43592818</v>
      </c>
      <c r="K29" s="8">
        <v>60978538</v>
      </c>
      <c r="L29" s="8">
        <v>23018205</v>
      </c>
      <c r="M29" s="8">
        <v>23000883</v>
      </c>
      <c r="N29" s="8">
        <v>106997626</v>
      </c>
      <c r="O29" s="8">
        <v>21425595</v>
      </c>
      <c r="P29" s="8">
        <v>22393296</v>
      </c>
      <c r="Q29" s="8">
        <v>20563611</v>
      </c>
      <c r="R29" s="8">
        <v>64382502</v>
      </c>
      <c r="S29" s="8">
        <v>20369437</v>
      </c>
      <c r="T29" s="8">
        <v>19208681</v>
      </c>
      <c r="U29" s="8">
        <v>20136880</v>
      </c>
      <c r="V29" s="8">
        <v>59714998</v>
      </c>
      <c r="W29" s="8">
        <v>274687944</v>
      </c>
      <c r="X29" s="8">
        <v>300000000</v>
      </c>
      <c r="Y29" s="8">
        <v>-25312056</v>
      </c>
      <c r="Z29" s="2">
        <v>-8.4373519999999989</v>
      </c>
      <c r="AA29" s="6">
        <v>300000000</v>
      </c>
    </row>
    <row r="30" spans="1:27" ht="13.5" x14ac:dyDescent="0.25">
      <c r="A30" s="25" t="s">
        <v>56</v>
      </c>
      <c r="B30" s="24" t="s">
        <v>32</v>
      </c>
      <c r="C30" s="6">
        <v>7292189</v>
      </c>
      <c r="D30" s="6"/>
      <c r="E30" s="7">
        <v>8335320</v>
      </c>
      <c r="F30" s="8">
        <v>10705320</v>
      </c>
      <c r="G30" s="8">
        <v>400128</v>
      </c>
      <c r="H30" s="8">
        <v>597400</v>
      </c>
      <c r="I30" s="8">
        <v>304126</v>
      </c>
      <c r="J30" s="8">
        <v>1301654</v>
      </c>
      <c r="K30" s="8">
        <v>1296514</v>
      </c>
      <c r="L30" s="8">
        <v>352107</v>
      </c>
      <c r="M30" s="8">
        <v>1271642</v>
      </c>
      <c r="N30" s="8">
        <v>2920263</v>
      </c>
      <c r="O30" s="8">
        <v>1352688</v>
      </c>
      <c r="P30" s="8">
        <v>888579</v>
      </c>
      <c r="Q30" s="8">
        <v>1207742</v>
      </c>
      <c r="R30" s="8">
        <v>3449009</v>
      </c>
      <c r="S30" s="8">
        <v>433545</v>
      </c>
      <c r="T30" s="8">
        <v>557837</v>
      </c>
      <c r="U30" s="8">
        <v>740616</v>
      </c>
      <c r="V30" s="8">
        <v>1731998</v>
      </c>
      <c r="W30" s="8">
        <v>9402924</v>
      </c>
      <c r="X30" s="8">
        <v>10705320</v>
      </c>
      <c r="Y30" s="8">
        <v>-1302396</v>
      </c>
      <c r="Z30" s="2">
        <v>-12.16587640537602</v>
      </c>
      <c r="AA30" s="6">
        <v>10705320</v>
      </c>
    </row>
    <row r="31" spans="1:27" ht="13.5" x14ac:dyDescent="0.25">
      <c r="A31" s="25" t="s">
        <v>57</v>
      </c>
      <c r="B31" s="24" t="s">
        <v>32</v>
      </c>
      <c r="C31" s="6">
        <v>5579148</v>
      </c>
      <c r="D31" s="6"/>
      <c r="E31" s="7">
        <v>6852372</v>
      </c>
      <c r="F31" s="8">
        <v>28872204</v>
      </c>
      <c r="G31" s="8">
        <v>429379</v>
      </c>
      <c r="H31" s="8">
        <v>811311</v>
      </c>
      <c r="I31" s="8">
        <v>198654</v>
      </c>
      <c r="J31" s="8">
        <v>1439344</v>
      </c>
      <c r="K31" s="8">
        <v>800634</v>
      </c>
      <c r="L31" s="8">
        <v>1201838</v>
      </c>
      <c r="M31" s="8">
        <v>1506059</v>
      </c>
      <c r="N31" s="8">
        <v>3508531</v>
      </c>
      <c r="O31" s="8">
        <v>908436</v>
      </c>
      <c r="P31" s="8">
        <v>1839079</v>
      </c>
      <c r="Q31" s="8">
        <v>1925962</v>
      </c>
      <c r="R31" s="8">
        <v>4673477</v>
      </c>
      <c r="S31" s="8">
        <v>2380317</v>
      </c>
      <c r="T31" s="8">
        <v>2199487</v>
      </c>
      <c r="U31" s="8">
        <v>417929</v>
      </c>
      <c r="V31" s="8">
        <v>4997733</v>
      </c>
      <c r="W31" s="8">
        <v>14619085</v>
      </c>
      <c r="X31" s="8">
        <v>28872204</v>
      </c>
      <c r="Y31" s="8">
        <v>-14253119</v>
      </c>
      <c r="Z31" s="2">
        <v>-49.366231272125951</v>
      </c>
      <c r="AA31" s="6">
        <v>28872204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4311864</v>
      </c>
      <c r="D33" s="6"/>
      <c r="E33" s="7">
        <v>803244</v>
      </c>
      <c r="F33" s="8">
        <v>803244</v>
      </c>
      <c r="G33" s="8">
        <v>42854</v>
      </c>
      <c r="H33" s="8">
        <v>33832</v>
      </c>
      <c r="I33" s="8">
        <v>44121</v>
      </c>
      <c r="J33" s="8">
        <v>120807</v>
      </c>
      <c r="K33" s="8">
        <v>53655</v>
      </c>
      <c r="L33" s="8">
        <v>48712</v>
      </c>
      <c r="M33" s="8">
        <v>7434</v>
      </c>
      <c r="N33" s="8">
        <v>109801</v>
      </c>
      <c r="O33" s="8">
        <v>11314</v>
      </c>
      <c r="P33" s="8">
        <v>19007</v>
      </c>
      <c r="Q33" s="8">
        <v>7602</v>
      </c>
      <c r="R33" s="8">
        <v>37923</v>
      </c>
      <c r="S33" s="8">
        <v>308634</v>
      </c>
      <c r="T33" s="8">
        <v>35213</v>
      </c>
      <c r="U33" s="8">
        <v>60119</v>
      </c>
      <c r="V33" s="8">
        <v>403966</v>
      </c>
      <c r="W33" s="8">
        <v>672497</v>
      </c>
      <c r="X33" s="8">
        <v>803244</v>
      </c>
      <c r="Y33" s="8">
        <v>-130747</v>
      </c>
      <c r="Z33" s="2">
        <v>-16.277370263581179</v>
      </c>
      <c r="AA33" s="6">
        <v>803244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337280430</v>
      </c>
      <c r="D35" s="33">
        <f>SUM(D24:D34)</f>
        <v>0</v>
      </c>
      <c r="E35" s="34">
        <f t="shared" si="1"/>
        <v>403457520</v>
      </c>
      <c r="F35" s="35">
        <f t="shared" si="1"/>
        <v>383135352</v>
      </c>
      <c r="G35" s="35">
        <f t="shared" si="1"/>
        <v>33269870</v>
      </c>
      <c r="H35" s="35">
        <f t="shared" si="1"/>
        <v>14633162</v>
      </c>
      <c r="I35" s="35">
        <f t="shared" si="1"/>
        <v>7529792</v>
      </c>
      <c r="J35" s="35">
        <f t="shared" si="1"/>
        <v>55432824</v>
      </c>
      <c r="K35" s="35">
        <f t="shared" si="1"/>
        <v>66211000</v>
      </c>
      <c r="L35" s="35">
        <f t="shared" si="1"/>
        <v>28061625</v>
      </c>
      <c r="M35" s="35">
        <f t="shared" si="1"/>
        <v>29724572</v>
      </c>
      <c r="N35" s="35">
        <f t="shared" si="1"/>
        <v>123997197</v>
      </c>
      <c r="O35" s="35">
        <f t="shared" si="1"/>
        <v>28650131</v>
      </c>
      <c r="P35" s="35">
        <f t="shared" si="1"/>
        <v>28949172</v>
      </c>
      <c r="Q35" s="35">
        <f t="shared" si="1"/>
        <v>26503439</v>
      </c>
      <c r="R35" s="35">
        <f t="shared" si="1"/>
        <v>84102742</v>
      </c>
      <c r="S35" s="35">
        <f t="shared" si="1"/>
        <v>26999801</v>
      </c>
      <c r="T35" s="35">
        <f t="shared" si="1"/>
        <v>25400154</v>
      </c>
      <c r="U35" s="35">
        <f t="shared" si="1"/>
        <v>24992685</v>
      </c>
      <c r="V35" s="35">
        <f t="shared" si="1"/>
        <v>77392640</v>
      </c>
      <c r="W35" s="35">
        <f t="shared" si="1"/>
        <v>340925403</v>
      </c>
      <c r="X35" s="35">
        <f t="shared" si="1"/>
        <v>383135352</v>
      </c>
      <c r="Y35" s="35">
        <f t="shared" si="1"/>
        <v>-42209949</v>
      </c>
      <c r="Z35" s="36">
        <f>+IF(X35&lt;&gt;0,+(Y35/X35)*100,0)</f>
        <v>-11.016981017194153</v>
      </c>
      <c r="AA35" s="33">
        <f>SUM(AA24:AA34)</f>
        <v>383135352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100793158</v>
      </c>
      <c r="D37" s="46">
        <f>+D21-D35</f>
        <v>0</v>
      </c>
      <c r="E37" s="47">
        <f t="shared" si="2"/>
        <v>13890760</v>
      </c>
      <c r="F37" s="48">
        <f t="shared" si="2"/>
        <v>74212968</v>
      </c>
      <c r="G37" s="48">
        <f t="shared" si="2"/>
        <v>-22927505</v>
      </c>
      <c r="H37" s="48">
        <f t="shared" si="2"/>
        <v>-79502455</v>
      </c>
      <c r="I37" s="48">
        <f t="shared" si="2"/>
        <v>37270752</v>
      </c>
      <c r="J37" s="48">
        <f t="shared" si="2"/>
        <v>-65159208</v>
      </c>
      <c r="K37" s="48">
        <f t="shared" si="2"/>
        <v>-32714828</v>
      </c>
      <c r="L37" s="48">
        <f t="shared" si="2"/>
        <v>6487741</v>
      </c>
      <c r="M37" s="48">
        <f t="shared" si="2"/>
        <v>-3544507</v>
      </c>
      <c r="N37" s="48">
        <f t="shared" si="2"/>
        <v>-29771594</v>
      </c>
      <c r="O37" s="48">
        <f t="shared" si="2"/>
        <v>-84718675</v>
      </c>
      <c r="P37" s="48">
        <f t="shared" si="2"/>
        <v>182968900</v>
      </c>
      <c r="Q37" s="48">
        <f t="shared" si="2"/>
        <v>17837145</v>
      </c>
      <c r="R37" s="48">
        <f t="shared" si="2"/>
        <v>116087370</v>
      </c>
      <c r="S37" s="48">
        <f t="shared" si="2"/>
        <v>4227943</v>
      </c>
      <c r="T37" s="48">
        <f t="shared" si="2"/>
        <v>-3924517</v>
      </c>
      <c r="U37" s="48">
        <f t="shared" si="2"/>
        <v>-4578161</v>
      </c>
      <c r="V37" s="48">
        <f t="shared" si="2"/>
        <v>-4274735</v>
      </c>
      <c r="W37" s="48">
        <f t="shared" si="2"/>
        <v>16881833</v>
      </c>
      <c r="X37" s="48">
        <f>IF(F21=F35,0,X21-X35)</f>
        <v>74212968</v>
      </c>
      <c r="Y37" s="48">
        <f t="shared" si="2"/>
        <v>-57331135</v>
      </c>
      <c r="Z37" s="49">
        <f>+IF(X37&lt;&gt;0,+(Y37/X37)*100,0)</f>
        <v>-77.252179160925081</v>
      </c>
      <c r="AA37" s="46">
        <f>+AA21-AA35</f>
        <v>74212968</v>
      </c>
    </row>
    <row r="38" spans="1:27" ht="23.1" customHeight="1" x14ac:dyDescent="0.25">
      <c r="A38" s="50" t="s">
        <v>62</v>
      </c>
      <c r="B38" s="29" t="s">
        <v>32</v>
      </c>
      <c r="C38" s="6">
        <v>10340000</v>
      </c>
      <c r="D38" s="6"/>
      <c r="E38" s="7">
        <v>11634000</v>
      </c>
      <c r="F38" s="8">
        <v>11296000</v>
      </c>
      <c r="G38" s="8"/>
      <c r="H38" s="8"/>
      <c r="I38" s="8"/>
      <c r="J38" s="8"/>
      <c r="K38" s="8"/>
      <c r="L38" s="8"/>
      <c r="M38" s="8">
        <v>4237000</v>
      </c>
      <c r="N38" s="8">
        <v>4237000</v>
      </c>
      <c r="O38" s="8"/>
      <c r="P38" s="8"/>
      <c r="Q38" s="8"/>
      <c r="R38" s="8"/>
      <c r="S38" s="8"/>
      <c r="T38" s="8"/>
      <c r="U38" s="8"/>
      <c r="V38" s="8"/>
      <c r="W38" s="8">
        <v>4237000</v>
      </c>
      <c r="X38" s="8">
        <v>11296000</v>
      </c>
      <c r="Y38" s="8">
        <v>-7059000</v>
      </c>
      <c r="Z38" s="2">
        <v>-62.491147308781869</v>
      </c>
      <c r="AA38" s="6">
        <v>11296000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111133158</v>
      </c>
      <c r="D41" s="56">
        <f>SUM(D37:D40)</f>
        <v>0</v>
      </c>
      <c r="E41" s="57">
        <f t="shared" si="3"/>
        <v>25524760</v>
      </c>
      <c r="F41" s="58">
        <f t="shared" si="3"/>
        <v>85508968</v>
      </c>
      <c r="G41" s="58">
        <f t="shared" si="3"/>
        <v>-22927505</v>
      </c>
      <c r="H41" s="58">
        <f t="shared" si="3"/>
        <v>-79502455</v>
      </c>
      <c r="I41" s="58">
        <f t="shared" si="3"/>
        <v>37270752</v>
      </c>
      <c r="J41" s="58">
        <f t="shared" si="3"/>
        <v>-65159208</v>
      </c>
      <c r="K41" s="58">
        <f t="shared" si="3"/>
        <v>-32714828</v>
      </c>
      <c r="L41" s="58">
        <f t="shared" si="3"/>
        <v>6487741</v>
      </c>
      <c r="M41" s="58">
        <f t="shared" si="3"/>
        <v>692493</v>
      </c>
      <c r="N41" s="58">
        <f t="shared" si="3"/>
        <v>-25534594</v>
      </c>
      <c r="O41" s="58">
        <f t="shared" si="3"/>
        <v>-84718675</v>
      </c>
      <c r="P41" s="58">
        <f t="shared" si="3"/>
        <v>182968900</v>
      </c>
      <c r="Q41" s="58">
        <f t="shared" si="3"/>
        <v>17837145</v>
      </c>
      <c r="R41" s="58">
        <f t="shared" si="3"/>
        <v>116087370</v>
      </c>
      <c r="S41" s="58">
        <f t="shared" si="3"/>
        <v>4227943</v>
      </c>
      <c r="T41" s="58">
        <f t="shared" si="3"/>
        <v>-3924517</v>
      </c>
      <c r="U41" s="58">
        <f t="shared" si="3"/>
        <v>-4578161</v>
      </c>
      <c r="V41" s="58">
        <f t="shared" si="3"/>
        <v>-4274735</v>
      </c>
      <c r="W41" s="58">
        <f t="shared" si="3"/>
        <v>21118833</v>
      </c>
      <c r="X41" s="58">
        <f t="shared" si="3"/>
        <v>85508968</v>
      </c>
      <c r="Y41" s="58">
        <f t="shared" si="3"/>
        <v>-64390135</v>
      </c>
      <c r="Z41" s="59">
        <f>+IF(X41&lt;&gt;0,+(Y41/X41)*100,0)</f>
        <v>-75.30220105100554</v>
      </c>
      <c r="AA41" s="56">
        <f>SUM(AA37:AA40)</f>
        <v>85508968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111133158</v>
      </c>
      <c r="D43" s="64">
        <f>+D41-D42</f>
        <v>0</v>
      </c>
      <c r="E43" s="65">
        <f t="shared" si="4"/>
        <v>25524760</v>
      </c>
      <c r="F43" s="66">
        <f t="shared" si="4"/>
        <v>85508968</v>
      </c>
      <c r="G43" s="66">
        <f t="shared" si="4"/>
        <v>-22927505</v>
      </c>
      <c r="H43" s="66">
        <f t="shared" si="4"/>
        <v>-79502455</v>
      </c>
      <c r="I43" s="66">
        <f t="shared" si="4"/>
        <v>37270752</v>
      </c>
      <c r="J43" s="66">
        <f t="shared" si="4"/>
        <v>-65159208</v>
      </c>
      <c r="K43" s="66">
        <f t="shared" si="4"/>
        <v>-32714828</v>
      </c>
      <c r="L43" s="66">
        <f t="shared" si="4"/>
        <v>6487741</v>
      </c>
      <c r="M43" s="66">
        <f t="shared" si="4"/>
        <v>692493</v>
      </c>
      <c r="N43" s="66">
        <f t="shared" si="4"/>
        <v>-25534594</v>
      </c>
      <c r="O43" s="66">
        <f t="shared" si="4"/>
        <v>-84718675</v>
      </c>
      <c r="P43" s="66">
        <f t="shared" si="4"/>
        <v>182968900</v>
      </c>
      <c r="Q43" s="66">
        <f t="shared" si="4"/>
        <v>17837145</v>
      </c>
      <c r="R43" s="66">
        <f t="shared" si="4"/>
        <v>116087370</v>
      </c>
      <c r="S43" s="66">
        <f t="shared" si="4"/>
        <v>4227943</v>
      </c>
      <c r="T43" s="66">
        <f t="shared" si="4"/>
        <v>-3924517</v>
      </c>
      <c r="U43" s="66">
        <f t="shared" si="4"/>
        <v>-4578161</v>
      </c>
      <c r="V43" s="66">
        <f t="shared" si="4"/>
        <v>-4274735</v>
      </c>
      <c r="W43" s="66">
        <f t="shared" si="4"/>
        <v>21118833</v>
      </c>
      <c r="X43" s="66">
        <f t="shared" si="4"/>
        <v>85508968</v>
      </c>
      <c r="Y43" s="66">
        <f t="shared" si="4"/>
        <v>-64390135</v>
      </c>
      <c r="Z43" s="67">
        <f>+IF(X43&lt;&gt;0,+(Y43/X43)*100,0)</f>
        <v>-75.30220105100554</v>
      </c>
      <c r="AA43" s="64">
        <f>+AA41-AA42</f>
        <v>85508968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111133158</v>
      </c>
      <c r="D45" s="56">
        <f>SUM(D43:D44)</f>
        <v>0</v>
      </c>
      <c r="E45" s="57">
        <f t="shared" si="5"/>
        <v>25524760</v>
      </c>
      <c r="F45" s="58">
        <f t="shared" si="5"/>
        <v>85508968</v>
      </c>
      <c r="G45" s="58">
        <f t="shared" si="5"/>
        <v>-22927505</v>
      </c>
      <c r="H45" s="58">
        <f t="shared" si="5"/>
        <v>-79502455</v>
      </c>
      <c r="I45" s="58">
        <f t="shared" si="5"/>
        <v>37270752</v>
      </c>
      <c r="J45" s="58">
        <f t="shared" si="5"/>
        <v>-65159208</v>
      </c>
      <c r="K45" s="58">
        <f t="shared" si="5"/>
        <v>-32714828</v>
      </c>
      <c r="L45" s="58">
        <f t="shared" si="5"/>
        <v>6487741</v>
      </c>
      <c r="M45" s="58">
        <f t="shared" si="5"/>
        <v>692493</v>
      </c>
      <c r="N45" s="58">
        <f t="shared" si="5"/>
        <v>-25534594</v>
      </c>
      <c r="O45" s="58">
        <f t="shared" si="5"/>
        <v>-84718675</v>
      </c>
      <c r="P45" s="58">
        <f t="shared" si="5"/>
        <v>182968900</v>
      </c>
      <c r="Q45" s="58">
        <f t="shared" si="5"/>
        <v>17837145</v>
      </c>
      <c r="R45" s="58">
        <f t="shared" si="5"/>
        <v>116087370</v>
      </c>
      <c r="S45" s="58">
        <f t="shared" si="5"/>
        <v>4227943</v>
      </c>
      <c r="T45" s="58">
        <f t="shared" si="5"/>
        <v>-3924517</v>
      </c>
      <c r="U45" s="58">
        <f t="shared" si="5"/>
        <v>-4578161</v>
      </c>
      <c r="V45" s="58">
        <f t="shared" si="5"/>
        <v>-4274735</v>
      </c>
      <c r="W45" s="58">
        <f t="shared" si="5"/>
        <v>21118833</v>
      </c>
      <c r="X45" s="58">
        <f t="shared" si="5"/>
        <v>85508968</v>
      </c>
      <c r="Y45" s="58">
        <f t="shared" si="5"/>
        <v>-64390135</v>
      </c>
      <c r="Z45" s="59">
        <f>+IF(X45&lt;&gt;0,+(Y45/X45)*100,0)</f>
        <v>-75.30220105100554</v>
      </c>
      <c r="AA45" s="56">
        <f>SUM(AA43:AA44)</f>
        <v>85508968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111133158</v>
      </c>
      <c r="D47" s="71">
        <f>SUM(D45:D46)</f>
        <v>0</v>
      </c>
      <c r="E47" s="72">
        <f t="shared" si="6"/>
        <v>25524760</v>
      </c>
      <c r="F47" s="73">
        <f t="shared" si="6"/>
        <v>85508968</v>
      </c>
      <c r="G47" s="73">
        <f t="shared" si="6"/>
        <v>-22927505</v>
      </c>
      <c r="H47" s="74">
        <f t="shared" si="6"/>
        <v>-79502455</v>
      </c>
      <c r="I47" s="74">
        <f t="shared" si="6"/>
        <v>37270752</v>
      </c>
      <c r="J47" s="74">
        <f t="shared" si="6"/>
        <v>-65159208</v>
      </c>
      <c r="K47" s="74">
        <f t="shared" si="6"/>
        <v>-32714828</v>
      </c>
      <c r="L47" s="74">
        <f t="shared" si="6"/>
        <v>6487741</v>
      </c>
      <c r="M47" s="73">
        <f t="shared" si="6"/>
        <v>692493</v>
      </c>
      <c r="N47" s="73">
        <f t="shared" si="6"/>
        <v>-25534594</v>
      </c>
      <c r="O47" s="74">
        <f t="shared" si="6"/>
        <v>-84718675</v>
      </c>
      <c r="P47" s="74">
        <f t="shared" si="6"/>
        <v>182968900</v>
      </c>
      <c r="Q47" s="74">
        <f t="shared" si="6"/>
        <v>17837145</v>
      </c>
      <c r="R47" s="74">
        <f t="shared" si="6"/>
        <v>116087370</v>
      </c>
      <c r="S47" s="74">
        <f t="shared" si="6"/>
        <v>4227943</v>
      </c>
      <c r="T47" s="73">
        <f t="shared" si="6"/>
        <v>-3924517</v>
      </c>
      <c r="U47" s="73">
        <f t="shared" si="6"/>
        <v>-4578161</v>
      </c>
      <c r="V47" s="74">
        <f t="shared" si="6"/>
        <v>-4274735</v>
      </c>
      <c r="W47" s="74">
        <f t="shared" si="6"/>
        <v>21118833</v>
      </c>
      <c r="X47" s="74">
        <f t="shared" si="6"/>
        <v>85508968</v>
      </c>
      <c r="Y47" s="74">
        <f t="shared" si="6"/>
        <v>-64390135</v>
      </c>
      <c r="Z47" s="75">
        <f>+IF(X47&lt;&gt;0,+(Y47/X47)*100,0)</f>
        <v>-75.30220105100554</v>
      </c>
      <c r="AA47" s="76">
        <f>SUM(AA45:AA46)</f>
        <v>85508968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4285394</v>
      </c>
      <c r="D24" s="6"/>
      <c r="E24" s="7">
        <v>2410116</v>
      </c>
      <c r="F24" s="8">
        <v>2410116</v>
      </c>
      <c r="G24" s="8">
        <v>502985</v>
      </c>
      <c r="H24" s="8">
        <v>472408</v>
      </c>
      <c r="I24" s="8">
        <v>548628</v>
      </c>
      <c r="J24" s="8">
        <v>1524021</v>
      </c>
      <c r="K24" s="8">
        <v>525586</v>
      </c>
      <c r="L24" s="8">
        <v>493617</v>
      </c>
      <c r="M24" s="8">
        <v>-536225</v>
      </c>
      <c r="N24" s="8">
        <v>482978</v>
      </c>
      <c r="O24" s="8">
        <v>545030</v>
      </c>
      <c r="P24" s="8">
        <v>189570</v>
      </c>
      <c r="Q24" s="8">
        <v>220405</v>
      </c>
      <c r="R24" s="8">
        <v>955005</v>
      </c>
      <c r="S24" s="8">
        <v>187843</v>
      </c>
      <c r="T24" s="8">
        <v>189570</v>
      </c>
      <c r="U24" s="8">
        <v>189702</v>
      </c>
      <c r="V24" s="8">
        <v>567115</v>
      </c>
      <c r="W24" s="8">
        <v>3529119</v>
      </c>
      <c r="X24" s="8">
        <v>2410116</v>
      </c>
      <c r="Y24" s="8">
        <v>1119003</v>
      </c>
      <c r="Z24" s="2">
        <v>46.429424973735706</v>
      </c>
      <c r="AA24" s="6">
        <v>2410116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48060</v>
      </c>
      <c r="F30" s="8">
        <v>48060</v>
      </c>
      <c r="G30" s="8"/>
      <c r="H30" s="8"/>
      <c r="I30" s="8"/>
      <c r="J30" s="8"/>
      <c r="K30" s="8"/>
      <c r="L30" s="8"/>
      <c r="M30" s="8">
        <v>19158</v>
      </c>
      <c r="N30" s="8">
        <v>19158</v>
      </c>
      <c r="O30" s="8"/>
      <c r="P30" s="8"/>
      <c r="Q30" s="8"/>
      <c r="R30" s="8"/>
      <c r="S30" s="8"/>
      <c r="T30" s="8">
        <v>28362</v>
      </c>
      <c r="U30" s="8"/>
      <c r="V30" s="8">
        <v>28362</v>
      </c>
      <c r="W30" s="8">
        <v>47520</v>
      </c>
      <c r="X30" s="8">
        <v>48060</v>
      </c>
      <c r="Y30" s="8">
        <v>-540</v>
      </c>
      <c r="Z30" s="2">
        <v>-1.1235955056179776</v>
      </c>
      <c r="AA30" s="6">
        <v>48060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5071365</v>
      </c>
      <c r="D32" s="6"/>
      <c r="E32" s="7">
        <v>17522748</v>
      </c>
      <c r="F32" s="8">
        <v>17522748</v>
      </c>
      <c r="G32" s="8"/>
      <c r="H32" s="8">
        <v>955787</v>
      </c>
      <c r="I32" s="8">
        <v>50320</v>
      </c>
      <c r="J32" s="8">
        <v>1006107</v>
      </c>
      <c r="K32" s="8">
        <v>602330</v>
      </c>
      <c r="L32" s="8">
        <v>544348</v>
      </c>
      <c r="M32" s="8">
        <v>50312</v>
      </c>
      <c r="N32" s="8">
        <v>1196990</v>
      </c>
      <c r="O32" s="8">
        <v>454230</v>
      </c>
      <c r="P32" s="8">
        <v>552849</v>
      </c>
      <c r="Q32" s="8">
        <v>47057</v>
      </c>
      <c r="R32" s="8">
        <v>1054136</v>
      </c>
      <c r="S32" s="8"/>
      <c r="T32" s="8">
        <v>113827</v>
      </c>
      <c r="U32" s="8">
        <v>456066</v>
      </c>
      <c r="V32" s="8">
        <v>569893</v>
      </c>
      <c r="W32" s="8">
        <v>3827126</v>
      </c>
      <c r="X32" s="8">
        <v>17522748</v>
      </c>
      <c r="Y32" s="8">
        <v>-13695622</v>
      </c>
      <c r="Z32" s="2">
        <v>-78.159099246305431</v>
      </c>
      <c r="AA32" s="6">
        <v>17522748</v>
      </c>
    </row>
    <row r="33" spans="1:27" ht="13.5" x14ac:dyDescent="0.25">
      <c r="A33" s="25" t="s">
        <v>58</v>
      </c>
      <c r="B33" s="24" t="s">
        <v>32</v>
      </c>
      <c r="C33" s="6">
        <v>7494407</v>
      </c>
      <c r="D33" s="6"/>
      <c r="E33" s="7">
        <v>6136104</v>
      </c>
      <c r="F33" s="8">
        <v>13351104</v>
      </c>
      <c r="G33" s="8">
        <v>4027</v>
      </c>
      <c r="H33" s="8">
        <v>1873472</v>
      </c>
      <c r="I33" s="8">
        <v>22532</v>
      </c>
      <c r="J33" s="8">
        <v>1900031</v>
      </c>
      <c r="K33" s="8">
        <v>4213</v>
      </c>
      <c r="L33" s="8">
        <v>4069018</v>
      </c>
      <c r="M33" s="8">
        <v>3399103</v>
      </c>
      <c r="N33" s="8">
        <v>7472334</v>
      </c>
      <c r="O33" s="8">
        <v>4417</v>
      </c>
      <c r="P33" s="8">
        <v>16992</v>
      </c>
      <c r="Q33" s="8">
        <v>971649</v>
      </c>
      <c r="R33" s="8">
        <v>993058</v>
      </c>
      <c r="S33" s="8">
        <v>1941220</v>
      </c>
      <c r="T33" s="8">
        <v>218883</v>
      </c>
      <c r="U33" s="8">
        <v>479753</v>
      </c>
      <c r="V33" s="8">
        <v>2639856</v>
      </c>
      <c r="W33" s="8">
        <v>13005279</v>
      </c>
      <c r="X33" s="8">
        <v>13351104</v>
      </c>
      <c r="Y33" s="8">
        <v>-345825</v>
      </c>
      <c r="Z33" s="2">
        <v>-2.5902352344794854</v>
      </c>
      <c r="AA33" s="6">
        <v>13351104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16851166</v>
      </c>
      <c r="D35" s="33">
        <f>SUM(D24:D34)</f>
        <v>0</v>
      </c>
      <c r="E35" s="34">
        <f t="shared" si="1"/>
        <v>26117028</v>
      </c>
      <c r="F35" s="35">
        <f t="shared" si="1"/>
        <v>33332028</v>
      </c>
      <c r="G35" s="35">
        <f t="shared" si="1"/>
        <v>507012</v>
      </c>
      <c r="H35" s="35">
        <f t="shared" si="1"/>
        <v>3301667</v>
      </c>
      <c r="I35" s="35">
        <f t="shared" si="1"/>
        <v>621480</v>
      </c>
      <c r="J35" s="35">
        <f t="shared" si="1"/>
        <v>4430159</v>
      </c>
      <c r="K35" s="35">
        <f t="shared" si="1"/>
        <v>1132129</v>
      </c>
      <c r="L35" s="35">
        <f t="shared" si="1"/>
        <v>5106983</v>
      </c>
      <c r="M35" s="35">
        <f t="shared" si="1"/>
        <v>2932348</v>
      </c>
      <c r="N35" s="35">
        <f t="shared" si="1"/>
        <v>9171460</v>
      </c>
      <c r="O35" s="35">
        <f t="shared" si="1"/>
        <v>1003677</v>
      </c>
      <c r="P35" s="35">
        <f t="shared" si="1"/>
        <v>759411</v>
      </c>
      <c r="Q35" s="35">
        <f t="shared" si="1"/>
        <v>1239111</v>
      </c>
      <c r="R35" s="35">
        <f t="shared" si="1"/>
        <v>3002199</v>
      </c>
      <c r="S35" s="35">
        <f t="shared" si="1"/>
        <v>2129063</v>
      </c>
      <c r="T35" s="35">
        <f t="shared" si="1"/>
        <v>550642</v>
      </c>
      <c r="U35" s="35">
        <f t="shared" si="1"/>
        <v>1125521</v>
      </c>
      <c r="V35" s="35">
        <f t="shared" si="1"/>
        <v>3805226</v>
      </c>
      <c r="W35" s="35">
        <f t="shared" si="1"/>
        <v>20409044</v>
      </c>
      <c r="X35" s="35">
        <f t="shared" si="1"/>
        <v>33332028</v>
      </c>
      <c r="Y35" s="35">
        <f t="shared" si="1"/>
        <v>-12922984</v>
      </c>
      <c r="Z35" s="36">
        <f>+IF(X35&lt;&gt;0,+(Y35/X35)*100,0)</f>
        <v>-38.770470251615052</v>
      </c>
      <c r="AA35" s="33">
        <f>SUM(AA24:AA34)</f>
        <v>33332028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-16851166</v>
      </c>
      <c r="D37" s="46">
        <f>+D21-D35</f>
        <v>0</v>
      </c>
      <c r="E37" s="47">
        <f t="shared" si="2"/>
        <v>-26117028</v>
      </c>
      <c r="F37" s="48">
        <f t="shared" si="2"/>
        <v>-33332028</v>
      </c>
      <c r="G37" s="48">
        <f t="shared" si="2"/>
        <v>-507012</v>
      </c>
      <c r="H37" s="48">
        <f t="shared" si="2"/>
        <v>-3301667</v>
      </c>
      <c r="I37" s="48">
        <f t="shared" si="2"/>
        <v>-621480</v>
      </c>
      <c r="J37" s="48">
        <f t="shared" si="2"/>
        <v>-4430159</v>
      </c>
      <c r="K37" s="48">
        <f t="shared" si="2"/>
        <v>-1132129</v>
      </c>
      <c r="L37" s="48">
        <f t="shared" si="2"/>
        <v>-5106983</v>
      </c>
      <c r="M37" s="48">
        <f t="shared" si="2"/>
        <v>-2932348</v>
      </c>
      <c r="N37" s="48">
        <f t="shared" si="2"/>
        <v>-9171460</v>
      </c>
      <c r="O37" s="48">
        <f t="shared" si="2"/>
        <v>-1003677</v>
      </c>
      <c r="P37" s="48">
        <f t="shared" si="2"/>
        <v>-759411</v>
      </c>
      <c r="Q37" s="48">
        <f t="shared" si="2"/>
        <v>-1239111</v>
      </c>
      <c r="R37" s="48">
        <f t="shared" si="2"/>
        <v>-3002199</v>
      </c>
      <c r="S37" s="48">
        <f t="shared" si="2"/>
        <v>-2129063</v>
      </c>
      <c r="T37" s="48">
        <f t="shared" si="2"/>
        <v>-550642</v>
      </c>
      <c r="U37" s="48">
        <f t="shared" si="2"/>
        <v>-1125521</v>
      </c>
      <c r="V37" s="48">
        <f t="shared" si="2"/>
        <v>-3805226</v>
      </c>
      <c r="W37" s="48">
        <f t="shared" si="2"/>
        <v>-20409044</v>
      </c>
      <c r="X37" s="48">
        <f>IF(F21=F35,0,X21-X35)</f>
        <v>-33332028</v>
      </c>
      <c r="Y37" s="48">
        <f t="shared" si="2"/>
        <v>12922984</v>
      </c>
      <c r="Z37" s="49">
        <f>+IF(X37&lt;&gt;0,+(Y37/X37)*100,0)</f>
        <v>-38.770470251615052</v>
      </c>
      <c r="AA37" s="46">
        <f>+AA21-AA35</f>
        <v>-33332028</v>
      </c>
    </row>
    <row r="38" spans="1:27" ht="23.1" customHeight="1" x14ac:dyDescent="0.25">
      <c r="A38" s="50" t="s">
        <v>62</v>
      </c>
      <c r="B38" s="29" t="s">
        <v>32</v>
      </c>
      <c r="C38" s="6">
        <v>11554690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>
        <v>1819878</v>
      </c>
      <c r="P38" s="8">
        <v>3305249</v>
      </c>
      <c r="Q38" s="8">
        <v>1707966</v>
      </c>
      <c r="R38" s="8">
        <v>6833093</v>
      </c>
      <c r="S38" s="8">
        <v>1306727</v>
      </c>
      <c r="T38" s="8">
        <v>4010199</v>
      </c>
      <c r="U38" s="8"/>
      <c r="V38" s="8">
        <v>5316926</v>
      </c>
      <c r="W38" s="8">
        <v>12150019</v>
      </c>
      <c r="X38" s="8">
        <v>15000000</v>
      </c>
      <c r="Y38" s="8">
        <v>-2849981</v>
      </c>
      <c r="Z38" s="2">
        <v>-18.999873333333333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-5296476</v>
      </c>
      <c r="D41" s="56">
        <f>SUM(D37:D40)</f>
        <v>0</v>
      </c>
      <c r="E41" s="57">
        <f t="shared" si="3"/>
        <v>-11117028</v>
      </c>
      <c r="F41" s="58">
        <f t="shared" si="3"/>
        <v>-18332028</v>
      </c>
      <c r="G41" s="58">
        <f t="shared" si="3"/>
        <v>-507012</v>
      </c>
      <c r="H41" s="58">
        <f t="shared" si="3"/>
        <v>-3301667</v>
      </c>
      <c r="I41" s="58">
        <f t="shared" si="3"/>
        <v>-621480</v>
      </c>
      <c r="J41" s="58">
        <f t="shared" si="3"/>
        <v>-4430159</v>
      </c>
      <c r="K41" s="58">
        <f t="shared" si="3"/>
        <v>-1132129</v>
      </c>
      <c r="L41" s="58">
        <f t="shared" si="3"/>
        <v>-5106983</v>
      </c>
      <c r="M41" s="58">
        <f t="shared" si="3"/>
        <v>-2932348</v>
      </c>
      <c r="N41" s="58">
        <f t="shared" si="3"/>
        <v>-9171460</v>
      </c>
      <c r="O41" s="58">
        <f t="shared" si="3"/>
        <v>816201</v>
      </c>
      <c r="P41" s="58">
        <f t="shared" si="3"/>
        <v>2545838</v>
      </c>
      <c r="Q41" s="58">
        <f t="shared" si="3"/>
        <v>468855</v>
      </c>
      <c r="R41" s="58">
        <f t="shared" si="3"/>
        <v>3830894</v>
      </c>
      <c r="S41" s="58">
        <f t="shared" si="3"/>
        <v>-822336</v>
      </c>
      <c r="T41" s="58">
        <f t="shared" si="3"/>
        <v>3459557</v>
      </c>
      <c r="U41" s="58">
        <f t="shared" si="3"/>
        <v>-1125521</v>
      </c>
      <c r="V41" s="58">
        <f t="shared" si="3"/>
        <v>1511700</v>
      </c>
      <c r="W41" s="58">
        <f t="shared" si="3"/>
        <v>-8259025</v>
      </c>
      <c r="X41" s="58">
        <f t="shared" si="3"/>
        <v>-18332028</v>
      </c>
      <c r="Y41" s="58">
        <f t="shared" si="3"/>
        <v>10073003</v>
      </c>
      <c r="Z41" s="59">
        <f>+IF(X41&lt;&gt;0,+(Y41/X41)*100,0)</f>
        <v>-54.947564993900286</v>
      </c>
      <c r="AA41" s="56">
        <f>SUM(AA37:AA40)</f>
        <v>-18332028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-5296476</v>
      </c>
      <c r="D43" s="64">
        <f>+D41-D42</f>
        <v>0</v>
      </c>
      <c r="E43" s="65">
        <f t="shared" si="4"/>
        <v>-11117028</v>
      </c>
      <c r="F43" s="66">
        <f t="shared" si="4"/>
        <v>-18332028</v>
      </c>
      <c r="G43" s="66">
        <f t="shared" si="4"/>
        <v>-507012</v>
      </c>
      <c r="H43" s="66">
        <f t="shared" si="4"/>
        <v>-3301667</v>
      </c>
      <c r="I43" s="66">
        <f t="shared" si="4"/>
        <v>-621480</v>
      </c>
      <c r="J43" s="66">
        <f t="shared" si="4"/>
        <v>-4430159</v>
      </c>
      <c r="K43" s="66">
        <f t="shared" si="4"/>
        <v>-1132129</v>
      </c>
      <c r="L43" s="66">
        <f t="shared" si="4"/>
        <v>-5106983</v>
      </c>
      <c r="M43" s="66">
        <f t="shared" si="4"/>
        <v>-2932348</v>
      </c>
      <c r="N43" s="66">
        <f t="shared" si="4"/>
        <v>-9171460</v>
      </c>
      <c r="O43" s="66">
        <f t="shared" si="4"/>
        <v>816201</v>
      </c>
      <c r="P43" s="66">
        <f t="shared" si="4"/>
        <v>2545838</v>
      </c>
      <c r="Q43" s="66">
        <f t="shared" si="4"/>
        <v>468855</v>
      </c>
      <c r="R43" s="66">
        <f t="shared" si="4"/>
        <v>3830894</v>
      </c>
      <c r="S43" s="66">
        <f t="shared" si="4"/>
        <v>-822336</v>
      </c>
      <c r="T43" s="66">
        <f t="shared" si="4"/>
        <v>3459557</v>
      </c>
      <c r="U43" s="66">
        <f t="shared" si="4"/>
        <v>-1125521</v>
      </c>
      <c r="V43" s="66">
        <f t="shared" si="4"/>
        <v>1511700</v>
      </c>
      <c r="W43" s="66">
        <f t="shared" si="4"/>
        <v>-8259025</v>
      </c>
      <c r="X43" s="66">
        <f t="shared" si="4"/>
        <v>-18332028</v>
      </c>
      <c r="Y43" s="66">
        <f t="shared" si="4"/>
        <v>10073003</v>
      </c>
      <c r="Z43" s="67">
        <f>+IF(X43&lt;&gt;0,+(Y43/X43)*100,0)</f>
        <v>-54.947564993900286</v>
      </c>
      <c r="AA43" s="64">
        <f>+AA41-AA42</f>
        <v>-18332028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-5296476</v>
      </c>
      <c r="D45" s="56">
        <f>SUM(D43:D44)</f>
        <v>0</v>
      </c>
      <c r="E45" s="57">
        <f t="shared" si="5"/>
        <v>-11117028</v>
      </c>
      <c r="F45" s="58">
        <f t="shared" si="5"/>
        <v>-18332028</v>
      </c>
      <c r="G45" s="58">
        <f t="shared" si="5"/>
        <v>-507012</v>
      </c>
      <c r="H45" s="58">
        <f t="shared" si="5"/>
        <v>-3301667</v>
      </c>
      <c r="I45" s="58">
        <f t="shared" si="5"/>
        <v>-621480</v>
      </c>
      <c r="J45" s="58">
        <f t="shared" si="5"/>
        <v>-4430159</v>
      </c>
      <c r="K45" s="58">
        <f t="shared" si="5"/>
        <v>-1132129</v>
      </c>
      <c r="L45" s="58">
        <f t="shared" si="5"/>
        <v>-5106983</v>
      </c>
      <c r="M45" s="58">
        <f t="shared" si="5"/>
        <v>-2932348</v>
      </c>
      <c r="N45" s="58">
        <f t="shared" si="5"/>
        <v>-9171460</v>
      </c>
      <c r="O45" s="58">
        <f t="shared" si="5"/>
        <v>816201</v>
      </c>
      <c r="P45" s="58">
        <f t="shared" si="5"/>
        <v>2545838</v>
      </c>
      <c r="Q45" s="58">
        <f t="shared" si="5"/>
        <v>468855</v>
      </c>
      <c r="R45" s="58">
        <f t="shared" si="5"/>
        <v>3830894</v>
      </c>
      <c r="S45" s="58">
        <f t="shared" si="5"/>
        <v>-822336</v>
      </c>
      <c r="T45" s="58">
        <f t="shared" si="5"/>
        <v>3459557</v>
      </c>
      <c r="U45" s="58">
        <f t="shared" si="5"/>
        <v>-1125521</v>
      </c>
      <c r="V45" s="58">
        <f t="shared" si="5"/>
        <v>1511700</v>
      </c>
      <c r="W45" s="58">
        <f t="shared" si="5"/>
        <v>-8259025</v>
      </c>
      <c r="X45" s="58">
        <f t="shared" si="5"/>
        <v>-18332028</v>
      </c>
      <c r="Y45" s="58">
        <f t="shared" si="5"/>
        <v>10073003</v>
      </c>
      <c r="Z45" s="59">
        <f>+IF(X45&lt;&gt;0,+(Y45/X45)*100,0)</f>
        <v>-54.947564993900286</v>
      </c>
      <c r="AA45" s="56">
        <f>SUM(AA43:AA44)</f>
        <v>-18332028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-5296476</v>
      </c>
      <c r="D47" s="71">
        <f>SUM(D45:D46)</f>
        <v>0</v>
      </c>
      <c r="E47" s="72">
        <f t="shared" si="6"/>
        <v>-11117028</v>
      </c>
      <c r="F47" s="73">
        <f t="shared" si="6"/>
        <v>-18332028</v>
      </c>
      <c r="G47" s="73">
        <f t="shared" si="6"/>
        <v>-507012</v>
      </c>
      <c r="H47" s="74">
        <f t="shared" si="6"/>
        <v>-3301667</v>
      </c>
      <c r="I47" s="74">
        <f t="shared" si="6"/>
        <v>-621480</v>
      </c>
      <c r="J47" s="74">
        <f t="shared" si="6"/>
        <v>-4430159</v>
      </c>
      <c r="K47" s="74">
        <f t="shared" si="6"/>
        <v>-1132129</v>
      </c>
      <c r="L47" s="74">
        <f t="shared" si="6"/>
        <v>-5106983</v>
      </c>
      <c r="M47" s="73">
        <f t="shared" si="6"/>
        <v>-2932348</v>
      </c>
      <c r="N47" s="73">
        <f t="shared" si="6"/>
        <v>-9171460</v>
      </c>
      <c r="O47" s="74">
        <f t="shared" si="6"/>
        <v>816201</v>
      </c>
      <c r="P47" s="74">
        <f t="shared" si="6"/>
        <v>2545838</v>
      </c>
      <c r="Q47" s="74">
        <f t="shared" si="6"/>
        <v>468855</v>
      </c>
      <c r="R47" s="74">
        <f t="shared" si="6"/>
        <v>3830894</v>
      </c>
      <c r="S47" s="74">
        <f t="shared" si="6"/>
        <v>-822336</v>
      </c>
      <c r="T47" s="73">
        <f t="shared" si="6"/>
        <v>3459557</v>
      </c>
      <c r="U47" s="73">
        <f t="shared" si="6"/>
        <v>-1125521</v>
      </c>
      <c r="V47" s="74">
        <f t="shared" si="6"/>
        <v>1511700</v>
      </c>
      <c r="W47" s="74">
        <f t="shared" si="6"/>
        <v>-8259025</v>
      </c>
      <c r="X47" s="74">
        <f t="shared" si="6"/>
        <v>-18332028</v>
      </c>
      <c r="Y47" s="74">
        <f t="shared" si="6"/>
        <v>10073003</v>
      </c>
      <c r="Z47" s="75">
        <f>+IF(X47&lt;&gt;0,+(Y47/X47)*100,0)</f>
        <v>-54.947564993900286</v>
      </c>
      <c r="AA47" s="76">
        <f>SUM(AA45:AA46)</f>
        <v>-18332028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28825555</v>
      </c>
      <c r="D6" s="6"/>
      <c r="E6" s="7">
        <v>41676042</v>
      </c>
      <c r="F6" s="8">
        <v>37126042</v>
      </c>
      <c r="G6" s="8">
        <v>1776330</v>
      </c>
      <c r="H6" s="8">
        <v>2186882</v>
      </c>
      <c r="I6" s="8">
        <v>2498037</v>
      </c>
      <c r="J6" s="8">
        <v>6461249</v>
      </c>
      <c r="K6" s="8">
        <v>2276054</v>
      </c>
      <c r="L6" s="8">
        <v>2397251</v>
      </c>
      <c r="M6" s="8">
        <v>2835551</v>
      </c>
      <c r="N6" s="8">
        <v>7508856</v>
      </c>
      <c r="O6" s="8">
        <v>2642792</v>
      </c>
      <c r="P6" s="8">
        <v>1498176</v>
      </c>
      <c r="Q6" s="8">
        <v>2718294</v>
      </c>
      <c r="R6" s="8">
        <v>6859262</v>
      </c>
      <c r="S6" s="8">
        <v>2330955</v>
      </c>
      <c r="T6" s="8">
        <v>698755</v>
      </c>
      <c r="U6" s="8">
        <v>4137768</v>
      </c>
      <c r="V6" s="8">
        <v>7167478</v>
      </c>
      <c r="W6" s="8">
        <v>27996845</v>
      </c>
      <c r="X6" s="8">
        <v>37126042</v>
      </c>
      <c r="Y6" s="8">
        <v>-9129197</v>
      </c>
      <c r="Z6" s="2">
        <v>-24.589739461050009</v>
      </c>
      <c r="AA6" s="6">
        <v>37126042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435780</v>
      </c>
      <c r="D13" s="6"/>
      <c r="E13" s="7">
        <v>288475</v>
      </c>
      <c r="F13" s="8">
        <v>338475</v>
      </c>
      <c r="G13" s="8">
        <v>40188</v>
      </c>
      <c r="H13" s="8">
        <v>41023</v>
      </c>
      <c r="I13" s="8">
        <v>42768</v>
      </c>
      <c r="J13" s="8">
        <v>123979</v>
      </c>
      <c r="K13" s="8">
        <v>42746</v>
      </c>
      <c r="L13" s="8">
        <v>42964</v>
      </c>
      <c r="M13" s="8">
        <v>42572</v>
      </c>
      <c r="N13" s="8">
        <v>128282</v>
      </c>
      <c r="O13" s="8">
        <v>43639</v>
      </c>
      <c r="P13" s="8">
        <v>-154361</v>
      </c>
      <c r="Q13" s="8">
        <v>40093</v>
      </c>
      <c r="R13" s="8">
        <v>-70629</v>
      </c>
      <c r="S13" s="8"/>
      <c r="T13" s="8">
        <v>42467</v>
      </c>
      <c r="U13" s="8">
        <v>43760</v>
      </c>
      <c r="V13" s="8">
        <v>86227</v>
      </c>
      <c r="W13" s="8">
        <v>267859</v>
      </c>
      <c r="X13" s="8">
        <v>338475</v>
      </c>
      <c r="Y13" s="8">
        <v>-70616</v>
      </c>
      <c r="Z13" s="2">
        <v>-20.8629884038703</v>
      </c>
      <c r="AA13" s="6">
        <v>338475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3283</v>
      </c>
      <c r="D15" s="6"/>
      <c r="E15" s="7">
        <v>45330</v>
      </c>
      <c r="F15" s="8">
        <v>45330</v>
      </c>
      <c r="G15" s="8"/>
      <c r="H15" s="8">
        <v>43773</v>
      </c>
      <c r="I15" s="8">
        <v>25868</v>
      </c>
      <c r="J15" s="8">
        <v>69641</v>
      </c>
      <c r="K15" s="8"/>
      <c r="L15" s="8">
        <v>1006</v>
      </c>
      <c r="M15" s="8"/>
      <c r="N15" s="8">
        <v>1006</v>
      </c>
      <c r="O15" s="8"/>
      <c r="P15" s="8">
        <v>435</v>
      </c>
      <c r="Q15" s="8">
        <v>8833</v>
      </c>
      <c r="R15" s="8">
        <v>9268</v>
      </c>
      <c r="S15" s="8">
        <v>435</v>
      </c>
      <c r="T15" s="8"/>
      <c r="U15" s="8"/>
      <c r="V15" s="8">
        <v>435</v>
      </c>
      <c r="W15" s="8">
        <v>80350</v>
      </c>
      <c r="X15" s="8">
        <v>45330</v>
      </c>
      <c r="Y15" s="8">
        <v>35020</v>
      </c>
      <c r="Z15" s="2">
        <v>77.255680564747408</v>
      </c>
      <c r="AA15" s="6">
        <v>45330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29264618</v>
      </c>
      <c r="D21" s="33">
        <f t="shared" si="0"/>
        <v>0</v>
      </c>
      <c r="E21" s="34">
        <f t="shared" si="0"/>
        <v>42009847</v>
      </c>
      <c r="F21" s="35">
        <f t="shared" si="0"/>
        <v>37509847</v>
      </c>
      <c r="G21" s="35">
        <f t="shared" si="0"/>
        <v>1816518</v>
      </c>
      <c r="H21" s="35">
        <f t="shared" si="0"/>
        <v>2271678</v>
      </c>
      <c r="I21" s="35">
        <f t="shared" si="0"/>
        <v>2566673</v>
      </c>
      <c r="J21" s="35">
        <f t="shared" si="0"/>
        <v>6654869</v>
      </c>
      <c r="K21" s="35">
        <f t="shared" si="0"/>
        <v>2318800</v>
      </c>
      <c r="L21" s="35">
        <f t="shared" si="0"/>
        <v>2441221</v>
      </c>
      <c r="M21" s="35">
        <f t="shared" si="0"/>
        <v>2878123</v>
      </c>
      <c r="N21" s="35">
        <f t="shared" si="0"/>
        <v>7638144</v>
      </c>
      <c r="O21" s="35">
        <f t="shared" si="0"/>
        <v>2686431</v>
      </c>
      <c r="P21" s="35">
        <f t="shared" si="0"/>
        <v>1344250</v>
      </c>
      <c r="Q21" s="35">
        <f t="shared" si="0"/>
        <v>2767220</v>
      </c>
      <c r="R21" s="35">
        <f t="shared" si="0"/>
        <v>6797901</v>
      </c>
      <c r="S21" s="35">
        <f t="shared" si="0"/>
        <v>2331390</v>
      </c>
      <c r="T21" s="35">
        <f t="shared" si="0"/>
        <v>741222</v>
      </c>
      <c r="U21" s="35">
        <f t="shared" si="0"/>
        <v>4181528</v>
      </c>
      <c r="V21" s="35">
        <f t="shared" si="0"/>
        <v>7254140</v>
      </c>
      <c r="W21" s="35">
        <f t="shared" si="0"/>
        <v>28345054</v>
      </c>
      <c r="X21" s="35">
        <f t="shared" si="0"/>
        <v>37509847</v>
      </c>
      <c r="Y21" s="35">
        <f t="shared" si="0"/>
        <v>-9164793</v>
      </c>
      <c r="Z21" s="36">
        <f>+IF(X21&lt;&gt;0,+(Y21/X21)*100,0)</f>
        <v>-24.43303221151502</v>
      </c>
      <c r="AA21" s="33">
        <f>SUM(AA5:AA20)</f>
        <v>37509847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10741217</v>
      </c>
      <c r="D24" s="6"/>
      <c r="E24" s="7">
        <v>13971462</v>
      </c>
      <c r="F24" s="8">
        <v>13971462</v>
      </c>
      <c r="G24" s="8">
        <v>827555</v>
      </c>
      <c r="H24" s="8">
        <v>867150</v>
      </c>
      <c r="I24" s="8">
        <v>1053501</v>
      </c>
      <c r="J24" s="8">
        <v>2748206</v>
      </c>
      <c r="K24" s="8">
        <v>1306165</v>
      </c>
      <c r="L24" s="8">
        <v>1237470</v>
      </c>
      <c r="M24" s="8">
        <v>1279548</v>
      </c>
      <c r="N24" s="8">
        <v>3823183</v>
      </c>
      <c r="O24" s="8">
        <v>1210812</v>
      </c>
      <c r="P24" s="8">
        <v>1291888</v>
      </c>
      <c r="Q24" s="8">
        <v>1252067</v>
      </c>
      <c r="R24" s="8">
        <v>3754767</v>
      </c>
      <c r="S24" s="8">
        <v>1257446</v>
      </c>
      <c r="T24" s="8">
        <v>1259213</v>
      </c>
      <c r="U24" s="8">
        <v>1294747</v>
      </c>
      <c r="V24" s="8">
        <v>3811406</v>
      </c>
      <c r="W24" s="8">
        <v>14137562</v>
      </c>
      <c r="X24" s="8">
        <v>13971462</v>
      </c>
      <c r="Y24" s="8">
        <v>166100</v>
      </c>
      <c r="Z24" s="2">
        <v>1.1888519612335489</v>
      </c>
      <c r="AA24" s="6">
        <v>13971462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15493383</v>
      </c>
      <c r="D27" s="6"/>
      <c r="E27" s="7">
        <v>9454286</v>
      </c>
      <c r="F27" s="8">
        <v>16197286</v>
      </c>
      <c r="G27" s="8"/>
      <c r="H27" s="8"/>
      <c r="I27" s="8"/>
      <c r="J27" s="8"/>
      <c r="K27" s="8">
        <v>5000899</v>
      </c>
      <c r="L27" s="8"/>
      <c r="M27" s="8">
        <v>2500551</v>
      </c>
      <c r="N27" s="8">
        <v>7501450</v>
      </c>
      <c r="O27" s="8"/>
      <c r="P27" s="8">
        <v>2500648</v>
      </c>
      <c r="Q27" s="8"/>
      <c r="R27" s="8">
        <v>2500648</v>
      </c>
      <c r="S27" s="8">
        <v>2500648</v>
      </c>
      <c r="T27" s="8"/>
      <c r="U27" s="8"/>
      <c r="V27" s="8">
        <v>2500648</v>
      </c>
      <c r="W27" s="8">
        <v>12502746</v>
      </c>
      <c r="X27" s="8">
        <v>16197286</v>
      </c>
      <c r="Y27" s="8">
        <v>-3694540</v>
      </c>
      <c r="Z27" s="2">
        <v>-22.809623785120543</v>
      </c>
      <c r="AA27" s="6">
        <v>16197286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36471696</v>
      </c>
      <c r="D29" s="6"/>
      <c r="E29" s="7">
        <v>42506000</v>
      </c>
      <c r="F29" s="8">
        <v>42506000</v>
      </c>
      <c r="G29" s="8">
        <v>15869</v>
      </c>
      <c r="H29" s="8">
        <v>8351929</v>
      </c>
      <c r="I29" s="8">
        <v>6148443</v>
      </c>
      <c r="J29" s="8">
        <v>14516241</v>
      </c>
      <c r="K29" s="8">
        <v>34830</v>
      </c>
      <c r="L29" s="8">
        <v>7428169</v>
      </c>
      <c r="M29" s="8">
        <v>3642637</v>
      </c>
      <c r="N29" s="8">
        <v>11105636</v>
      </c>
      <c r="O29" s="8">
        <v>4058984</v>
      </c>
      <c r="P29" s="8">
        <v>6071480</v>
      </c>
      <c r="Q29" s="8">
        <v>3713755</v>
      </c>
      <c r="R29" s="8">
        <v>13844219</v>
      </c>
      <c r="S29" s="8">
        <v>42101</v>
      </c>
      <c r="T29" s="8">
        <v>5400596</v>
      </c>
      <c r="U29" s="8">
        <v>3695536</v>
      </c>
      <c r="V29" s="8">
        <v>9138233</v>
      </c>
      <c r="W29" s="8">
        <v>48604329</v>
      </c>
      <c r="X29" s="8">
        <v>42506000</v>
      </c>
      <c r="Y29" s="8">
        <v>6098329</v>
      </c>
      <c r="Z29" s="2">
        <v>14.346983955206325</v>
      </c>
      <c r="AA29" s="6">
        <v>42506000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1587579</v>
      </c>
      <c r="D31" s="6"/>
      <c r="E31" s="7">
        <v>1530000</v>
      </c>
      <c r="F31" s="8">
        <v>1445412</v>
      </c>
      <c r="G31" s="8"/>
      <c r="H31" s="8"/>
      <c r="I31" s="8">
        <v>524900</v>
      </c>
      <c r="J31" s="8">
        <v>524900</v>
      </c>
      <c r="K31" s="8">
        <v>333130</v>
      </c>
      <c r="L31" s="8">
        <v>417882</v>
      </c>
      <c r="M31" s="8"/>
      <c r="N31" s="8">
        <v>751012</v>
      </c>
      <c r="O31" s="8"/>
      <c r="P31" s="8">
        <v>1024</v>
      </c>
      <c r="Q31" s="8">
        <v>49872</v>
      </c>
      <c r="R31" s="8">
        <v>50896</v>
      </c>
      <c r="S31" s="8"/>
      <c r="T31" s="8">
        <v>11433</v>
      </c>
      <c r="U31" s="8">
        <v>20029</v>
      </c>
      <c r="V31" s="8">
        <v>31462</v>
      </c>
      <c r="W31" s="8">
        <v>1358270</v>
      </c>
      <c r="X31" s="8">
        <v>1445412</v>
      </c>
      <c r="Y31" s="8">
        <v>-87142</v>
      </c>
      <c r="Z31" s="2">
        <v>-6.0288692774101778</v>
      </c>
      <c r="AA31" s="6">
        <v>1445412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1398566</v>
      </c>
      <c r="D33" s="6"/>
      <c r="E33" s="7">
        <v>1943071</v>
      </c>
      <c r="F33" s="8">
        <v>1863071</v>
      </c>
      <c r="G33" s="8">
        <v>103049</v>
      </c>
      <c r="H33" s="8">
        <v>123821</v>
      </c>
      <c r="I33" s="8">
        <v>115316</v>
      </c>
      <c r="J33" s="8">
        <v>342186</v>
      </c>
      <c r="K33" s="8">
        <v>192575</v>
      </c>
      <c r="L33" s="8">
        <v>138339</v>
      </c>
      <c r="M33" s="8">
        <v>135924</v>
      </c>
      <c r="N33" s="8">
        <v>466838</v>
      </c>
      <c r="O33" s="8">
        <v>132341</v>
      </c>
      <c r="P33" s="8">
        <v>132224</v>
      </c>
      <c r="Q33" s="8">
        <v>145524</v>
      </c>
      <c r="R33" s="8">
        <v>410089</v>
      </c>
      <c r="S33" s="8">
        <v>131927</v>
      </c>
      <c r="T33" s="8">
        <v>143846</v>
      </c>
      <c r="U33" s="8">
        <v>58434</v>
      </c>
      <c r="V33" s="8">
        <v>334207</v>
      </c>
      <c r="W33" s="8">
        <v>1553320</v>
      </c>
      <c r="X33" s="8">
        <v>1863071</v>
      </c>
      <c r="Y33" s="8">
        <v>-309751</v>
      </c>
      <c r="Z33" s="2">
        <v>-16.625829074683683</v>
      </c>
      <c r="AA33" s="6">
        <v>1863071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65692441</v>
      </c>
      <c r="D35" s="33">
        <f>SUM(D24:D34)</f>
        <v>0</v>
      </c>
      <c r="E35" s="34">
        <f t="shared" si="1"/>
        <v>69404819</v>
      </c>
      <c r="F35" s="35">
        <f t="shared" si="1"/>
        <v>75983231</v>
      </c>
      <c r="G35" s="35">
        <f t="shared" si="1"/>
        <v>946473</v>
      </c>
      <c r="H35" s="35">
        <f t="shared" si="1"/>
        <v>9342900</v>
      </c>
      <c r="I35" s="35">
        <f t="shared" si="1"/>
        <v>7842160</v>
      </c>
      <c r="J35" s="35">
        <f t="shared" si="1"/>
        <v>18131533</v>
      </c>
      <c r="K35" s="35">
        <f t="shared" si="1"/>
        <v>6867599</v>
      </c>
      <c r="L35" s="35">
        <f t="shared" si="1"/>
        <v>9221860</v>
      </c>
      <c r="M35" s="35">
        <f t="shared" si="1"/>
        <v>7558660</v>
      </c>
      <c r="N35" s="35">
        <f t="shared" si="1"/>
        <v>23648119</v>
      </c>
      <c r="O35" s="35">
        <f t="shared" si="1"/>
        <v>5402137</v>
      </c>
      <c r="P35" s="35">
        <f t="shared" si="1"/>
        <v>9997264</v>
      </c>
      <c r="Q35" s="35">
        <f t="shared" si="1"/>
        <v>5161218</v>
      </c>
      <c r="R35" s="35">
        <f t="shared" si="1"/>
        <v>20560619</v>
      </c>
      <c r="S35" s="35">
        <f t="shared" si="1"/>
        <v>3932122</v>
      </c>
      <c r="T35" s="35">
        <f t="shared" si="1"/>
        <v>6815088</v>
      </c>
      <c r="U35" s="35">
        <f t="shared" si="1"/>
        <v>5068746</v>
      </c>
      <c r="V35" s="35">
        <f t="shared" si="1"/>
        <v>15815956</v>
      </c>
      <c r="W35" s="35">
        <f t="shared" si="1"/>
        <v>78156227</v>
      </c>
      <c r="X35" s="35">
        <f t="shared" si="1"/>
        <v>75983231</v>
      </c>
      <c r="Y35" s="35">
        <f t="shared" si="1"/>
        <v>2172996</v>
      </c>
      <c r="Z35" s="36">
        <f>+IF(X35&lt;&gt;0,+(Y35/X35)*100,0)</f>
        <v>2.8598362709793164</v>
      </c>
      <c r="AA35" s="33">
        <f>SUM(AA24:AA34)</f>
        <v>75983231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-36427823</v>
      </c>
      <c r="D37" s="46">
        <f>+D21-D35</f>
        <v>0</v>
      </c>
      <c r="E37" s="47">
        <f t="shared" si="2"/>
        <v>-27394972</v>
      </c>
      <c r="F37" s="48">
        <f t="shared" si="2"/>
        <v>-38473384</v>
      </c>
      <c r="G37" s="48">
        <f t="shared" si="2"/>
        <v>870045</v>
      </c>
      <c r="H37" s="48">
        <f t="shared" si="2"/>
        <v>-7071222</v>
      </c>
      <c r="I37" s="48">
        <f t="shared" si="2"/>
        <v>-5275487</v>
      </c>
      <c r="J37" s="48">
        <f t="shared" si="2"/>
        <v>-11476664</v>
      </c>
      <c r="K37" s="48">
        <f t="shared" si="2"/>
        <v>-4548799</v>
      </c>
      <c r="L37" s="48">
        <f t="shared" si="2"/>
        <v>-6780639</v>
      </c>
      <c r="M37" s="48">
        <f t="shared" si="2"/>
        <v>-4680537</v>
      </c>
      <c r="N37" s="48">
        <f t="shared" si="2"/>
        <v>-16009975</v>
      </c>
      <c r="O37" s="48">
        <f t="shared" si="2"/>
        <v>-2715706</v>
      </c>
      <c r="P37" s="48">
        <f t="shared" si="2"/>
        <v>-8653014</v>
      </c>
      <c r="Q37" s="48">
        <f t="shared" si="2"/>
        <v>-2393998</v>
      </c>
      <c r="R37" s="48">
        <f t="shared" si="2"/>
        <v>-13762718</v>
      </c>
      <c r="S37" s="48">
        <f t="shared" si="2"/>
        <v>-1600732</v>
      </c>
      <c r="T37" s="48">
        <f t="shared" si="2"/>
        <v>-6073866</v>
      </c>
      <c r="U37" s="48">
        <f t="shared" si="2"/>
        <v>-887218</v>
      </c>
      <c r="V37" s="48">
        <f t="shared" si="2"/>
        <v>-8561816</v>
      </c>
      <c r="W37" s="48">
        <f t="shared" si="2"/>
        <v>-49811173</v>
      </c>
      <c r="X37" s="48">
        <f>IF(F21=F35,0,X21-X35)</f>
        <v>-38473384</v>
      </c>
      <c r="Y37" s="48">
        <f t="shared" si="2"/>
        <v>-11337789</v>
      </c>
      <c r="Z37" s="49">
        <f>+IF(X37&lt;&gt;0,+(Y37/X37)*100,0)</f>
        <v>29.469175365494234</v>
      </c>
      <c r="AA37" s="46">
        <f>+AA21-AA35</f>
        <v>-38473384</v>
      </c>
    </row>
    <row r="38" spans="1:27" ht="23.1" customHeight="1" x14ac:dyDescent="0.25">
      <c r="A38" s="50" t="s">
        <v>62</v>
      </c>
      <c r="B38" s="29" t="s">
        <v>32</v>
      </c>
      <c r="C38" s="6">
        <v>55896305</v>
      </c>
      <c r="D38" s="6"/>
      <c r="E38" s="7"/>
      <c r="F38" s="8"/>
      <c r="G38" s="8">
        <v>18252000</v>
      </c>
      <c r="H38" s="8"/>
      <c r="I38" s="8"/>
      <c r="J38" s="8">
        <v>18252000</v>
      </c>
      <c r="K38" s="8">
        <v>-3032000</v>
      </c>
      <c r="L38" s="8"/>
      <c r="M38" s="8">
        <v>-15220000</v>
      </c>
      <c r="N38" s="8">
        <v>-18252000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19468482</v>
      </c>
      <c r="D41" s="56">
        <f>SUM(D37:D40)</f>
        <v>0</v>
      </c>
      <c r="E41" s="57">
        <f t="shared" si="3"/>
        <v>-27394972</v>
      </c>
      <c r="F41" s="58">
        <f t="shared" si="3"/>
        <v>-38473384</v>
      </c>
      <c r="G41" s="58">
        <f t="shared" si="3"/>
        <v>19122045</v>
      </c>
      <c r="H41" s="58">
        <f t="shared" si="3"/>
        <v>-7071222</v>
      </c>
      <c r="I41" s="58">
        <f t="shared" si="3"/>
        <v>-5275487</v>
      </c>
      <c r="J41" s="58">
        <f t="shared" si="3"/>
        <v>6775336</v>
      </c>
      <c r="K41" s="58">
        <f t="shared" si="3"/>
        <v>-7580799</v>
      </c>
      <c r="L41" s="58">
        <f t="shared" si="3"/>
        <v>-6780639</v>
      </c>
      <c r="M41" s="58">
        <f t="shared" si="3"/>
        <v>-19900537</v>
      </c>
      <c r="N41" s="58">
        <f t="shared" si="3"/>
        <v>-34261975</v>
      </c>
      <c r="O41" s="58">
        <f t="shared" si="3"/>
        <v>-2715706</v>
      </c>
      <c r="P41" s="58">
        <f t="shared" si="3"/>
        <v>-8653014</v>
      </c>
      <c r="Q41" s="58">
        <f t="shared" si="3"/>
        <v>-2393998</v>
      </c>
      <c r="R41" s="58">
        <f t="shared" si="3"/>
        <v>-13762718</v>
      </c>
      <c r="S41" s="58">
        <f t="shared" si="3"/>
        <v>-1600732</v>
      </c>
      <c r="T41" s="58">
        <f t="shared" si="3"/>
        <v>-6073866</v>
      </c>
      <c r="U41" s="58">
        <f t="shared" si="3"/>
        <v>-887218</v>
      </c>
      <c r="V41" s="58">
        <f t="shared" si="3"/>
        <v>-8561816</v>
      </c>
      <c r="W41" s="58">
        <f t="shared" si="3"/>
        <v>-49811173</v>
      </c>
      <c r="X41" s="58">
        <f t="shared" si="3"/>
        <v>-38473384</v>
      </c>
      <c r="Y41" s="58">
        <f t="shared" si="3"/>
        <v>-11337789</v>
      </c>
      <c r="Z41" s="59">
        <f>+IF(X41&lt;&gt;0,+(Y41/X41)*100,0)</f>
        <v>29.469175365494234</v>
      </c>
      <c r="AA41" s="56">
        <f>SUM(AA37:AA40)</f>
        <v>-38473384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19468482</v>
      </c>
      <c r="D43" s="64">
        <f>+D41-D42</f>
        <v>0</v>
      </c>
      <c r="E43" s="65">
        <f t="shared" si="4"/>
        <v>-27394972</v>
      </c>
      <c r="F43" s="66">
        <f t="shared" si="4"/>
        <v>-38473384</v>
      </c>
      <c r="G43" s="66">
        <f t="shared" si="4"/>
        <v>19122045</v>
      </c>
      <c r="H43" s="66">
        <f t="shared" si="4"/>
        <v>-7071222</v>
      </c>
      <c r="I43" s="66">
        <f t="shared" si="4"/>
        <v>-5275487</v>
      </c>
      <c r="J43" s="66">
        <f t="shared" si="4"/>
        <v>6775336</v>
      </c>
      <c r="K43" s="66">
        <f t="shared" si="4"/>
        <v>-7580799</v>
      </c>
      <c r="L43" s="66">
        <f t="shared" si="4"/>
        <v>-6780639</v>
      </c>
      <c r="M43" s="66">
        <f t="shared" si="4"/>
        <v>-19900537</v>
      </c>
      <c r="N43" s="66">
        <f t="shared" si="4"/>
        <v>-34261975</v>
      </c>
      <c r="O43" s="66">
        <f t="shared" si="4"/>
        <v>-2715706</v>
      </c>
      <c r="P43" s="66">
        <f t="shared" si="4"/>
        <v>-8653014</v>
      </c>
      <c r="Q43" s="66">
        <f t="shared" si="4"/>
        <v>-2393998</v>
      </c>
      <c r="R43" s="66">
        <f t="shared" si="4"/>
        <v>-13762718</v>
      </c>
      <c r="S43" s="66">
        <f t="shared" si="4"/>
        <v>-1600732</v>
      </c>
      <c r="T43" s="66">
        <f t="shared" si="4"/>
        <v>-6073866</v>
      </c>
      <c r="U43" s="66">
        <f t="shared" si="4"/>
        <v>-887218</v>
      </c>
      <c r="V43" s="66">
        <f t="shared" si="4"/>
        <v>-8561816</v>
      </c>
      <c r="W43" s="66">
        <f t="shared" si="4"/>
        <v>-49811173</v>
      </c>
      <c r="X43" s="66">
        <f t="shared" si="4"/>
        <v>-38473384</v>
      </c>
      <c r="Y43" s="66">
        <f t="shared" si="4"/>
        <v>-11337789</v>
      </c>
      <c r="Z43" s="67">
        <f>+IF(X43&lt;&gt;0,+(Y43/X43)*100,0)</f>
        <v>29.469175365494234</v>
      </c>
      <c r="AA43" s="64">
        <f>+AA41-AA42</f>
        <v>-38473384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19468482</v>
      </c>
      <c r="D45" s="56">
        <f>SUM(D43:D44)</f>
        <v>0</v>
      </c>
      <c r="E45" s="57">
        <f t="shared" si="5"/>
        <v>-27394972</v>
      </c>
      <c r="F45" s="58">
        <f t="shared" si="5"/>
        <v>-38473384</v>
      </c>
      <c r="G45" s="58">
        <f t="shared" si="5"/>
        <v>19122045</v>
      </c>
      <c r="H45" s="58">
        <f t="shared" si="5"/>
        <v>-7071222</v>
      </c>
      <c r="I45" s="58">
        <f t="shared" si="5"/>
        <v>-5275487</v>
      </c>
      <c r="J45" s="58">
        <f t="shared" si="5"/>
        <v>6775336</v>
      </c>
      <c r="K45" s="58">
        <f t="shared" si="5"/>
        <v>-7580799</v>
      </c>
      <c r="L45" s="58">
        <f t="shared" si="5"/>
        <v>-6780639</v>
      </c>
      <c r="M45" s="58">
        <f t="shared" si="5"/>
        <v>-19900537</v>
      </c>
      <c r="N45" s="58">
        <f t="shared" si="5"/>
        <v>-34261975</v>
      </c>
      <c r="O45" s="58">
        <f t="shared" si="5"/>
        <v>-2715706</v>
      </c>
      <c r="P45" s="58">
        <f t="shared" si="5"/>
        <v>-8653014</v>
      </c>
      <c r="Q45" s="58">
        <f t="shared" si="5"/>
        <v>-2393998</v>
      </c>
      <c r="R45" s="58">
        <f t="shared" si="5"/>
        <v>-13762718</v>
      </c>
      <c r="S45" s="58">
        <f t="shared" si="5"/>
        <v>-1600732</v>
      </c>
      <c r="T45" s="58">
        <f t="shared" si="5"/>
        <v>-6073866</v>
      </c>
      <c r="U45" s="58">
        <f t="shared" si="5"/>
        <v>-887218</v>
      </c>
      <c r="V45" s="58">
        <f t="shared" si="5"/>
        <v>-8561816</v>
      </c>
      <c r="W45" s="58">
        <f t="shared" si="5"/>
        <v>-49811173</v>
      </c>
      <c r="X45" s="58">
        <f t="shared" si="5"/>
        <v>-38473384</v>
      </c>
      <c r="Y45" s="58">
        <f t="shared" si="5"/>
        <v>-11337789</v>
      </c>
      <c r="Z45" s="59">
        <f>+IF(X45&lt;&gt;0,+(Y45/X45)*100,0)</f>
        <v>29.469175365494234</v>
      </c>
      <c r="AA45" s="56">
        <f>SUM(AA43:AA44)</f>
        <v>-38473384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19468482</v>
      </c>
      <c r="D47" s="71">
        <f>SUM(D45:D46)</f>
        <v>0</v>
      </c>
      <c r="E47" s="72">
        <f t="shared" si="6"/>
        <v>-27394972</v>
      </c>
      <c r="F47" s="73">
        <f t="shared" si="6"/>
        <v>-38473384</v>
      </c>
      <c r="G47" s="73">
        <f t="shared" si="6"/>
        <v>19122045</v>
      </c>
      <c r="H47" s="74">
        <f t="shared" si="6"/>
        <v>-7071222</v>
      </c>
      <c r="I47" s="74">
        <f t="shared" si="6"/>
        <v>-5275487</v>
      </c>
      <c r="J47" s="74">
        <f t="shared" si="6"/>
        <v>6775336</v>
      </c>
      <c r="K47" s="74">
        <f t="shared" si="6"/>
        <v>-7580799</v>
      </c>
      <c r="L47" s="74">
        <f t="shared" si="6"/>
        <v>-6780639</v>
      </c>
      <c r="M47" s="73">
        <f t="shared" si="6"/>
        <v>-19900537</v>
      </c>
      <c r="N47" s="73">
        <f t="shared" si="6"/>
        <v>-34261975</v>
      </c>
      <c r="O47" s="74">
        <f t="shared" si="6"/>
        <v>-2715706</v>
      </c>
      <c r="P47" s="74">
        <f t="shared" si="6"/>
        <v>-8653014</v>
      </c>
      <c r="Q47" s="74">
        <f t="shared" si="6"/>
        <v>-2393998</v>
      </c>
      <c r="R47" s="74">
        <f t="shared" si="6"/>
        <v>-13762718</v>
      </c>
      <c r="S47" s="74">
        <f t="shared" si="6"/>
        <v>-1600732</v>
      </c>
      <c r="T47" s="73">
        <f t="shared" si="6"/>
        <v>-6073866</v>
      </c>
      <c r="U47" s="73">
        <f t="shared" si="6"/>
        <v>-887218</v>
      </c>
      <c r="V47" s="74">
        <f t="shared" si="6"/>
        <v>-8561816</v>
      </c>
      <c r="W47" s="74">
        <f t="shared" si="6"/>
        <v>-49811173</v>
      </c>
      <c r="X47" s="74">
        <f t="shared" si="6"/>
        <v>-38473384</v>
      </c>
      <c r="Y47" s="74">
        <f t="shared" si="6"/>
        <v>-11337789</v>
      </c>
      <c r="Z47" s="75">
        <f>+IF(X47&lt;&gt;0,+(Y47/X47)*100,0)</f>
        <v>29.469175365494234</v>
      </c>
      <c r="AA47" s="76">
        <f>SUM(AA45:AA46)</f>
        <v>-38473384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8433036</v>
      </c>
      <c r="D6" s="6"/>
      <c r="E6" s="7">
        <v>11711304</v>
      </c>
      <c r="F6" s="8">
        <v>11711304</v>
      </c>
      <c r="G6" s="8">
        <v>789185</v>
      </c>
      <c r="H6" s="8">
        <v>631733</v>
      </c>
      <c r="I6" s="8">
        <v>703074</v>
      </c>
      <c r="J6" s="8">
        <v>2123992</v>
      </c>
      <c r="K6" s="8">
        <v>577269</v>
      </c>
      <c r="L6" s="8">
        <v>475391</v>
      </c>
      <c r="M6" s="8">
        <v>628932</v>
      </c>
      <c r="N6" s="8">
        <v>1681592</v>
      </c>
      <c r="O6" s="8">
        <v>711473</v>
      </c>
      <c r="P6" s="8">
        <v>672369</v>
      </c>
      <c r="Q6" s="8">
        <v>659414</v>
      </c>
      <c r="R6" s="8">
        <v>2043256</v>
      </c>
      <c r="S6" s="8">
        <v>458092</v>
      </c>
      <c r="T6" s="8">
        <v>687858</v>
      </c>
      <c r="U6" s="8">
        <v>586073</v>
      </c>
      <c r="V6" s="8">
        <v>1732023</v>
      </c>
      <c r="W6" s="8">
        <v>7580863</v>
      </c>
      <c r="X6" s="8">
        <v>11711304</v>
      </c>
      <c r="Y6" s="8">
        <v>-4130441</v>
      </c>
      <c r="Z6" s="2">
        <v>-35.26883940507394</v>
      </c>
      <c r="AA6" s="6">
        <v>11711304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214766</v>
      </c>
      <c r="D13" s="6"/>
      <c r="E13" s="7">
        <v>556537</v>
      </c>
      <c r="F13" s="8">
        <v>556537</v>
      </c>
      <c r="G13" s="8">
        <v>18211</v>
      </c>
      <c r="H13" s="8">
        <v>18417</v>
      </c>
      <c r="I13" s="8">
        <v>19352</v>
      </c>
      <c r="J13" s="8">
        <v>55980</v>
      </c>
      <c r="K13" s="8">
        <v>19371</v>
      </c>
      <c r="L13" s="8">
        <v>19250</v>
      </c>
      <c r="M13" s="8">
        <v>18510</v>
      </c>
      <c r="N13" s="8">
        <v>57131</v>
      </c>
      <c r="O13" s="8">
        <v>18508</v>
      </c>
      <c r="P13" s="8">
        <v>16967</v>
      </c>
      <c r="Q13" s="8">
        <v>15874</v>
      </c>
      <c r="R13" s="8">
        <v>51349</v>
      </c>
      <c r="S13" s="8">
        <v>15679</v>
      </c>
      <c r="T13" s="8">
        <v>14647</v>
      </c>
      <c r="U13" s="8">
        <v>14647</v>
      </c>
      <c r="V13" s="8">
        <v>44973</v>
      </c>
      <c r="W13" s="8">
        <v>209433</v>
      </c>
      <c r="X13" s="8">
        <v>556537</v>
      </c>
      <c r="Y13" s="8">
        <v>-347104</v>
      </c>
      <c r="Z13" s="2">
        <v>-62.368539737699379</v>
      </c>
      <c r="AA13" s="6">
        <v>556537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6791</v>
      </c>
      <c r="D15" s="6"/>
      <c r="E15" s="7">
        <v>32368</v>
      </c>
      <c r="F15" s="8">
        <v>32368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391</v>
      </c>
      <c r="T15" s="8">
        <v>-450</v>
      </c>
      <c r="U15" s="8"/>
      <c r="V15" s="8">
        <v>-59</v>
      </c>
      <c r="W15" s="8">
        <v>-59</v>
      </c>
      <c r="X15" s="8">
        <v>32368</v>
      </c>
      <c r="Y15" s="8">
        <v>-32427</v>
      </c>
      <c r="Z15" s="2">
        <v>-100.18227879387049</v>
      </c>
      <c r="AA15" s="6">
        <v>32368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8654593</v>
      </c>
      <c r="D21" s="33">
        <f t="shared" si="0"/>
        <v>0</v>
      </c>
      <c r="E21" s="34">
        <f t="shared" si="0"/>
        <v>12300209</v>
      </c>
      <c r="F21" s="35">
        <f t="shared" si="0"/>
        <v>12300209</v>
      </c>
      <c r="G21" s="35">
        <f t="shared" si="0"/>
        <v>807396</v>
      </c>
      <c r="H21" s="35">
        <f t="shared" si="0"/>
        <v>650150</v>
      </c>
      <c r="I21" s="35">
        <f t="shared" si="0"/>
        <v>722426</v>
      </c>
      <c r="J21" s="35">
        <f t="shared" si="0"/>
        <v>2179972</v>
      </c>
      <c r="K21" s="35">
        <f t="shared" si="0"/>
        <v>596640</v>
      </c>
      <c r="L21" s="35">
        <f t="shared" si="0"/>
        <v>494641</v>
      </c>
      <c r="M21" s="35">
        <f t="shared" si="0"/>
        <v>647442</v>
      </c>
      <c r="N21" s="35">
        <f t="shared" si="0"/>
        <v>1738723</v>
      </c>
      <c r="O21" s="35">
        <f t="shared" si="0"/>
        <v>729981</v>
      </c>
      <c r="P21" s="35">
        <f t="shared" si="0"/>
        <v>689336</v>
      </c>
      <c r="Q21" s="35">
        <f t="shared" si="0"/>
        <v>675288</v>
      </c>
      <c r="R21" s="35">
        <f t="shared" si="0"/>
        <v>2094605</v>
      </c>
      <c r="S21" s="35">
        <f t="shared" si="0"/>
        <v>474162</v>
      </c>
      <c r="T21" s="35">
        <f t="shared" si="0"/>
        <v>702055</v>
      </c>
      <c r="U21" s="35">
        <f t="shared" si="0"/>
        <v>600720</v>
      </c>
      <c r="V21" s="35">
        <f t="shared" si="0"/>
        <v>1776937</v>
      </c>
      <c r="W21" s="35">
        <f t="shared" si="0"/>
        <v>7790237</v>
      </c>
      <c r="X21" s="35">
        <f t="shared" si="0"/>
        <v>12300209</v>
      </c>
      <c r="Y21" s="35">
        <f t="shared" si="0"/>
        <v>-4509972</v>
      </c>
      <c r="Z21" s="36">
        <f>+IF(X21&lt;&gt;0,+(Y21/X21)*100,0)</f>
        <v>-36.665816003614246</v>
      </c>
      <c r="AA21" s="33">
        <f>SUM(AA5:AA20)</f>
        <v>12300209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3299594</v>
      </c>
      <c r="D24" s="6"/>
      <c r="E24" s="7">
        <v>3593126</v>
      </c>
      <c r="F24" s="8">
        <v>3593126</v>
      </c>
      <c r="G24" s="8">
        <v>250873</v>
      </c>
      <c r="H24" s="8">
        <v>255387</v>
      </c>
      <c r="I24" s="8">
        <v>254420</v>
      </c>
      <c r="J24" s="8">
        <v>760680</v>
      </c>
      <c r="K24" s="8">
        <v>358015</v>
      </c>
      <c r="L24" s="8">
        <v>260692</v>
      </c>
      <c r="M24" s="8">
        <v>281795</v>
      </c>
      <c r="N24" s="8">
        <v>900502</v>
      </c>
      <c r="O24" s="8">
        <v>285930</v>
      </c>
      <c r="P24" s="8">
        <v>292606</v>
      </c>
      <c r="Q24" s="8">
        <v>270237</v>
      </c>
      <c r="R24" s="8">
        <v>848773</v>
      </c>
      <c r="S24" s="8">
        <v>262611</v>
      </c>
      <c r="T24" s="8">
        <v>316038</v>
      </c>
      <c r="U24" s="8">
        <v>320502</v>
      </c>
      <c r="V24" s="8">
        <v>899151</v>
      </c>
      <c r="W24" s="8">
        <v>3409106</v>
      </c>
      <c r="X24" s="8">
        <v>3593126</v>
      </c>
      <c r="Y24" s="8">
        <v>-184020</v>
      </c>
      <c r="Z24" s="2">
        <v>-5.1214457828642805</v>
      </c>
      <c r="AA24" s="6">
        <v>3593126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885607</v>
      </c>
      <c r="D27" s="6"/>
      <c r="E27" s="7">
        <v>1448226</v>
      </c>
      <c r="F27" s="8">
        <v>1448226</v>
      </c>
      <c r="G27" s="8"/>
      <c r="H27" s="8"/>
      <c r="I27" s="8"/>
      <c r="J27" s="8"/>
      <c r="K27" s="8"/>
      <c r="L27" s="8"/>
      <c r="M27" s="8"/>
      <c r="N27" s="8"/>
      <c r="O27" s="8"/>
      <c r="P27" s="8">
        <v>805614</v>
      </c>
      <c r="Q27" s="8">
        <v>95095</v>
      </c>
      <c r="R27" s="8">
        <v>900709</v>
      </c>
      <c r="S27" s="8">
        <v>95095</v>
      </c>
      <c r="T27" s="8">
        <v>84377</v>
      </c>
      <c r="U27" s="8">
        <v>84377</v>
      </c>
      <c r="V27" s="8">
        <v>263849</v>
      </c>
      <c r="W27" s="8">
        <v>1164558</v>
      </c>
      <c r="X27" s="8">
        <v>1448226</v>
      </c>
      <c r="Y27" s="8">
        <v>-283668</v>
      </c>
      <c r="Z27" s="2">
        <v>-19.58727436187446</v>
      </c>
      <c r="AA27" s="6">
        <v>1448226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11026473</v>
      </c>
      <c r="D29" s="6"/>
      <c r="E29" s="7">
        <v>11468179</v>
      </c>
      <c r="F29" s="8">
        <v>11468179</v>
      </c>
      <c r="G29" s="8">
        <v>1487644</v>
      </c>
      <c r="H29" s="8">
        <v>1472114</v>
      </c>
      <c r="I29" s="8">
        <v>1267684</v>
      </c>
      <c r="J29" s="8">
        <v>4227442</v>
      </c>
      <c r="K29" s="8">
        <v>937871</v>
      </c>
      <c r="L29" s="8">
        <v>942664</v>
      </c>
      <c r="M29" s="8">
        <v>943612</v>
      </c>
      <c r="N29" s="8">
        <v>2824147</v>
      </c>
      <c r="O29" s="8">
        <v>1311416</v>
      </c>
      <c r="P29" s="8">
        <v>986288</v>
      </c>
      <c r="Q29" s="8">
        <v>906346</v>
      </c>
      <c r="R29" s="8">
        <v>3204050</v>
      </c>
      <c r="S29" s="8">
        <v>756270</v>
      </c>
      <c r="T29" s="8">
        <v>951406</v>
      </c>
      <c r="U29" s="8">
        <v>1231081</v>
      </c>
      <c r="V29" s="8">
        <v>2938757</v>
      </c>
      <c r="W29" s="8">
        <v>13194396</v>
      </c>
      <c r="X29" s="8">
        <v>11468179</v>
      </c>
      <c r="Y29" s="8">
        <v>1726217</v>
      </c>
      <c r="Z29" s="2">
        <v>15.052232791274012</v>
      </c>
      <c r="AA29" s="6">
        <v>11468179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1997788</v>
      </c>
      <c r="D31" s="6"/>
      <c r="E31" s="7">
        <v>2078000</v>
      </c>
      <c r="F31" s="8">
        <v>2578000</v>
      </c>
      <c r="G31" s="8"/>
      <c r="H31" s="8"/>
      <c r="I31" s="8">
        <v>55900</v>
      </c>
      <c r="J31" s="8">
        <v>55900</v>
      </c>
      <c r="K31" s="8">
        <v>354363</v>
      </c>
      <c r="L31" s="8">
        <v>235431</v>
      </c>
      <c r="M31" s="8">
        <v>1063142</v>
      </c>
      <c r="N31" s="8">
        <v>1652936</v>
      </c>
      <c r="O31" s="8">
        <v>237198</v>
      </c>
      <c r="P31" s="8">
        <v>59808</v>
      </c>
      <c r="Q31" s="8">
        <v>88635</v>
      </c>
      <c r="R31" s="8">
        <v>385641</v>
      </c>
      <c r="S31" s="8">
        <v>88286</v>
      </c>
      <c r="T31" s="8">
        <v>118562</v>
      </c>
      <c r="U31" s="8">
        <v>245767</v>
      </c>
      <c r="V31" s="8">
        <v>452615</v>
      </c>
      <c r="W31" s="8">
        <v>2547092</v>
      </c>
      <c r="X31" s="8">
        <v>2578000</v>
      </c>
      <c r="Y31" s="8">
        <v>-30908</v>
      </c>
      <c r="Z31" s="2">
        <v>-1.1989138867339022</v>
      </c>
      <c r="AA31" s="6">
        <v>2578000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4135893</v>
      </c>
      <c r="D33" s="6"/>
      <c r="E33" s="7">
        <v>5345005</v>
      </c>
      <c r="F33" s="8">
        <v>5345005</v>
      </c>
      <c r="G33" s="8">
        <v>346259</v>
      </c>
      <c r="H33" s="8">
        <v>420145</v>
      </c>
      <c r="I33" s="8">
        <v>399563</v>
      </c>
      <c r="J33" s="8">
        <v>1165967</v>
      </c>
      <c r="K33" s="8">
        <v>458788</v>
      </c>
      <c r="L33" s="8">
        <v>491726</v>
      </c>
      <c r="M33" s="8">
        <v>430513</v>
      </c>
      <c r="N33" s="8">
        <v>1381027</v>
      </c>
      <c r="O33" s="8">
        <v>53792</v>
      </c>
      <c r="P33" s="8">
        <v>416438</v>
      </c>
      <c r="Q33" s="8">
        <v>382211</v>
      </c>
      <c r="R33" s="8">
        <v>852441</v>
      </c>
      <c r="S33" s="8">
        <v>406615</v>
      </c>
      <c r="T33" s="8">
        <v>386018</v>
      </c>
      <c r="U33" s="8">
        <v>392139</v>
      </c>
      <c r="V33" s="8">
        <v>1184772</v>
      </c>
      <c r="W33" s="8">
        <v>4584207</v>
      </c>
      <c r="X33" s="8">
        <v>5345005</v>
      </c>
      <c r="Y33" s="8">
        <v>-760798</v>
      </c>
      <c r="Z33" s="2">
        <v>-14.233812690540045</v>
      </c>
      <c r="AA33" s="6">
        <v>5345005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21345355</v>
      </c>
      <c r="D35" s="33">
        <f>SUM(D24:D34)</f>
        <v>0</v>
      </c>
      <c r="E35" s="34">
        <f t="shared" si="1"/>
        <v>23932536</v>
      </c>
      <c r="F35" s="35">
        <f t="shared" si="1"/>
        <v>24432536</v>
      </c>
      <c r="G35" s="35">
        <f t="shared" si="1"/>
        <v>2084776</v>
      </c>
      <c r="H35" s="35">
        <f t="shared" si="1"/>
        <v>2147646</v>
      </c>
      <c r="I35" s="35">
        <f t="shared" si="1"/>
        <v>1977567</v>
      </c>
      <c r="J35" s="35">
        <f t="shared" si="1"/>
        <v>6209989</v>
      </c>
      <c r="K35" s="35">
        <f t="shared" si="1"/>
        <v>2109037</v>
      </c>
      <c r="L35" s="35">
        <f t="shared" si="1"/>
        <v>1930513</v>
      </c>
      <c r="M35" s="35">
        <f t="shared" si="1"/>
        <v>2719062</v>
      </c>
      <c r="N35" s="35">
        <f t="shared" si="1"/>
        <v>6758612</v>
      </c>
      <c r="O35" s="35">
        <f t="shared" si="1"/>
        <v>1888336</v>
      </c>
      <c r="P35" s="35">
        <f t="shared" si="1"/>
        <v>2560754</v>
      </c>
      <c r="Q35" s="35">
        <f t="shared" si="1"/>
        <v>1742524</v>
      </c>
      <c r="R35" s="35">
        <f t="shared" si="1"/>
        <v>6191614</v>
      </c>
      <c r="S35" s="35">
        <f t="shared" si="1"/>
        <v>1608877</v>
      </c>
      <c r="T35" s="35">
        <f t="shared" si="1"/>
        <v>1856401</v>
      </c>
      <c r="U35" s="35">
        <f t="shared" si="1"/>
        <v>2273866</v>
      </c>
      <c r="V35" s="35">
        <f t="shared" si="1"/>
        <v>5739144</v>
      </c>
      <c r="W35" s="35">
        <f t="shared" si="1"/>
        <v>24899359</v>
      </c>
      <c r="X35" s="35">
        <f t="shared" si="1"/>
        <v>24432536</v>
      </c>
      <c r="Y35" s="35">
        <f t="shared" si="1"/>
        <v>466823</v>
      </c>
      <c r="Z35" s="36">
        <f>+IF(X35&lt;&gt;0,+(Y35/X35)*100,0)</f>
        <v>1.9106612592323613</v>
      </c>
      <c r="AA35" s="33">
        <f>SUM(AA24:AA34)</f>
        <v>24432536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-12690762</v>
      </c>
      <c r="D37" s="46">
        <f>+D21-D35</f>
        <v>0</v>
      </c>
      <c r="E37" s="47">
        <f t="shared" si="2"/>
        <v>-11632327</v>
      </c>
      <c r="F37" s="48">
        <f t="shared" si="2"/>
        <v>-12132327</v>
      </c>
      <c r="G37" s="48">
        <f t="shared" si="2"/>
        <v>-1277380</v>
      </c>
      <c r="H37" s="48">
        <f t="shared" si="2"/>
        <v>-1497496</v>
      </c>
      <c r="I37" s="48">
        <f t="shared" si="2"/>
        <v>-1255141</v>
      </c>
      <c r="J37" s="48">
        <f t="shared" si="2"/>
        <v>-4030017</v>
      </c>
      <c r="K37" s="48">
        <f t="shared" si="2"/>
        <v>-1512397</v>
      </c>
      <c r="L37" s="48">
        <f t="shared" si="2"/>
        <v>-1435872</v>
      </c>
      <c r="M37" s="48">
        <f t="shared" si="2"/>
        <v>-2071620</v>
      </c>
      <c r="N37" s="48">
        <f t="shared" si="2"/>
        <v>-5019889</v>
      </c>
      <c r="O37" s="48">
        <f t="shared" si="2"/>
        <v>-1158355</v>
      </c>
      <c r="P37" s="48">
        <f t="shared" si="2"/>
        <v>-1871418</v>
      </c>
      <c r="Q37" s="48">
        <f t="shared" si="2"/>
        <v>-1067236</v>
      </c>
      <c r="R37" s="48">
        <f t="shared" si="2"/>
        <v>-4097009</v>
      </c>
      <c r="S37" s="48">
        <f t="shared" si="2"/>
        <v>-1134715</v>
      </c>
      <c r="T37" s="48">
        <f t="shared" si="2"/>
        <v>-1154346</v>
      </c>
      <c r="U37" s="48">
        <f t="shared" si="2"/>
        <v>-1673146</v>
      </c>
      <c r="V37" s="48">
        <f t="shared" si="2"/>
        <v>-3962207</v>
      </c>
      <c r="W37" s="48">
        <f t="shared" si="2"/>
        <v>-17109122</v>
      </c>
      <c r="X37" s="48">
        <f>IF(F21=F35,0,X21-X35)</f>
        <v>-12132327</v>
      </c>
      <c r="Y37" s="48">
        <f t="shared" si="2"/>
        <v>-4976795</v>
      </c>
      <c r="Z37" s="49">
        <f>+IF(X37&lt;&gt;0,+(Y37/X37)*100,0)</f>
        <v>41.020943467811243</v>
      </c>
      <c r="AA37" s="46">
        <f>+AA21-AA35</f>
        <v>-12132327</v>
      </c>
    </row>
    <row r="38" spans="1:27" ht="23.1" customHeight="1" x14ac:dyDescent="0.25">
      <c r="A38" s="50" t="s">
        <v>62</v>
      </c>
      <c r="B38" s="29" t="s">
        <v>32</v>
      </c>
      <c r="C38" s="6">
        <v>11252639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3607305</v>
      </c>
      <c r="R38" s="8">
        <v>3607305</v>
      </c>
      <c r="S38" s="8"/>
      <c r="T38" s="8"/>
      <c r="U38" s="8">
        <v>3679945</v>
      </c>
      <c r="V38" s="8">
        <v>3679945</v>
      </c>
      <c r="W38" s="8">
        <v>7287250</v>
      </c>
      <c r="X38" s="8">
        <v>10000000</v>
      </c>
      <c r="Y38" s="8">
        <v>-2712750</v>
      </c>
      <c r="Z38" s="2">
        <v>-27.127499999999998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-1438123</v>
      </c>
      <c r="D41" s="56">
        <f>SUM(D37:D40)</f>
        <v>0</v>
      </c>
      <c r="E41" s="57">
        <f t="shared" si="3"/>
        <v>-1632327</v>
      </c>
      <c r="F41" s="58">
        <f t="shared" si="3"/>
        <v>-2132327</v>
      </c>
      <c r="G41" s="58">
        <f t="shared" si="3"/>
        <v>-1277380</v>
      </c>
      <c r="H41" s="58">
        <f t="shared" si="3"/>
        <v>-1497496</v>
      </c>
      <c r="I41" s="58">
        <f t="shared" si="3"/>
        <v>-1255141</v>
      </c>
      <c r="J41" s="58">
        <f t="shared" si="3"/>
        <v>-4030017</v>
      </c>
      <c r="K41" s="58">
        <f t="shared" si="3"/>
        <v>-1512397</v>
      </c>
      <c r="L41" s="58">
        <f t="shared" si="3"/>
        <v>-1435872</v>
      </c>
      <c r="M41" s="58">
        <f t="shared" si="3"/>
        <v>-2071620</v>
      </c>
      <c r="N41" s="58">
        <f t="shared" si="3"/>
        <v>-5019889</v>
      </c>
      <c r="O41" s="58">
        <f t="shared" si="3"/>
        <v>-1158355</v>
      </c>
      <c r="P41" s="58">
        <f t="shared" si="3"/>
        <v>-1871418</v>
      </c>
      <c r="Q41" s="58">
        <f t="shared" si="3"/>
        <v>2540069</v>
      </c>
      <c r="R41" s="58">
        <f t="shared" si="3"/>
        <v>-489704</v>
      </c>
      <c r="S41" s="58">
        <f t="shared" si="3"/>
        <v>-1134715</v>
      </c>
      <c r="T41" s="58">
        <f t="shared" si="3"/>
        <v>-1154346</v>
      </c>
      <c r="U41" s="58">
        <f t="shared" si="3"/>
        <v>2006799</v>
      </c>
      <c r="V41" s="58">
        <f t="shared" si="3"/>
        <v>-282262</v>
      </c>
      <c r="W41" s="58">
        <f t="shared" si="3"/>
        <v>-9821872</v>
      </c>
      <c r="X41" s="58">
        <f t="shared" si="3"/>
        <v>-2132327</v>
      </c>
      <c r="Y41" s="58">
        <f t="shared" si="3"/>
        <v>-7689545</v>
      </c>
      <c r="Z41" s="59">
        <f>+IF(X41&lt;&gt;0,+(Y41/X41)*100,0)</f>
        <v>360.61753192638844</v>
      </c>
      <c r="AA41" s="56">
        <f>SUM(AA37:AA40)</f>
        <v>-2132327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-1438123</v>
      </c>
      <c r="D43" s="64">
        <f>+D41-D42</f>
        <v>0</v>
      </c>
      <c r="E43" s="65">
        <f t="shared" si="4"/>
        <v>-1632327</v>
      </c>
      <c r="F43" s="66">
        <f t="shared" si="4"/>
        <v>-2132327</v>
      </c>
      <c r="G43" s="66">
        <f t="shared" si="4"/>
        <v>-1277380</v>
      </c>
      <c r="H43" s="66">
        <f t="shared" si="4"/>
        <v>-1497496</v>
      </c>
      <c r="I43" s="66">
        <f t="shared" si="4"/>
        <v>-1255141</v>
      </c>
      <c r="J43" s="66">
        <f t="shared" si="4"/>
        <v>-4030017</v>
      </c>
      <c r="K43" s="66">
        <f t="shared" si="4"/>
        <v>-1512397</v>
      </c>
      <c r="L43" s="66">
        <f t="shared" si="4"/>
        <v>-1435872</v>
      </c>
      <c r="M43" s="66">
        <f t="shared" si="4"/>
        <v>-2071620</v>
      </c>
      <c r="N43" s="66">
        <f t="shared" si="4"/>
        <v>-5019889</v>
      </c>
      <c r="O43" s="66">
        <f t="shared" si="4"/>
        <v>-1158355</v>
      </c>
      <c r="P43" s="66">
        <f t="shared" si="4"/>
        <v>-1871418</v>
      </c>
      <c r="Q43" s="66">
        <f t="shared" si="4"/>
        <v>2540069</v>
      </c>
      <c r="R43" s="66">
        <f t="shared" si="4"/>
        <v>-489704</v>
      </c>
      <c r="S43" s="66">
        <f t="shared" si="4"/>
        <v>-1134715</v>
      </c>
      <c r="T43" s="66">
        <f t="shared" si="4"/>
        <v>-1154346</v>
      </c>
      <c r="U43" s="66">
        <f t="shared" si="4"/>
        <v>2006799</v>
      </c>
      <c r="V43" s="66">
        <f t="shared" si="4"/>
        <v>-282262</v>
      </c>
      <c r="W43" s="66">
        <f t="shared" si="4"/>
        <v>-9821872</v>
      </c>
      <c r="X43" s="66">
        <f t="shared" si="4"/>
        <v>-2132327</v>
      </c>
      <c r="Y43" s="66">
        <f t="shared" si="4"/>
        <v>-7689545</v>
      </c>
      <c r="Z43" s="67">
        <f>+IF(X43&lt;&gt;0,+(Y43/X43)*100,0)</f>
        <v>360.61753192638844</v>
      </c>
      <c r="AA43" s="64">
        <f>+AA41-AA42</f>
        <v>-2132327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-1438123</v>
      </c>
      <c r="D45" s="56">
        <f>SUM(D43:D44)</f>
        <v>0</v>
      </c>
      <c r="E45" s="57">
        <f t="shared" si="5"/>
        <v>-1632327</v>
      </c>
      <c r="F45" s="58">
        <f t="shared" si="5"/>
        <v>-2132327</v>
      </c>
      <c r="G45" s="58">
        <f t="shared" si="5"/>
        <v>-1277380</v>
      </c>
      <c r="H45" s="58">
        <f t="shared" si="5"/>
        <v>-1497496</v>
      </c>
      <c r="I45" s="58">
        <f t="shared" si="5"/>
        <v>-1255141</v>
      </c>
      <c r="J45" s="58">
        <f t="shared" si="5"/>
        <v>-4030017</v>
      </c>
      <c r="K45" s="58">
        <f t="shared" si="5"/>
        <v>-1512397</v>
      </c>
      <c r="L45" s="58">
        <f t="shared" si="5"/>
        <v>-1435872</v>
      </c>
      <c r="M45" s="58">
        <f t="shared" si="5"/>
        <v>-2071620</v>
      </c>
      <c r="N45" s="58">
        <f t="shared" si="5"/>
        <v>-5019889</v>
      </c>
      <c r="O45" s="58">
        <f t="shared" si="5"/>
        <v>-1158355</v>
      </c>
      <c r="P45" s="58">
        <f t="shared" si="5"/>
        <v>-1871418</v>
      </c>
      <c r="Q45" s="58">
        <f t="shared" si="5"/>
        <v>2540069</v>
      </c>
      <c r="R45" s="58">
        <f t="shared" si="5"/>
        <v>-489704</v>
      </c>
      <c r="S45" s="58">
        <f t="shared" si="5"/>
        <v>-1134715</v>
      </c>
      <c r="T45" s="58">
        <f t="shared" si="5"/>
        <v>-1154346</v>
      </c>
      <c r="U45" s="58">
        <f t="shared" si="5"/>
        <v>2006799</v>
      </c>
      <c r="V45" s="58">
        <f t="shared" si="5"/>
        <v>-282262</v>
      </c>
      <c r="W45" s="58">
        <f t="shared" si="5"/>
        <v>-9821872</v>
      </c>
      <c r="X45" s="58">
        <f t="shared" si="5"/>
        <v>-2132327</v>
      </c>
      <c r="Y45" s="58">
        <f t="shared" si="5"/>
        <v>-7689545</v>
      </c>
      <c r="Z45" s="59">
        <f>+IF(X45&lt;&gt;0,+(Y45/X45)*100,0)</f>
        <v>360.61753192638844</v>
      </c>
      <c r="AA45" s="56">
        <f>SUM(AA43:AA44)</f>
        <v>-2132327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-1438123</v>
      </c>
      <c r="D47" s="71">
        <f>SUM(D45:D46)</f>
        <v>0</v>
      </c>
      <c r="E47" s="72">
        <f t="shared" si="6"/>
        <v>-1632327</v>
      </c>
      <c r="F47" s="73">
        <f t="shared" si="6"/>
        <v>-2132327</v>
      </c>
      <c r="G47" s="73">
        <f t="shared" si="6"/>
        <v>-1277380</v>
      </c>
      <c r="H47" s="74">
        <f t="shared" si="6"/>
        <v>-1497496</v>
      </c>
      <c r="I47" s="74">
        <f t="shared" si="6"/>
        <v>-1255141</v>
      </c>
      <c r="J47" s="74">
        <f t="shared" si="6"/>
        <v>-4030017</v>
      </c>
      <c r="K47" s="74">
        <f t="shared" si="6"/>
        <v>-1512397</v>
      </c>
      <c r="L47" s="74">
        <f t="shared" si="6"/>
        <v>-1435872</v>
      </c>
      <c r="M47" s="73">
        <f t="shared" si="6"/>
        <v>-2071620</v>
      </c>
      <c r="N47" s="73">
        <f t="shared" si="6"/>
        <v>-5019889</v>
      </c>
      <c r="O47" s="74">
        <f t="shared" si="6"/>
        <v>-1158355</v>
      </c>
      <c r="P47" s="74">
        <f t="shared" si="6"/>
        <v>-1871418</v>
      </c>
      <c r="Q47" s="74">
        <f t="shared" si="6"/>
        <v>2540069</v>
      </c>
      <c r="R47" s="74">
        <f t="shared" si="6"/>
        <v>-489704</v>
      </c>
      <c r="S47" s="74">
        <f t="shared" si="6"/>
        <v>-1134715</v>
      </c>
      <c r="T47" s="73">
        <f t="shared" si="6"/>
        <v>-1154346</v>
      </c>
      <c r="U47" s="73">
        <f t="shared" si="6"/>
        <v>2006799</v>
      </c>
      <c r="V47" s="74">
        <f t="shared" si="6"/>
        <v>-282262</v>
      </c>
      <c r="W47" s="74">
        <f t="shared" si="6"/>
        <v>-9821872</v>
      </c>
      <c r="X47" s="74">
        <f t="shared" si="6"/>
        <v>-2132327</v>
      </c>
      <c r="Y47" s="74">
        <f t="shared" si="6"/>
        <v>-7689545</v>
      </c>
      <c r="Z47" s="75">
        <f>+IF(X47&lt;&gt;0,+(Y47/X47)*100,0)</f>
        <v>360.61753192638844</v>
      </c>
      <c r="AA47" s="76">
        <f>SUM(AA45:AA46)</f>
        <v>-2132327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1048941449</v>
      </c>
      <c r="D6" s="6"/>
      <c r="E6" s="7">
        <v>1419770900</v>
      </c>
      <c r="F6" s="8">
        <v>1419770900</v>
      </c>
      <c r="G6" s="8">
        <v>92380554</v>
      </c>
      <c r="H6" s="8">
        <v>99195394</v>
      </c>
      <c r="I6" s="8">
        <v>104814558</v>
      </c>
      <c r="J6" s="8">
        <v>296390506</v>
      </c>
      <c r="K6" s="8">
        <v>92721154</v>
      </c>
      <c r="L6" s="8">
        <v>109160405</v>
      </c>
      <c r="M6" s="8">
        <v>140727773</v>
      </c>
      <c r="N6" s="8">
        <v>342609332</v>
      </c>
      <c r="O6" s="8">
        <v>83240363</v>
      </c>
      <c r="P6" s="8">
        <v>89133671</v>
      </c>
      <c r="Q6" s="8">
        <v>95303789</v>
      </c>
      <c r="R6" s="8">
        <v>267677823</v>
      </c>
      <c r="S6" s="8">
        <v>81293382</v>
      </c>
      <c r="T6" s="8">
        <v>108817233</v>
      </c>
      <c r="U6" s="8">
        <v>88988942</v>
      </c>
      <c r="V6" s="8">
        <v>279099557</v>
      </c>
      <c r="W6" s="8">
        <v>1185777218</v>
      </c>
      <c r="X6" s="8">
        <v>1419770900</v>
      </c>
      <c r="Y6" s="8">
        <v>-233993682</v>
      </c>
      <c r="Z6" s="2">
        <v>-16.481087335992026</v>
      </c>
      <c r="AA6" s="6">
        <v>1419770900</v>
      </c>
    </row>
    <row r="7" spans="1:27" ht="13.5" x14ac:dyDescent="0.25">
      <c r="A7" s="25" t="s">
        <v>35</v>
      </c>
      <c r="B7" s="24" t="s">
        <v>32</v>
      </c>
      <c r="C7" s="6">
        <v>-1073</v>
      </c>
      <c r="D7" s="6"/>
      <c r="E7" s="7"/>
      <c r="F7" s="8"/>
      <c r="G7" s="8"/>
      <c r="H7" s="8">
        <v>-65</v>
      </c>
      <c r="I7" s="8"/>
      <c r="J7" s="8">
        <v>-65</v>
      </c>
      <c r="K7" s="8">
        <v>-79</v>
      </c>
      <c r="L7" s="8"/>
      <c r="M7" s="8"/>
      <c r="N7" s="8">
        <v>-79</v>
      </c>
      <c r="O7" s="8"/>
      <c r="P7" s="8"/>
      <c r="Q7" s="8"/>
      <c r="R7" s="8"/>
      <c r="S7" s="8"/>
      <c r="T7" s="8"/>
      <c r="U7" s="8"/>
      <c r="V7" s="8"/>
      <c r="W7" s="8">
        <v>-144</v>
      </c>
      <c r="X7" s="8"/>
      <c r="Y7" s="8">
        <v>-144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8295768</v>
      </c>
      <c r="D15" s="6"/>
      <c r="E15" s="7">
        <v>9900</v>
      </c>
      <c r="F15" s="8">
        <v>6009900</v>
      </c>
      <c r="G15" s="8">
        <v>420000</v>
      </c>
      <c r="H15" s="8">
        <v>1125373</v>
      </c>
      <c r="I15" s="8">
        <v>490000</v>
      </c>
      <c r="J15" s="8">
        <v>2035373</v>
      </c>
      <c r="K15" s="8">
        <v>140000</v>
      </c>
      <c r="L15" s="8">
        <v>770000</v>
      </c>
      <c r="M15" s="8">
        <v>70000</v>
      </c>
      <c r="N15" s="8">
        <v>980000</v>
      </c>
      <c r="O15" s="8">
        <v>780000</v>
      </c>
      <c r="P15" s="8">
        <v>710000</v>
      </c>
      <c r="Q15" s="8">
        <v>1680000</v>
      </c>
      <c r="R15" s="8">
        <v>3170000</v>
      </c>
      <c r="S15" s="8">
        <v>3330000</v>
      </c>
      <c r="T15" s="8">
        <v>2150000</v>
      </c>
      <c r="U15" s="8">
        <v>350000</v>
      </c>
      <c r="V15" s="8">
        <v>5830000</v>
      </c>
      <c r="W15" s="8">
        <v>12015373</v>
      </c>
      <c r="X15" s="8">
        <v>6009900</v>
      </c>
      <c r="Y15" s="8">
        <v>6005473</v>
      </c>
      <c r="Z15" s="2">
        <v>99.92633820862244</v>
      </c>
      <c r="AA15" s="6">
        <v>6009900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5500</v>
      </c>
      <c r="F19" s="26">
        <v>5500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5500</v>
      </c>
      <c r="Y19" s="26">
        <v>-5500</v>
      </c>
      <c r="Z19" s="27">
        <v>-100</v>
      </c>
      <c r="AA19" s="28">
        <v>5500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1057236144</v>
      </c>
      <c r="D21" s="33">
        <f t="shared" si="0"/>
        <v>0</v>
      </c>
      <c r="E21" s="34">
        <f t="shared" si="0"/>
        <v>1419786300</v>
      </c>
      <c r="F21" s="35">
        <f t="shared" si="0"/>
        <v>1425786300</v>
      </c>
      <c r="G21" s="35">
        <f t="shared" si="0"/>
        <v>92800554</v>
      </c>
      <c r="H21" s="35">
        <f t="shared" si="0"/>
        <v>100320702</v>
      </c>
      <c r="I21" s="35">
        <f t="shared" si="0"/>
        <v>105304558</v>
      </c>
      <c r="J21" s="35">
        <f t="shared" si="0"/>
        <v>298425814</v>
      </c>
      <c r="K21" s="35">
        <f t="shared" si="0"/>
        <v>92861075</v>
      </c>
      <c r="L21" s="35">
        <f t="shared" si="0"/>
        <v>109930405</v>
      </c>
      <c r="M21" s="35">
        <f t="shared" si="0"/>
        <v>140797773</v>
      </c>
      <c r="N21" s="35">
        <f t="shared" si="0"/>
        <v>343589253</v>
      </c>
      <c r="O21" s="35">
        <f t="shared" si="0"/>
        <v>84020363</v>
      </c>
      <c r="P21" s="35">
        <f t="shared" si="0"/>
        <v>89843671</v>
      </c>
      <c r="Q21" s="35">
        <f t="shared" si="0"/>
        <v>96983789</v>
      </c>
      <c r="R21" s="35">
        <f t="shared" si="0"/>
        <v>270847823</v>
      </c>
      <c r="S21" s="35">
        <f t="shared" si="0"/>
        <v>84623382</v>
      </c>
      <c r="T21" s="35">
        <f t="shared" si="0"/>
        <v>110967233</v>
      </c>
      <c r="U21" s="35">
        <f t="shared" si="0"/>
        <v>89338942</v>
      </c>
      <c r="V21" s="35">
        <f t="shared" si="0"/>
        <v>284929557</v>
      </c>
      <c r="W21" s="35">
        <f t="shared" si="0"/>
        <v>1197792447</v>
      </c>
      <c r="X21" s="35">
        <f t="shared" si="0"/>
        <v>1425786300</v>
      </c>
      <c r="Y21" s="35">
        <f t="shared" si="0"/>
        <v>-227993853</v>
      </c>
      <c r="Z21" s="36">
        <f>+IF(X21&lt;&gt;0,+(Y21/X21)*100,0)</f>
        <v>-15.990745106752675</v>
      </c>
      <c r="AA21" s="33">
        <f>SUM(AA5:AA20)</f>
        <v>1425786300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80285898</v>
      </c>
      <c r="D24" s="6"/>
      <c r="E24" s="7">
        <v>81845698</v>
      </c>
      <c r="F24" s="8">
        <v>88067379</v>
      </c>
      <c r="G24" s="8">
        <v>7262530</v>
      </c>
      <c r="H24" s="8">
        <v>7151044</v>
      </c>
      <c r="I24" s="8">
        <v>7233984</v>
      </c>
      <c r="J24" s="8">
        <v>21647558</v>
      </c>
      <c r="K24" s="8">
        <v>6898371</v>
      </c>
      <c r="L24" s="8">
        <v>8148728</v>
      </c>
      <c r="M24" s="8">
        <v>8171026</v>
      </c>
      <c r="N24" s="8">
        <v>23218125</v>
      </c>
      <c r="O24" s="8">
        <v>7520240</v>
      </c>
      <c r="P24" s="8">
        <v>7226511</v>
      </c>
      <c r="Q24" s="8">
        <v>7153322</v>
      </c>
      <c r="R24" s="8">
        <v>21900073</v>
      </c>
      <c r="S24" s="8">
        <v>7203112</v>
      </c>
      <c r="T24" s="8">
        <v>7025803</v>
      </c>
      <c r="U24" s="8">
        <v>7307657</v>
      </c>
      <c r="V24" s="8">
        <v>21536572</v>
      </c>
      <c r="W24" s="8">
        <v>88302328</v>
      </c>
      <c r="X24" s="8">
        <v>88067379</v>
      </c>
      <c r="Y24" s="8">
        <v>234949</v>
      </c>
      <c r="Z24" s="2">
        <v>0.26678323196151893</v>
      </c>
      <c r="AA24" s="6">
        <v>88067379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54528242</v>
      </c>
      <c r="D27" s="6"/>
      <c r="E27" s="7">
        <v>14688984</v>
      </c>
      <c r="F27" s="8">
        <v>14688984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14688984</v>
      </c>
      <c r="Y27" s="8">
        <v>-14688984</v>
      </c>
      <c r="Z27" s="2">
        <v>-100</v>
      </c>
      <c r="AA27" s="6">
        <v>14688984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765100660</v>
      </c>
      <c r="D29" s="6"/>
      <c r="E29" s="7">
        <v>887799800</v>
      </c>
      <c r="F29" s="8">
        <v>887799800</v>
      </c>
      <c r="G29" s="8">
        <v>102222886</v>
      </c>
      <c r="H29" s="8">
        <v>108898309</v>
      </c>
      <c r="I29" s="8">
        <v>74013368</v>
      </c>
      <c r="J29" s="8">
        <v>285134563</v>
      </c>
      <c r="K29" s="8">
        <v>61216983</v>
      </c>
      <c r="L29" s="8">
        <v>65777895</v>
      </c>
      <c r="M29" s="8">
        <v>63580118</v>
      </c>
      <c r="N29" s="8">
        <v>190574996</v>
      </c>
      <c r="O29" s="8">
        <v>60675494</v>
      </c>
      <c r="P29" s="8">
        <v>64307810</v>
      </c>
      <c r="Q29" s="8">
        <v>57515170</v>
      </c>
      <c r="R29" s="8">
        <v>182498474</v>
      </c>
      <c r="S29" s="8">
        <v>60385877</v>
      </c>
      <c r="T29" s="8">
        <v>60997306</v>
      </c>
      <c r="U29" s="8">
        <v>98588940</v>
      </c>
      <c r="V29" s="8">
        <v>219972123</v>
      </c>
      <c r="W29" s="8">
        <v>878180156</v>
      </c>
      <c r="X29" s="8">
        <v>887799800</v>
      </c>
      <c r="Y29" s="8">
        <v>-9619644</v>
      </c>
      <c r="Z29" s="2">
        <v>-1.0835375272668455</v>
      </c>
      <c r="AA29" s="6">
        <v>887799800</v>
      </c>
    </row>
    <row r="30" spans="1:27" ht="13.5" x14ac:dyDescent="0.25">
      <c r="A30" s="25" t="s">
        <v>56</v>
      </c>
      <c r="B30" s="24" t="s">
        <v>32</v>
      </c>
      <c r="C30" s="6">
        <v>38746858</v>
      </c>
      <c r="D30" s="6"/>
      <c r="E30" s="7">
        <v>34678500</v>
      </c>
      <c r="F30" s="8">
        <v>34678500</v>
      </c>
      <c r="G30" s="8">
        <v>6023881</v>
      </c>
      <c r="H30" s="8">
        <v>4482042</v>
      </c>
      <c r="I30" s="8">
        <v>4716277</v>
      </c>
      <c r="J30" s="8">
        <v>15222200</v>
      </c>
      <c r="K30" s="8">
        <v>3692287</v>
      </c>
      <c r="L30" s="8">
        <v>4115246</v>
      </c>
      <c r="M30" s="8">
        <v>3073896</v>
      </c>
      <c r="N30" s="8">
        <v>10881429</v>
      </c>
      <c r="O30" s="8">
        <v>3036016</v>
      </c>
      <c r="P30" s="8">
        <v>4978586</v>
      </c>
      <c r="Q30" s="8">
        <v>-74584</v>
      </c>
      <c r="R30" s="8">
        <v>7940018</v>
      </c>
      <c r="S30" s="8">
        <v>330685</v>
      </c>
      <c r="T30" s="8">
        <v>1442430</v>
      </c>
      <c r="U30" s="8">
        <v>624762</v>
      </c>
      <c r="V30" s="8">
        <v>2397877</v>
      </c>
      <c r="W30" s="8">
        <v>36441524</v>
      </c>
      <c r="X30" s="8">
        <v>34678500</v>
      </c>
      <c r="Y30" s="8">
        <v>1763024</v>
      </c>
      <c r="Z30" s="2">
        <v>5.0839107804547483</v>
      </c>
      <c r="AA30" s="6">
        <v>34678500</v>
      </c>
    </row>
    <row r="31" spans="1:27" ht="13.5" x14ac:dyDescent="0.25">
      <c r="A31" s="25" t="s">
        <v>57</v>
      </c>
      <c r="B31" s="24" t="s">
        <v>32</v>
      </c>
      <c r="C31" s="6">
        <v>26529084</v>
      </c>
      <c r="D31" s="6"/>
      <c r="E31" s="7">
        <v>24019204</v>
      </c>
      <c r="F31" s="8">
        <v>35460316</v>
      </c>
      <c r="G31" s="8">
        <v>40764</v>
      </c>
      <c r="H31" s="8">
        <v>36279</v>
      </c>
      <c r="I31" s="8">
        <v>4813313</v>
      </c>
      <c r="J31" s="8">
        <v>4890356</v>
      </c>
      <c r="K31" s="8">
        <v>43516</v>
      </c>
      <c r="L31" s="8">
        <v>21832</v>
      </c>
      <c r="M31" s="8">
        <v>1046591</v>
      </c>
      <c r="N31" s="8">
        <v>1111939</v>
      </c>
      <c r="O31" s="8">
        <v>1215039</v>
      </c>
      <c r="P31" s="8">
        <v>3066875</v>
      </c>
      <c r="Q31" s="8">
        <v>3756465</v>
      </c>
      <c r="R31" s="8">
        <v>8038379</v>
      </c>
      <c r="S31" s="8">
        <v>2780665</v>
      </c>
      <c r="T31" s="8">
        <v>2177397</v>
      </c>
      <c r="U31" s="8">
        <v>7520001</v>
      </c>
      <c r="V31" s="8">
        <v>12478063</v>
      </c>
      <c r="W31" s="8">
        <v>26518737</v>
      </c>
      <c r="X31" s="8">
        <v>35460316</v>
      </c>
      <c r="Y31" s="8">
        <v>-8941579</v>
      </c>
      <c r="Z31" s="2">
        <v>-25.215734118105431</v>
      </c>
      <c r="AA31" s="6">
        <v>35460316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20653812</v>
      </c>
      <c r="D33" s="6"/>
      <c r="E33" s="7">
        <v>25024100</v>
      </c>
      <c r="F33" s="8">
        <v>27985100</v>
      </c>
      <c r="G33" s="8">
        <v>1791227</v>
      </c>
      <c r="H33" s="8">
        <v>1959761</v>
      </c>
      <c r="I33" s="8">
        <v>661880</v>
      </c>
      <c r="J33" s="8">
        <v>4412868</v>
      </c>
      <c r="K33" s="8">
        <v>3417591</v>
      </c>
      <c r="L33" s="8">
        <v>1879103</v>
      </c>
      <c r="M33" s="8">
        <v>1520640</v>
      </c>
      <c r="N33" s="8">
        <v>6817334</v>
      </c>
      <c r="O33" s="8">
        <v>633847</v>
      </c>
      <c r="P33" s="8">
        <v>3527424</v>
      </c>
      <c r="Q33" s="8">
        <v>2842443</v>
      </c>
      <c r="R33" s="8">
        <v>7003714</v>
      </c>
      <c r="S33" s="8">
        <v>1713371</v>
      </c>
      <c r="T33" s="8">
        <v>1505210</v>
      </c>
      <c r="U33" s="8">
        <v>1513415</v>
      </c>
      <c r="V33" s="8">
        <v>4731996</v>
      </c>
      <c r="W33" s="8">
        <v>22965912</v>
      </c>
      <c r="X33" s="8">
        <v>27985100</v>
      </c>
      <c r="Y33" s="8">
        <v>-5019188</v>
      </c>
      <c r="Z33" s="2">
        <v>-17.93521552540459</v>
      </c>
      <c r="AA33" s="6">
        <v>27985100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985844554</v>
      </c>
      <c r="D35" s="33">
        <f>SUM(D24:D34)</f>
        <v>0</v>
      </c>
      <c r="E35" s="34">
        <f t="shared" si="1"/>
        <v>1068056286</v>
      </c>
      <c r="F35" s="35">
        <f t="shared" si="1"/>
        <v>1088680079</v>
      </c>
      <c r="G35" s="35">
        <f t="shared" si="1"/>
        <v>117341288</v>
      </c>
      <c r="H35" s="35">
        <f t="shared" si="1"/>
        <v>122527435</v>
      </c>
      <c r="I35" s="35">
        <f t="shared" si="1"/>
        <v>91438822</v>
      </c>
      <c r="J35" s="35">
        <f t="shared" si="1"/>
        <v>331307545</v>
      </c>
      <c r="K35" s="35">
        <f t="shared" si="1"/>
        <v>75268748</v>
      </c>
      <c r="L35" s="35">
        <f t="shared" si="1"/>
        <v>79942804</v>
      </c>
      <c r="M35" s="35">
        <f t="shared" si="1"/>
        <v>77392271</v>
      </c>
      <c r="N35" s="35">
        <f t="shared" si="1"/>
        <v>232603823</v>
      </c>
      <c r="O35" s="35">
        <f t="shared" si="1"/>
        <v>73080636</v>
      </c>
      <c r="P35" s="35">
        <f t="shared" si="1"/>
        <v>83107206</v>
      </c>
      <c r="Q35" s="35">
        <f t="shared" si="1"/>
        <v>71192816</v>
      </c>
      <c r="R35" s="35">
        <f t="shared" si="1"/>
        <v>227380658</v>
      </c>
      <c r="S35" s="35">
        <f t="shared" si="1"/>
        <v>72413710</v>
      </c>
      <c r="T35" s="35">
        <f t="shared" si="1"/>
        <v>73148146</v>
      </c>
      <c r="U35" s="35">
        <f t="shared" si="1"/>
        <v>115554775</v>
      </c>
      <c r="V35" s="35">
        <f t="shared" si="1"/>
        <v>261116631</v>
      </c>
      <c r="W35" s="35">
        <f t="shared" si="1"/>
        <v>1052408657</v>
      </c>
      <c r="X35" s="35">
        <f t="shared" si="1"/>
        <v>1088680079</v>
      </c>
      <c r="Y35" s="35">
        <f t="shared" si="1"/>
        <v>-36271422</v>
      </c>
      <c r="Z35" s="36">
        <f>+IF(X35&lt;&gt;0,+(Y35/X35)*100,0)</f>
        <v>-3.3316878575859383</v>
      </c>
      <c r="AA35" s="33">
        <f>SUM(AA24:AA34)</f>
        <v>1088680079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71391590</v>
      </c>
      <c r="D37" s="46">
        <f>+D21-D35</f>
        <v>0</v>
      </c>
      <c r="E37" s="47">
        <f t="shared" si="2"/>
        <v>351730014</v>
      </c>
      <c r="F37" s="48">
        <f t="shared" si="2"/>
        <v>337106221</v>
      </c>
      <c r="G37" s="48">
        <f t="shared" si="2"/>
        <v>-24540734</v>
      </c>
      <c r="H37" s="48">
        <f t="shared" si="2"/>
        <v>-22206733</v>
      </c>
      <c r="I37" s="48">
        <f t="shared" si="2"/>
        <v>13865736</v>
      </c>
      <c r="J37" s="48">
        <f t="shared" si="2"/>
        <v>-32881731</v>
      </c>
      <c r="K37" s="48">
        <f t="shared" si="2"/>
        <v>17592327</v>
      </c>
      <c r="L37" s="48">
        <f t="shared" si="2"/>
        <v>29987601</v>
      </c>
      <c r="M37" s="48">
        <f t="shared" si="2"/>
        <v>63405502</v>
      </c>
      <c r="N37" s="48">
        <f t="shared" si="2"/>
        <v>110985430</v>
      </c>
      <c r="O37" s="48">
        <f t="shared" si="2"/>
        <v>10939727</v>
      </c>
      <c r="P37" s="48">
        <f t="shared" si="2"/>
        <v>6736465</v>
      </c>
      <c r="Q37" s="48">
        <f t="shared" si="2"/>
        <v>25790973</v>
      </c>
      <c r="R37" s="48">
        <f t="shared" si="2"/>
        <v>43467165</v>
      </c>
      <c r="S37" s="48">
        <f t="shared" si="2"/>
        <v>12209672</v>
      </c>
      <c r="T37" s="48">
        <f t="shared" si="2"/>
        <v>37819087</v>
      </c>
      <c r="U37" s="48">
        <f t="shared" si="2"/>
        <v>-26215833</v>
      </c>
      <c r="V37" s="48">
        <f t="shared" si="2"/>
        <v>23812926</v>
      </c>
      <c r="W37" s="48">
        <f t="shared" si="2"/>
        <v>145383790</v>
      </c>
      <c r="X37" s="48">
        <f>IF(F21=F35,0,X21-X35)</f>
        <v>337106221</v>
      </c>
      <c r="Y37" s="48">
        <f t="shared" si="2"/>
        <v>-191722431</v>
      </c>
      <c r="Z37" s="49">
        <f>+IF(X37&lt;&gt;0,+(Y37/X37)*100,0)</f>
        <v>-56.873002945857834</v>
      </c>
      <c r="AA37" s="46">
        <f>+AA21-AA35</f>
        <v>337106221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71391590</v>
      </c>
      <c r="D41" s="56">
        <f>SUM(D37:D40)</f>
        <v>0</v>
      </c>
      <c r="E41" s="57">
        <f t="shared" si="3"/>
        <v>351730014</v>
      </c>
      <c r="F41" s="58">
        <f t="shared" si="3"/>
        <v>337106221</v>
      </c>
      <c r="G41" s="58">
        <f t="shared" si="3"/>
        <v>-24540734</v>
      </c>
      <c r="H41" s="58">
        <f t="shared" si="3"/>
        <v>-22206733</v>
      </c>
      <c r="I41" s="58">
        <f t="shared" si="3"/>
        <v>13865736</v>
      </c>
      <c r="J41" s="58">
        <f t="shared" si="3"/>
        <v>-32881731</v>
      </c>
      <c r="K41" s="58">
        <f t="shared" si="3"/>
        <v>17592327</v>
      </c>
      <c r="L41" s="58">
        <f t="shared" si="3"/>
        <v>29987601</v>
      </c>
      <c r="M41" s="58">
        <f t="shared" si="3"/>
        <v>63405502</v>
      </c>
      <c r="N41" s="58">
        <f t="shared" si="3"/>
        <v>110985430</v>
      </c>
      <c r="O41" s="58">
        <f t="shared" si="3"/>
        <v>10939727</v>
      </c>
      <c r="P41" s="58">
        <f t="shared" si="3"/>
        <v>6736465</v>
      </c>
      <c r="Q41" s="58">
        <f t="shared" si="3"/>
        <v>25790973</v>
      </c>
      <c r="R41" s="58">
        <f t="shared" si="3"/>
        <v>43467165</v>
      </c>
      <c r="S41" s="58">
        <f t="shared" si="3"/>
        <v>12209672</v>
      </c>
      <c r="T41" s="58">
        <f t="shared" si="3"/>
        <v>37819087</v>
      </c>
      <c r="U41" s="58">
        <f t="shared" si="3"/>
        <v>-26215833</v>
      </c>
      <c r="V41" s="58">
        <f t="shared" si="3"/>
        <v>23812926</v>
      </c>
      <c r="W41" s="58">
        <f t="shared" si="3"/>
        <v>145383790</v>
      </c>
      <c r="X41" s="58">
        <f t="shared" si="3"/>
        <v>337106221</v>
      </c>
      <c r="Y41" s="58">
        <f t="shared" si="3"/>
        <v>-191722431</v>
      </c>
      <c r="Z41" s="59">
        <f>+IF(X41&lt;&gt;0,+(Y41/X41)*100,0)</f>
        <v>-56.873002945857834</v>
      </c>
      <c r="AA41" s="56">
        <f>SUM(AA37:AA40)</f>
        <v>337106221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71391590</v>
      </c>
      <c r="D43" s="64">
        <f>+D41-D42</f>
        <v>0</v>
      </c>
      <c r="E43" s="65">
        <f t="shared" si="4"/>
        <v>351730014</v>
      </c>
      <c r="F43" s="66">
        <f t="shared" si="4"/>
        <v>337106221</v>
      </c>
      <c r="G43" s="66">
        <f t="shared" si="4"/>
        <v>-24540734</v>
      </c>
      <c r="H43" s="66">
        <f t="shared" si="4"/>
        <v>-22206733</v>
      </c>
      <c r="I43" s="66">
        <f t="shared" si="4"/>
        <v>13865736</v>
      </c>
      <c r="J43" s="66">
        <f t="shared" si="4"/>
        <v>-32881731</v>
      </c>
      <c r="K43" s="66">
        <f t="shared" si="4"/>
        <v>17592327</v>
      </c>
      <c r="L43" s="66">
        <f t="shared" si="4"/>
        <v>29987601</v>
      </c>
      <c r="M43" s="66">
        <f t="shared" si="4"/>
        <v>63405502</v>
      </c>
      <c r="N43" s="66">
        <f t="shared" si="4"/>
        <v>110985430</v>
      </c>
      <c r="O43" s="66">
        <f t="shared" si="4"/>
        <v>10939727</v>
      </c>
      <c r="P43" s="66">
        <f t="shared" si="4"/>
        <v>6736465</v>
      </c>
      <c r="Q43" s="66">
        <f t="shared" si="4"/>
        <v>25790973</v>
      </c>
      <c r="R43" s="66">
        <f t="shared" si="4"/>
        <v>43467165</v>
      </c>
      <c r="S43" s="66">
        <f t="shared" si="4"/>
        <v>12209672</v>
      </c>
      <c r="T43" s="66">
        <f t="shared" si="4"/>
        <v>37819087</v>
      </c>
      <c r="U43" s="66">
        <f t="shared" si="4"/>
        <v>-26215833</v>
      </c>
      <c r="V43" s="66">
        <f t="shared" si="4"/>
        <v>23812926</v>
      </c>
      <c r="W43" s="66">
        <f t="shared" si="4"/>
        <v>145383790</v>
      </c>
      <c r="X43" s="66">
        <f t="shared" si="4"/>
        <v>337106221</v>
      </c>
      <c r="Y43" s="66">
        <f t="shared" si="4"/>
        <v>-191722431</v>
      </c>
      <c r="Z43" s="67">
        <f>+IF(X43&lt;&gt;0,+(Y43/X43)*100,0)</f>
        <v>-56.873002945857834</v>
      </c>
      <c r="AA43" s="64">
        <f>+AA41-AA42</f>
        <v>337106221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71391590</v>
      </c>
      <c r="D45" s="56">
        <f>SUM(D43:D44)</f>
        <v>0</v>
      </c>
      <c r="E45" s="57">
        <f t="shared" si="5"/>
        <v>351730014</v>
      </c>
      <c r="F45" s="58">
        <f t="shared" si="5"/>
        <v>337106221</v>
      </c>
      <c r="G45" s="58">
        <f t="shared" si="5"/>
        <v>-24540734</v>
      </c>
      <c r="H45" s="58">
        <f t="shared" si="5"/>
        <v>-22206733</v>
      </c>
      <c r="I45" s="58">
        <f t="shared" si="5"/>
        <v>13865736</v>
      </c>
      <c r="J45" s="58">
        <f t="shared" si="5"/>
        <v>-32881731</v>
      </c>
      <c r="K45" s="58">
        <f t="shared" si="5"/>
        <v>17592327</v>
      </c>
      <c r="L45" s="58">
        <f t="shared" si="5"/>
        <v>29987601</v>
      </c>
      <c r="M45" s="58">
        <f t="shared" si="5"/>
        <v>63405502</v>
      </c>
      <c r="N45" s="58">
        <f t="shared" si="5"/>
        <v>110985430</v>
      </c>
      <c r="O45" s="58">
        <f t="shared" si="5"/>
        <v>10939727</v>
      </c>
      <c r="P45" s="58">
        <f t="shared" si="5"/>
        <v>6736465</v>
      </c>
      <c r="Q45" s="58">
        <f t="shared" si="5"/>
        <v>25790973</v>
      </c>
      <c r="R45" s="58">
        <f t="shared" si="5"/>
        <v>43467165</v>
      </c>
      <c r="S45" s="58">
        <f t="shared" si="5"/>
        <v>12209672</v>
      </c>
      <c r="T45" s="58">
        <f t="shared" si="5"/>
        <v>37819087</v>
      </c>
      <c r="U45" s="58">
        <f t="shared" si="5"/>
        <v>-26215833</v>
      </c>
      <c r="V45" s="58">
        <f t="shared" si="5"/>
        <v>23812926</v>
      </c>
      <c r="W45" s="58">
        <f t="shared" si="5"/>
        <v>145383790</v>
      </c>
      <c r="X45" s="58">
        <f t="shared" si="5"/>
        <v>337106221</v>
      </c>
      <c r="Y45" s="58">
        <f t="shared" si="5"/>
        <v>-191722431</v>
      </c>
      <c r="Z45" s="59">
        <f>+IF(X45&lt;&gt;0,+(Y45/X45)*100,0)</f>
        <v>-56.873002945857834</v>
      </c>
      <c r="AA45" s="56">
        <f>SUM(AA43:AA44)</f>
        <v>337106221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71391590</v>
      </c>
      <c r="D47" s="71">
        <f>SUM(D45:D46)</f>
        <v>0</v>
      </c>
      <c r="E47" s="72">
        <f t="shared" si="6"/>
        <v>351730014</v>
      </c>
      <c r="F47" s="73">
        <f t="shared" si="6"/>
        <v>337106221</v>
      </c>
      <c r="G47" s="73">
        <f t="shared" si="6"/>
        <v>-24540734</v>
      </c>
      <c r="H47" s="74">
        <f t="shared" si="6"/>
        <v>-22206733</v>
      </c>
      <c r="I47" s="74">
        <f t="shared" si="6"/>
        <v>13865736</v>
      </c>
      <c r="J47" s="74">
        <f t="shared" si="6"/>
        <v>-32881731</v>
      </c>
      <c r="K47" s="74">
        <f t="shared" si="6"/>
        <v>17592327</v>
      </c>
      <c r="L47" s="74">
        <f t="shared" si="6"/>
        <v>29987601</v>
      </c>
      <c r="M47" s="73">
        <f t="shared" si="6"/>
        <v>63405502</v>
      </c>
      <c r="N47" s="73">
        <f t="shared" si="6"/>
        <v>110985430</v>
      </c>
      <c r="O47" s="74">
        <f t="shared" si="6"/>
        <v>10939727</v>
      </c>
      <c r="P47" s="74">
        <f t="shared" si="6"/>
        <v>6736465</v>
      </c>
      <c r="Q47" s="74">
        <f t="shared" si="6"/>
        <v>25790973</v>
      </c>
      <c r="R47" s="74">
        <f t="shared" si="6"/>
        <v>43467165</v>
      </c>
      <c r="S47" s="74">
        <f t="shared" si="6"/>
        <v>12209672</v>
      </c>
      <c r="T47" s="73">
        <f t="shared" si="6"/>
        <v>37819087</v>
      </c>
      <c r="U47" s="73">
        <f t="shared" si="6"/>
        <v>-26215833</v>
      </c>
      <c r="V47" s="74">
        <f t="shared" si="6"/>
        <v>23812926</v>
      </c>
      <c r="W47" s="74">
        <f t="shared" si="6"/>
        <v>145383790</v>
      </c>
      <c r="X47" s="74">
        <f t="shared" si="6"/>
        <v>337106221</v>
      </c>
      <c r="Y47" s="74">
        <f t="shared" si="6"/>
        <v>-191722431</v>
      </c>
      <c r="Z47" s="75">
        <f>+IF(X47&lt;&gt;0,+(Y47/X47)*100,0)</f>
        <v>-56.873002945857834</v>
      </c>
      <c r="AA47" s="76">
        <f>SUM(AA45:AA46)</f>
        <v>337106221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7000000</v>
      </c>
      <c r="F18" s="8">
        <v>7000000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467786</v>
      </c>
      <c r="R18" s="8">
        <v>467786</v>
      </c>
      <c r="S18" s="8">
        <v>4460953</v>
      </c>
      <c r="T18" s="8"/>
      <c r="U18" s="8">
        <v>755334</v>
      </c>
      <c r="V18" s="8">
        <v>5216287</v>
      </c>
      <c r="W18" s="8">
        <v>5684073</v>
      </c>
      <c r="X18" s="8">
        <v>7000000</v>
      </c>
      <c r="Y18" s="8">
        <v>-1315927</v>
      </c>
      <c r="Z18" s="2">
        <v>-18.798957142857141</v>
      </c>
      <c r="AA18" s="6">
        <v>7000000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7000000</v>
      </c>
      <c r="F21" s="35">
        <f t="shared" si="0"/>
        <v>7000000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467786</v>
      </c>
      <c r="R21" s="35">
        <f t="shared" si="0"/>
        <v>467786</v>
      </c>
      <c r="S21" s="35">
        <f t="shared" si="0"/>
        <v>4460953</v>
      </c>
      <c r="T21" s="35">
        <f t="shared" si="0"/>
        <v>0</v>
      </c>
      <c r="U21" s="35">
        <f t="shared" si="0"/>
        <v>755334</v>
      </c>
      <c r="V21" s="35">
        <f t="shared" si="0"/>
        <v>5216287</v>
      </c>
      <c r="W21" s="35">
        <f t="shared" si="0"/>
        <v>5684073</v>
      </c>
      <c r="X21" s="35">
        <f t="shared" si="0"/>
        <v>7000000</v>
      </c>
      <c r="Y21" s="35">
        <f t="shared" si="0"/>
        <v>-1315927</v>
      </c>
      <c r="Z21" s="36">
        <f>+IF(X21&lt;&gt;0,+(Y21/X21)*100,0)</f>
        <v>-18.798957142857141</v>
      </c>
      <c r="AA21" s="33">
        <f>SUM(AA5:AA20)</f>
        <v>7000000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563859</v>
      </c>
      <c r="D24" s="6"/>
      <c r="E24" s="7">
        <v>1648981</v>
      </c>
      <c r="F24" s="8">
        <v>1675905</v>
      </c>
      <c r="G24" s="8">
        <v>125349</v>
      </c>
      <c r="H24" s="8">
        <v>109221</v>
      </c>
      <c r="I24" s="8">
        <v>117263</v>
      </c>
      <c r="J24" s="8">
        <v>351833</v>
      </c>
      <c r="K24" s="8">
        <v>138992</v>
      </c>
      <c r="L24" s="8">
        <v>142793</v>
      </c>
      <c r="M24" s="8">
        <v>115247</v>
      </c>
      <c r="N24" s="8">
        <v>397032</v>
      </c>
      <c r="O24" s="8">
        <v>100198</v>
      </c>
      <c r="P24" s="8">
        <v>161022</v>
      </c>
      <c r="Q24" s="8">
        <v>120482</v>
      </c>
      <c r="R24" s="8">
        <v>381702</v>
      </c>
      <c r="S24" s="8">
        <v>120482</v>
      </c>
      <c r="T24" s="8">
        <v>101230</v>
      </c>
      <c r="U24" s="8">
        <v>100199</v>
      </c>
      <c r="V24" s="8">
        <v>321911</v>
      </c>
      <c r="W24" s="8">
        <v>1452478</v>
      </c>
      <c r="X24" s="8">
        <v>1675905</v>
      </c>
      <c r="Y24" s="8">
        <v>-223427</v>
      </c>
      <c r="Z24" s="2">
        <v>-13.331722263493456</v>
      </c>
      <c r="AA24" s="6">
        <v>1675905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1313868</v>
      </c>
      <c r="D27" s="6"/>
      <c r="E27" s="7">
        <v>1367344</v>
      </c>
      <c r="F27" s="8">
        <v>1367344</v>
      </c>
      <c r="G27" s="8"/>
      <c r="H27" s="8"/>
      <c r="I27" s="8">
        <v>242443</v>
      </c>
      <c r="J27" s="8">
        <v>242443</v>
      </c>
      <c r="K27" s="8">
        <v>80814</v>
      </c>
      <c r="L27" s="8">
        <v>80814</v>
      </c>
      <c r="M27" s="8">
        <v>80814</v>
      </c>
      <c r="N27" s="8">
        <v>242442</v>
      </c>
      <c r="O27" s="8">
        <v>80814</v>
      </c>
      <c r="P27" s="8">
        <v>80814</v>
      </c>
      <c r="Q27" s="8">
        <v>80814</v>
      </c>
      <c r="R27" s="8">
        <v>242442</v>
      </c>
      <c r="S27" s="8"/>
      <c r="T27" s="8">
        <v>-891940</v>
      </c>
      <c r="U27" s="8">
        <v>-891940</v>
      </c>
      <c r="V27" s="8">
        <v>-1783880</v>
      </c>
      <c r="W27" s="8">
        <v>-1056553</v>
      </c>
      <c r="X27" s="8">
        <v>1367344</v>
      </c>
      <c r="Y27" s="8">
        <v>-2423897</v>
      </c>
      <c r="Z27" s="2">
        <v>-177.27046010367545</v>
      </c>
      <c r="AA27" s="6">
        <v>1367344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31274</v>
      </c>
      <c r="D30" s="6"/>
      <c r="E30" s="7">
        <v>779250</v>
      </c>
      <c r="F30" s="8">
        <v>880767</v>
      </c>
      <c r="G30" s="8"/>
      <c r="H30" s="8"/>
      <c r="I30" s="8">
        <v>1700</v>
      </c>
      <c r="J30" s="8">
        <v>1700</v>
      </c>
      <c r="K30" s="8">
        <v>183051</v>
      </c>
      <c r="L30" s="8">
        <v>2486</v>
      </c>
      <c r="M30" s="8"/>
      <c r="N30" s="8">
        <v>185537</v>
      </c>
      <c r="O30" s="8">
        <v>12233</v>
      </c>
      <c r="P30" s="8">
        <v>15112</v>
      </c>
      <c r="Q30" s="8">
        <v>131</v>
      </c>
      <c r="R30" s="8">
        <v>27476</v>
      </c>
      <c r="S30" s="8"/>
      <c r="T30" s="8">
        <v>1478</v>
      </c>
      <c r="U30" s="8">
        <v>19110</v>
      </c>
      <c r="V30" s="8">
        <v>20588</v>
      </c>
      <c r="W30" s="8">
        <v>235301</v>
      </c>
      <c r="X30" s="8">
        <v>880767</v>
      </c>
      <c r="Y30" s="8">
        <v>-645466</v>
      </c>
      <c r="Z30" s="2">
        <v>-73.284534956464086</v>
      </c>
      <c r="AA30" s="6">
        <v>880767</v>
      </c>
    </row>
    <row r="31" spans="1:27" ht="13.5" x14ac:dyDescent="0.25">
      <c r="A31" s="25" t="s">
        <v>57</v>
      </c>
      <c r="B31" s="24" t="s">
        <v>32</v>
      </c>
      <c r="C31" s="6">
        <v>1526845</v>
      </c>
      <c r="D31" s="6"/>
      <c r="E31" s="7">
        <v>46776750</v>
      </c>
      <c r="F31" s="8">
        <v>47453621</v>
      </c>
      <c r="G31" s="8"/>
      <c r="H31" s="8"/>
      <c r="I31" s="8"/>
      <c r="J31" s="8"/>
      <c r="K31" s="8">
        <v>213000</v>
      </c>
      <c r="L31" s="8">
        <v>1500</v>
      </c>
      <c r="M31" s="8"/>
      <c r="N31" s="8">
        <v>214500</v>
      </c>
      <c r="O31" s="8"/>
      <c r="P31" s="8"/>
      <c r="Q31" s="8">
        <v>1182865</v>
      </c>
      <c r="R31" s="8">
        <v>1182865</v>
      </c>
      <c r="S31" s="8">
        <v>2539090</v>
      </c>
      <c r="T31" s="8"/>
      <c r="U31" s="8">
        <v>2455587</v>
      </c>
      <c r="V31" s="8">
        <v>4994677</v>
      </c>
      <c r="W31" s="8">
        <v>6392042</v>
      </c>
      <c r="X31" s="8">
        <v>47453621</v>
      </c>
      <c r="Y31" s="8">
        <v>-41061579</v>
      </c>
      <c r="Z31" s="2">
        <v>-86.529917284921211</v>
      </c>
      <c r="AA31" s="6">
        <v>47453621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8528087</v>
      </c>
      <c r="D33" s="6"/>
      <c r="E33" s="7">
        <v>6154179</v>
      </c>
      <c r="F33" s="8">
        <v>6154179</v>
      </c>
      <c r="G33" s="8">
        <v>799252</v>
      </c>
      <c r="H33" s="8">
        <v>765654</v>
      </c>
      <c r="I33" s="8">
        <v>297152</v>
      </c>
      <c r="J33" s="8">
        <v>1862058</v>
      </c>
      <c r="K33" s="8">
        <v>872952</v>
      </c>
      <c r="L33" s="8">
        <v>851336</v>
      </c>
      <c r="M33" s="8">
        <v>826847</v>
      </c>
      <c r="N33" s="8">
        <v>2551135</v>
      </c>
      <c r="O33" s="8">
        <v>1274340</v>
      </c>
      <c r="P33" s="8">
        <v>186994</v>
      </c>
      <c r="Q33" s="8">
        <v>647939</v>
      </c>
      <c r="R33" s="8">
        <v>2109273</v>
      </c>
      <c r="S33" s="8">
        <v>1289996</v>
      </c>
      <c r="T33" s="8">
        <v>392944</v>
      </c>
      <c r="U33" s="8">
        <v>641693</v>
      </c>
      <c r="V33" s="8">
        <v>2324633</v>
      </c>
      <c r="W33" s="8">
        <v>8847099</v>
      </c>
      <c r="X33" s="8">
        <v>6154179</v>
      </c>
      <c r="Y33" s="8">
        <v>2692920</v>
      </c>
      <c r="Z33" s="2">
        <v>43.757583261715332</v>
      </c>
      <c r="AA33" s="6">
        <v>6154179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11963933</v>
      </c>
      <c r="D35" s="33">
        <f>SUM(D24:D34)</f>
        <v>0</v>
      </c>
      <c r="E35" s="34">
        <f t="shared" si="1"/>
        <v>56726504</v>
      </c>
      <c r="F35" s="35">
        <f t="shared" si="1"/>
        <v>57531816</v>
      </c>
      <c r="G35" s="35">
        <f t="shared" si="1"/>
        <v>924601</v>
      </c>
      <c r="H35" s="35">
        <f t="shared" si="1"/>
        <v>874875</v>
      </c>
      <c r="I35" s="35">
        <f t="shared" si="1"/>
        <v>658558</v>
      </c>
      <c r="J35" s="35">
        <f t="shared" si="1"/>
        <v>2458034</v>
      </c>
      <c r="K35" s="35">
        <f t="shared" si="1"/>
        <v>1488809</v>
      </c>
      <c r="L35" s="35">
        <f t="shared" si="1"/>
        <v>1078929</v>
      </c>
      <c r="M35" s="35">
        <f t="shared" si="1"/>
        <v>1022908</v>
      </c>
      <c r="N35" s="35">
        <f t="shared" si="1"/>
        <v>3590646</v>
      </c>
      <c r="O35" s="35">
        <f t="shared" si="1"/>
        <v>1467585</v>
      </c>
      <c r="P35" s="35">
        <f t="shared" si="1"/>
        <v>443942</v>
      </c>
      <c r="Q35" s="35">
        <f t="shared" si="1"/>
        <v>2032231</v>
      </c>
      <c r="R35" s="35">
        <f t="shared" si="1"/>
        <v>3943758</v>
      </c>
      <c r="S35" s="35">
        <f t="shared" si="1"/>
        <v>3949568</v>
      </c>
      <c r="T35" s="35">
        <f t="shared" si="1"/>
        <v>-396288</v>
      </c>
      <c r="U35" s="35">
        <f t="shared" si="1"/>
        <v>2324649</v>
      </c>
      <c r="V35" s="35">
        <f t="shared" si="1"/>
        <v>5877929</v>
      </c>
      <c r="W35" s="35">
        <f t="shared" si="1"/>
        <v>15870367</v>
      </c>
      <c r="X35" s="35">
        <f t="shared" si="1"/>
        <v>57531816</v>
      </c>
      <c r="Y35" s="35">
        <f t="shared" si="1"/>
        <v>-41661449</v>
      </c>
      <c r="Z35" s="36">
        <f>+IF(X35&lt;&gt;0,+(Y35/X35)*100,0)</f>
        <v>-72.414625326619273</v>
      </c>
      <c r="AA35" s="33">
        <f>SUM(AA24:AA34)</f>
        <v>57531816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-11963933</v>
      </c>
      <c r="D37" s="46">
        <f>+D21-D35</f>
        <v>0</v>
      </c>
      <c r="E37" s="47">
        <f t="shared" si="2"/>
        <v>-49726504</v>
      </c>
      <c r="F37" s="48">
        <f t="shared" si="2"/>
        <v>-50531816</v>
      </c>
      <c r="G37" s="48">
        <f t="shared" si="2"/>
        <v>-924601</v>
      </c>
      <c r="H37" s="48">
        <f t="shared" si="2"/>
        <v>-874875</v>
      </c>
      <c r="I37" s="48">
        <f t="shared" si="2"/>
        <v>-658558</v>
      </c>
      <c r="J37" s="48">
        <f t="shared" si="2"/>
        <v>-2458034</v>
      </c>
      <c r="K37" s="48">
        <f t="shared" si="2"/>
        <v>-1488809</v>
      </c>
      <c r="L37" s="48">
        <f t="shared" si="2"/>
        <v>-1078929</v>
      </c>
      <c r="M37" s="48">
        <f t="shared" si="2"/>
        <v>-1022908</v>
      </c>
      <c r="N37" s="48">
        <f t="shared" si="2"/>
        <v>-3590646</v>
      </c>
      <c r="O37" s="48">
        <f t="shared" si="2"/>
        <v>-1467585</v>
      </c>
      <c r="P37" s="48">
        <f t="shared" si="2"/>
        <v>-443942</v>
      </c>
      <c r="Q37" s="48">
        <f t="shared" si="2"/>
        <v>-1564445</v>
      </c>
      <c r="R37" s="48">
        <f t="shared" si="2"/>
        <v>-3475972</v>
      </c>
      <c r="S37" s="48">
        <f t="shared" si="2"/>
        <v>511385</v>
      </c>
      <c r="T37" s="48">
        <f t="shared" si="2"/>
        <v>396288</v>
      </c>
      <c r="U37" s="48">
        <f t="shared" si="2"/>
        <v>-1569315</v>
      </c>
      <c r="V37" s="48">
        <f t="shared" si="2"/>
        <v>-661642</v>
      </c>
      <c r="W37" s="48">
        <f t="shared" si="2"/>
        <v>-10186294</v>
      </c>
      <c r="X37" s="48">
        <f>IF(F21=F35,0,X21-X35)</f>
        <v>-50531816</v>
      </c>
      <c r="Y37" s="48">
        <f t="shared" si="2"/>
        <v>40345522</v>
      </c>
      <c r="Z37" s="49">
        <f>+IF(X37&lt;&gt;0,+(Y37/X37)*100,0)</f>
        <v>-79.841820844119283</v>
      </c>
      <c r="AA37" s="46">
        <f>+AA21-AA35</f>
        <v>-50531816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-11963933</v>
      </c>
      <c r="D41" s="56">
        <f>SUM(D37:D40)</f>
        <v>0</v>
      </c>
      <c r="E41" s="57">
        <f t="shared" si="3"/>
        <v>-49726504</v>
      </c>
      <c r="F41" s="58">
        <f t="shared" si="3"/>
        <v>-50531816</v>
      </c>
      <c r="G41" s="58">
        <f t="shared" si="3"/>
        <v>-924601</v>
      </c>
      <c r="H41" s="58">
        <f t="shared" si="3"/>
        <v>-874875</v>
      </c>
      <c r="I41" s="58">
        <f t="shared" si="3"/>
        <v>-658558</v>
      </c>
      <c r="J41" s="58">
        <f t="shared" si="3"/>
        <v>-2458034</v>
      </c>
      <c r="K41" s="58">
        <f t="shared" si="3"/>
        <v>-1488809</v>
      </c>
      <c r="L41" s="58">
        <f t="shared" si="3"/>
        <v>-1078929</v>
      </c>
      <c r="M41" s="58">
        <f t="shared" si="3"/>
        <v>-1022908</v>
      </c>
      <c r="N41" s="58">
        <f t="shared" si="3"/>
        <v>-3590646</v>
      </c>
      <c r="O41" s="58">
        <f t="shared" si="3"/>
        <v>-1467585</v>
      </c>
      <c r="P41" s="58">
        <f t="shared" si="3"/>
        <v>-443942</v>
      </c>
      <c r="Q41" s="58">
        <f t="shared" si="3"/>
        <v>-1564445</v>
      </c>
      <c r="R41" s="58">
        <f t="shared" si="3"/>
        <v>-3475972</v>
      </c>
      <c r="S41" s="58">
        <f t="shared" si="3"/>
        <v>511385</v>
      </c>
      <c r="T41" s="58">
        <f t="shared" si="3"/>
        <v>396288</v>
      </c>
      <c r="U41" s="58">
        <f t="shared" si="3"/>
        <v>-1569315</v>
      </c>
      <c r="V41" s="58">
        <f t="shared" si="3"/>
        <v>-661642</v>
      </c>
      <c r="W41" s="58">
        <f t="shared" si="3"/>
        <v>-10186294</v>
      </c>
      <c r="X41" s="58">
        <f t="shared" si="3"/>
        <v>-50531816</v>
      </c>
      <c r="Y41" s="58">
        <f t="shared" si="3"/>
        <v>40345522</v>
      </c>
      <c r="Z41" s="59">
        <f>+IF(X41&lt;&gt;0,+(Y41/X41)*100,0)</f>
        <v>-79.841820844119283</v>
      </c>
      <c r="AA41" s="56">
        <f>SUM(AA37:AA40)</f>
        <v>-50531816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-11963933</v>
      </c>
      <c r="D43" s="64">
        <f>+D41-D42</f>
        <v>0</v>
      </c>
      <c r="E43" s="65">
        <f t="shared" si="4"/>
        <v>-49726504</v>
      </c>
      <c r="F43" s="66">
        <f t="shared" si="4"/>
        <v>-50531816</v>
      </c>
      <c r="G43" s="66">
        <f t="shared" si="4"/>
        <v>-924601</v>
      </c>
      <c r="H43" s="66">
        <f t="shared" si="4"/>
        <v>-874875</v>
      </c>
      <c r="I43" s="66">
        <f t="shared" si="4"/>
        <v>-658558</v>
      </c>
      <c r="J43" s="66">
        <f t="shared" si="4"/>
        <v>-2458034</v>
      </c>
      <c r="K43" s="66">
        <f t="shared" si="4"/>
        <v>-1488809</v>
      </c>
      <c r="L43" s="66">
        <f t="shared" si="4"/>
        <v>-1078929</v>
      </c>
      <c r="M43" s="66">
        <f t="shared" si="4"/>
        <v>-1022908</v>
      </c>
      <c r="N43" s="66">
        <f t="shared" si="4"/>
        <v>-3590646</v>
      </c>
      <c r="O43" s="66">
        <f t="shared" si="4"/>
        <v>-1467585</v>
      </c>
      <c r="P43" s="66">
        <f t="shared" si="4"/>
        <v>-443942</v>
      </c>
      <c r="Q43" s="66">
        <f t="shared" si="4"/>
        <v>-1564445</v>
      </c>
      <c r="R43" s="66">
        <f t="shared" si="4"/>
        <v>-3475972</v>
      </c>
      <c r="S43" s="66">
        <f t="shared" si="4"/>
        <v>511385</v>
      </c>
      <c r="T43" s="66">
        <f t="shared" si="4"/>
        <v>396288</v>
      </c>
      <c r="U43" s="66">
        <f t="shared" si="4"/>
        <v>-1569315</v>
      </c>
      <c r="V43" s="66">
        <f t="shared" si="4"/>
        <v>-661642</v>
      </c>
      <c r="W43" s="66">
        <f t="shared" si="4"/>
        <v>-10186294</v>
      </c>
      <c r="X43" s="66">
        <f t="shared" si="4"/>
        <v>-50531816</v>
      </c>
      <c r="Y43" s="66">
        <f t="shared" si="4"/>
        <v>40345522</v>
      </c>
      <c r="Z43" s="67">
        <f>+IF(X43&lt;&gt;0,+(Y43/X43)*100,0)</f>
        <v>-79.841820844119283</v>
      </c>
      <c r="AA43" s="64">
        <f>+AA41-AA42</f>
        <v>-50531816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-11963933</v>
      </c>
      <c r="D45" s="56">
        <f>SUM(D43:D44)</f>
        <v>0</v>
      </c>
      <c r="E45" s="57">
        <f t="shared" si="5"/>
        <v>-49726504</v>
      </c>
      <c r="F45" s="58">
        <f t="shared" si="5"/>
        <v>-50531816</v>
      </c>
      <c r="G45" s="58">
        <f t="shared" si="5"/>
        <v>-924601</v>
      </c>
      <c r="H45" s="58">
        <f t="shared" si="5"/>
        <v>-874875</v>
      </c>
      <c r="I45" s="58">
        <f t="shared" si="5"/>
        <v>-658558</v>
      </c>
      <c r="J45" s="58">
        <f t="shared" si="5"/>
        <v>-2458034</v>
      </c>
      <c r="K45" s="58">
        <f t="shared" si="5"/>
        <v>-1488809</v>
      </c>
      <c r="L45" s="58">
        <f t="shared" si="5"/>
        <v>-1078929</v>
      </c>
      <c r="M45" s="58">
        <f t="shared" si="5"/>
        <v>-1022908</v>
      </c>
      <c r="N45" s="58">
        <f t="shared" si="5"/>
        <v>-3590646</v>
      </c>
      <c r="O45" s="58">
        <f t="shared" si="5"/>
        <v>-1467585</v>
      </c>
      <c r="P45" s="58">
        <f t="shared" si="5"/>
        <v>-443942</v>
      </c>
      <c r="Q45" s="58">
        <f t="shared" si="5"/>
        <v>-1564445</v>
      </c>
      <c r="R45" s="58">
        <f t="shared" si="5"/>
        <v>-3475972</v>
      </c>
      <c r="S45" s="58">
        <f t="shared" si="5"/>
        <v>511385</v>
      </c>
      <c r="T45" s="58">
        <f t="shared" si="5"/>
        <v>396288</v>
      </c>
      <c r="U45" s="58">
        <f t="shared" si="5"/>
        <v>-1569315</v>
      </c>
      <c r="V45" s="58">
        <f t="shared" si="5"/>
        <v>-661642</v>
      </c>
      <c r="W45" s="58">
        <f t="shared" si="5"/>
        <v>-10186294</v>
      </c>
      <c r="X45" s="58">
        <f t="shared" si="5"/>
        <v>-50531816</v>
      </c>
      <c r="Y45" s="58">
        <f t="shared" si="5"/>
        <v>40345522</v>
      </c>
      <c r="Z45" s="59">
        <f>+IF(X45&lt;&gt;0,+(Y45/X45)*100,0)</f>
        <v>-79.841820844119283</v>
      </c>
      <c r="AA45" s="56">
        <f>SUM(AA43:AA44)</f>
        <v>-50531816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-11963933</v>
      </c>
      <c r="D47" s="71">
        <f>SUM(D45:D46)</f>
        <v>0</v>
      </c>
      <c r="E47" s="72">
        <f t="shared" si="6"/>
        <v>-49726504</v>
      </c>
      <c r="F47" s="73">
        <f t="shared" si="6"/>
        <v>-50531816</v>
      </c>
      <c r="G47" s="73">
        <f t="shared" si="6"/>
        <v>-924601</v>
      </c>
      <c r="H47" s="74">
        <f t="shared" si="6"/>
        <v>-874875</v>
      </c>
      <c r="I47" s="74">
        <f t="shared" si="6"/>
        <v>-658558</v>
      </c>
      <c r="J47" s="74">
        <f t="shared" si="6"/>
        <v>-2458034</v>
      </c>
      <c r="K47" s="74">
        <f t="shared" si="6"/>
        <v>-1488809</v>
      </c>
      <c r="L47" s="74">
        <f t="shared" si="6"/>
        <v>-1078929</v>
      </c>
      <c r="M47" s="73">
        <f t="shared" si="6"/>
        <v>-1022908</v>
      </c>
      <c r="N47" s="73">
        <f t="shared" si="6"/>
        <v>-3590646</v>
      </c>
      <c r="O47" s="74">
        <f t="shared" si="6"/>
        <v>-1467585</v>
      </c>
      <c r="P47" s="74">
        <f t="shared" si="6"/>
        <v>-443942</v>
      </c>
      <c r="Q47" s="74">
        <f t="shared" si="6"/>
        <v>-1564445</v>
      </c>
      <c r="R47" s="74">
        <f t="shared" si="6"/>
        <v>-3475972</v>
      </c>
      <c r="S47" s="74">
        <f t="shared" si="6"/>
        <v>511385</v>
      </c>
      <c r="T47" s="73">
        <f t="shared" si="6"/>
        <v>396288</v>
      </c>
      <c r="U47" s="73">
        <f t="shared" si="6"/>
        <v>-1569315</v>
      </c>
      <c r="V47" s="74">
        <f t="shared" si="6"/>
        <v>-661642</v>
      </c>
      <c r="W47" s="74">
        <f t="shared" si="6"/>
        <v>-10186294</v>
      </c>
      <c r="X47" s="74">
        <f t="shared" si="6"/>
        <v>-50531816</v>
      </c>
      <c r="Y47" s="74">
        <f t="shared" si="6"/>
        <v>40345522</v>
      </c>
      <c r="Z47" s="75">
        <f>+IF(X47&lt;&gt;0,+(Y47/X47)*100,0)</f>
        <v>-79.841820844119283</v>
      </c>
      <c r="AA47" s="76">
        <f>SUM(AA45:AA46)</f>
        <v>-50531816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78828549</v>
      </c>
      <c r="D6" s="6"/>
      <c r="E6" s="7">
        <v>90441620</v>
      </c>
      <c r="F6" s="8">
        <v>90441620</v>
      </c>
      <c r="G6" s="8">
        <v>2743203</v>
      </c>
      <c r="H6" s="8">
        <v>3971730</v>
      </c>
      <c r="I6" s="8">
        <v>3857278</v>
      </c>
      <c r="J6" s="8">
        <v>10572211</v>
      </c>
      <c r="K6" s="8">
        <v>3727192</v>
      </c>
      <c r="L6" s="8">
        <v>4372865</v>
      </c>
      <c r="M6" s="8">
        <v>2756512</v>
      </c>
      <c r="N6" s="8">
        <v>10856569</v>
      </c>
      <c r="O6" s="8">
        <v>4229895</v>
      </c>
      <c r="P6" s="8">
        <v>3970726</v>
      </c>
      <c r="Q6" s="8">
        <v>3545624</v>
      </c>
      <c r="R6" s="8">
        <v>11746245</v>
      </c>
      <c r="S6" s="8">
        <v>4563345</v>
      </c>
      <c r="T6" s="8">
        <v>2788772</v>
      </c>
      <c r="U6" s="8">
        <v>34358199</v>
      </c>
      <c r="V6" s="8">
        <v>41710316</v>
      </c>
      <c r="W6" s="8">
        <v>74885341</v>
      </c>
      <c r="X6" s="8">
        <v>90441620</v>
      </c>
      <c r="Y6" s="8">
        <v>-15556279</v>
      </c>
      <c r="Z6" s="2">
        <v>-17.200354217449888</v>
      </c>
      <c r="AA6" s="6">
        <v>90441620</v>
      </c>
    </row>
    <row r="7" spans="1:27" ht="13.5" x14ac:dyDescent="0.25">
      <c r="A7" s="25" t="s">
        <v>35</v>
      </c>
      <c r="B7" s="24" t="s">
        <v>32</v>
      </c>
      <c r="C7" s="6">
        <v>27305244</v>
      </c>
      <c r="D7" s="6"/>
      <c r="E7" s="7"/>
      <c r="F7" s="8"/>
      <c r="G7" s="8">
        <v>4144312</v>
      </c>
      <c r="H7" s="8">
        <v>3454587</v>
      </c>
      <c r="I7" s="8">
        <v>2676300</v>
      </c>
      <c r="J7" s="8">
        <v>10275199</v>
      </c>
      <c r="K7" s="8">
        <v>2663310</v>
      </c>
      <c r="L7" s="8">
        <v>2537930</v>
      </c>
      <c r="M7" s="8">
        <v>2512019</v>
      </c>
      <c r="N7" s="8">
        <v>7713259</v>
      </c>
      <c r="O7" s="8">
        <v>2687295</v>
      </c>
      <c r="P7" s="8">
        <v>2818170</v>
      </c>
      <c r="Q7" s="8">
        <v>2549710</v>
      </c>
      <c r="R7" s="8">
        <v>8055175</v>
      </c>
      <c r="S7" s="8">
        <v>2689560</v>
      </c>
      <c r="T7" s="8">
        <v>2556828</v>
      </c>
      <c r="U7" s="8">
        <v>-31055307</v>
      </c>
      <c r="V7" s="8">
        <v>-25808919</v>
      </c>
      <c r="W7" s="8">
        <v>234714</v>
      </c>
      <c r="X7" s="8"/>
      <c r="Y7" s="8">
        <v>234714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106133793</v>
      </c>
      <c r="D21" s="33">
        <f t="shared" si="0"/>
        <v>0</v>
      </c>
      <c r="E21" s="34">
        <f t="shared" si="0"/>
        <v>90441620</v>
      </c>
      <c r="F21" s="35">
        <f t="shared" si="0"/>
        <v>90441620</v>
      </c>
      <c r="G21" s="35">
        <f t="shared" si="0"/>
        <v>6887515</v>
      </c>
      <c r="H21" s="35">
        <f t="shared" si="0"/>
        <v>7426317</v>
      </c>
      <c r="I21" s="35">
        <f t="shared" si="0"/>
        <v>6533578</v>
      </c>
      <c r="J21" s="35">
        <f t="shared" si="0"/>
        <v>20847410</v>
      </c>
      <c r="K21" s="35">
        <f t="shared" si="0"/>
        <v>6390502</v>
      </c>
      <c r="L21" s="35">
        <f t="shared" si="0"/>
        <v>6910795</v>
      </c>
      <c r="M21" s="35">
        <f t="shared" si="0"/>
        <v>5268531</v>
      </c>
      <c r="N21" s="35">
        <f t="shared" si="0"/>
        <v>18569828</v>
      </c>
      <c r="O21" s="35">
        <f t="shared" si="0"/>
        <v>6917190</v>
      </c>
      <c r="P21" s="35">
        <f t="shared" si="0"/>
        <v>6788896</v>
      </c>
      <c r="Q21" s="35">
        <f t="shared" si="0"/>
        <v>6095334</v>
      </c>
      <c r="R21" s="35">
        <f t="shared" si="0"/>
        <v>19801420</v>
      </c>
      <c r="S21" s="35">
        <f t="shared" si="0"/>
        <v>7252905</v>
      </c>
      <c r="T21" s="35">
        <f t="shared" si="0"/>
        <v>5345600</v>
      </c>
      <c r="U21" s="35">
        <f t="shared" si="0"/>
        <v>3302892</v>
      </c>
      <c r="V21" s="35">
        <f t="shared" si="0"/>
        <v>15901397</v>
      </c>
      <c r="W21" s="35">
        <f t="shared" si="0"/>
        <v>75120055</v>
      </c>
      <c r="X21" s="35">
        <f t="shared" si="0"/>
        <v>90441620</v>
      </c>
      <c r="Y21" s="35">
        <f t="shared" si="0"/>
        <v>-15321565</v>
      </c>
      <c r="Z21" s="36">
        <f>+IF(X21&lt;&gt;0,+(Y21/X21)*100,0)</f>
        <v>-16.940834319420638</v>
      </c>
      <c r="AA21" s="33">
        <f>SUM(AA5:AA20)</f>
        <v>90441620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8685024</v>
      </c>
      <c r="D24" s="6"/>
      <c r="E24" s="7">
        <v>8766420</v>
      </c>
      <c r="F24" s="8">
        <v>9766420</v>
      </c>
      <c r="G24" s="8">
        <v>889277</v>
      </c>
      <c r="H24" s="8">
        <v>842712</v>
      </c>
      <c r="I24" s="8">
        <v>881015</v>
      </c>
      <c r="J24" s="8">
        <v>2613004</v>
      </c>
      <c r="K24" s="8">
        <v>992580</v>
      </c>
      <c r="L24" s="8">
        <v>794802</v>
      </c>
      <c r="M24" s="8">
        <v>914561</v>
      </c>
      <c r="N24" s="8">
        <v>2701943</v>
      </c>
      <c r="O24" s="8">
        <v>828399</v>
      </c>
      <c r="P24" s="8">
        <v>865537</v>
      </c>
      <c r="Q24" s="8">
        <v>810616</v>
      </c>
      <c r="R24" s="8">
        <v>2504552</v>
      </c>
      <c r="S24" s="8">
        <v>754526</v>
      </c>
      <c r="T24" s="8">
        <v>817800</v>
      </c>
      <c r="U24" s="8">
        <v>812752</v>
      </c>
      <c r="V24" s="8">
        <v>2385078</v>
      </c>
      <c r="W24" s="8">
        <v>10204577</v>
      </c>
      <c r="X24" s="8">
        <v>9766420</v>
      </c>
      <c r="Y24" s="8">
        <v>438157</v>
      </c>
      <c r="Z24" s="2">
        <v>4.4863624542053282</v>
      </c>
      <c r="AA24" s="6">
        <v>9766420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32215230</v>
      </c>
      <c r="D26" s="6"/>
      <c r="E26" s="7">
        <v>7591104</v>
      </c>
      <c r="F26" s="8">
        <v>7591104</v>
      </c>
      <c r="G26" s="8">
        <v>57721</v>
      </c>
      <c r="H26" s="8">
        <v>4149</v>
      </c>
      <c r="I26" s="8"/>
      <c r="J26" s="8">
        <v>61870</v>
      </c>
      <c r="K26" s="8">
        <v>5145</v>
      </c>
      <c r="L26" s="8"/>
      <c r="M26" s="8"/>
      <c r="N26" s="8">
        <v>5145</v>
      </c>
      <c r="O26" s="8"/>
      <c r="P26" s="8"/>
      <c r="Q26" s="8"/>
      <c r="R26" s="8"/>
      <c r="S26" s="8">
        <v>6649</v>
      </c>
      <c r="T26" s="8"/>
      <c r="U26" s="8"/>
      <c r="V26" s="8">
        <v>6649</v>
      </c>
      <c r="W26" s="8">
        <v>73664</v>
      </c>
      <c r="X26" s="8">
        <v>7591104</v>
      </c>
      <c r="Y26" s="8">
        <v>-7517440</v>
      </c>
      <c r="Z26" s="2">
        <v>-99.029600964497391</v>
      </c>
      <c r="AA26" s="6">
        <v>7591104</v>
      </c>
    </row>
    <row r="27" spans="1:27" ht="13.5" x14ac:dyDescent="0.25">
      <c r="A27" s="25" t="s">
        <v>53</v>
      </c>
      <c r="B27" s="24" t="s">
        <v>32</v>
      </c>
      <c r="C27" s="6">
        <v>1953175</v>
      </c>
      <c r="D27" s="6"/>
      <c r="E27" s="7">
        <v>2886119</v>
      </c>
      <c r="F27" s="8">
        <v>2886119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2886119</v>
      </c>
      <c r="Y27" s="8">
        <v>-2886119</v>
      </c>
      <c r="Z27" s="2">
        <v>-100</v>
      </c>
      <c r="AA27" s="6">
        <v>2886119</v>
      </c>
    </row>
    <row r="28" spans="1:27" ht="13.5" x14ac:dyDescent="0.25">
      <c r="A28" s="25" t="s">
        <v>54</v>
      </c>
      <c r="B28" s="24" t="s">
        <v>32</v>
      </c>
      <c r="C28" s="6">
        <v>129116</v>
      </c>
      <c r="D28" s="6"/>
      <c r="E28" s="7">
        <v>3000000</v>
      </c>
      <c r="F28" s="8">
        <v>3000000</v>
      </c>
      <c r="G28" s="8">
        <v>270</v>
      </c>
      <c r="H28" s="8">
        <v>7270</v>
      </c>
      <c r="I28" s="8">
        <v>7740</v>
      </c>
      <c r="J28" s="8">
        <v>15280</v>
      </c>
      <c r="K28" s="8">
        <v>18709</v>
      </c>
      <c r="L28" s="8">
        <v>13613</v>
      </c>
      <c r="M28" s="8">
        <v>26371</v>
      </c>
      <c r="N28" s="8">
        <v>58693</v>
      </c>
      <c r="O28" s="8">
        <v>4421</v>
      </c>
      <c r="P28" s="8">
        <v>5793</v>
      </c>
      <c r="Q28" s="8">
        <v>352</v>
      </c>
      <c r="R28" s="8">
        <v>10566</v>
      </c>
      <c r="S28" s="8">
        <v>23129</v>
      </c>
      <c r="T28" s="8">
        <v>10507</v>
      </c>
      <c r="U28" s="8">
        <v>933279</v>
      </c>
      <c r="V28" s="8">
        <v>966915</v>
      </c>
      <c r="W28" s="8">
        <v>1051454</v>
      </c>
      <c r="X28" s="8">
        <v>3000000</v>
      </c>
      <c r="Y28" s="8">
        <v>-1948546</v>
      </c>
      <c r="Z28" s="2">
        <v>-64.95153333333333</v>
      </c>
      <c r="AA28" s="6">
        <v>3000000</v>
      </c>
    </row>
    <row r="29" spans="1:27" ht="13.5" x14ac:dyDescent="0.25">
      <c r="A29" s="25" t="s">
        <v>55</v>
      </c>
      <c r="B29" s="24" t="s">
        <v>32</v>
      </c>
      <c r="C29" s="6">
        <v>75019111</v>
      </c>
      <c r="D29" s="6"/>
      <c r="E29" s="7">
        <v>91884000</v>
      </c>
      <c r="F29" s="8">
        <v>91884000</v>
      </c>
      <c r="G29" s="8">
        <v>32833</v>
      </c>
      <c r="H29" s="8">
        <v>10355758</v>
      </c>
      <c r="I29" s="8">
        <v>9630467</v>
      </c>
      <c r="J29" s="8">
        <v>20019058</v>
      </c>
      <c r="K29" s="8">
        <v>6281330</v>
      </c>
      <c r="L29" s="8">
        <v>6230888</v>
      </c>
      <c r="M29" s="8">
        <v>12677254</v>
      </c>
      <c r="N29" s="8">
        <v>25189472</v>
      </c>
      <c r="O29" s="8">
        <v>282710</v>
      </c>
      <c r="P29" s="8">
        <v>1100198</v>
      </c>
      <c r="Q29" s="8">
        <v>5079154</v>
      </c>
      <c r="R29" s="8">
        <v>6462062</v>
      </c>
      <c r="S29" s="8">
        <v>7349071</v>
      </c>
      <c r="T29" s="8">
        <v>14521864</v>
      </c>
      <c r="U29" s="8">
        <v>10933809</v>
      </c>
      <c r="V29" s="8">
        <v>32804744</v>
      </c>
      <c r="W29" s="8">
        <v>84475336</v>
      </c>
      <c r="X29" s="8">
        <v>91884000</v>
      </c>
      <c r="Y29" s="8">
        <v>-7408664</v>
      </c>
      <c r="Z29" s="2">
        <v>-8.0630621218057552</v>
      </c>
      <c r="AA29" s="6">
        <v>91884000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11218812</v>
      </c>
      <c r="D33" s="6"/>
      <c r="E33" s="7"/>
      <c r="F33" s="8"/>
      <c r="G33" s="8"/>
      <c r="H33" s="8"/>
      <c r="I33" s="8"/>
      <c r="J33" s="8"/>
      <c r="K33" s="8"/>
      <c r="L33" s="8"/>
      <c r="M33" s="8">
        <v>-309622</v>
      </c>
      <c r="N33" s="8">
        <v>-309622</v>
      </c>
      <c r="O33" s="8"/>
      <c r="P33" s="8"/>
      <c r="Q33" s="8"/>
      <c r="R33" s="8"/>
      <c r="S33" s="8"/>
      <c r="T33" s="8">
        <v>-3500</v>
      </c>
      <c r="U33" s="8">
        <v>313122</v>
      </c>
      <c r="V33" s="8">
        <v>309622</v>
      </c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129220468</v>
      </c>
      <c r="D35" s="33">
        <f>SUM(D24:D34)</f>
        <v>0</v>
      </c>
      <c r="E35" s="34">
        <f t="shared" si="1"/>
        <v>114227639</v>
      </c>
      <c r="F35" s="35">
        <f t="shared" si="1"/>
        <v>115127643</v>
      </c>
      <c r="G35" s="35">
        <f t="shared" si="1"/>
        <v>980101</v>
      </c>
      <c r="H35" s="35">
        <f t="shared" si="1"/>
        <v>11209889</v>
      </c>
      <c r="I35" s="35">
        <f t="shared" si="1"/>
        <v>10519222</v>
      </c>
      <c r="J35" s="35">
        <f t="shared" si="1"/>
        <v>22709212</v>
      </c>
      <c r="K35" s="35">
        <f t="shared" si="1"/>
        <v>7297764</v>
      </c>
      <c r="L35" s="35">
        <f t="shared" si="1"/>
        <v>7039303</v>
      </c>
      <c r="M35" s="35">
        <f t="shared" si="1"/>
        <v>13308564</v>
      </c>
      <c r="N35" s="35">
        <f t="shared" si="1"/>
        <v>27645631</v>
      </c>
      <c r="O35" s="35">
        <f t="shared" si="1"/>
        <v>1115530</v>
      </c>
      <c r="P35" s="35">
        <f t="shared" si="1"/>
        <v>1971528</v>
      </c>
      <c r="Q35" s="35">
        <f t="shared" si="1"/>
        <v>5890122</v>
      </c>
      <c r="R35" s="35">
        <f t="shared" si="1"/>
        <v>8977180</v>
      </c>
      <c r="S35" s="35">
        <f t="shared" si="1"/>
        <v>8133375</v>
      </c>
      <c r="T35" s="35">
        <f t="shared" si="1"/>
        <v>15346671</v>
      </c>
      <c r="U35" s="35">
        <f t="shared" si="1"/>
        <v>12992962</v>
      </c>
      <c r="V35" s="35">
        <f t="shared" si="1"/>
        <v>36473008</v>
      </c>
      <c r="W35" s="35">
        <f t="shared" si="1"/>
        <v>95805031</v>
      </c>
      <c r="X35" s="35">
        <f t="shared" si="1"/>
        <v>115127643</v>
      </c>
      <c r="Y35" s="35">
        <f t="shared" si="1"/>
        <v>-19322612</v>
      </c>
      <c r="Z35" s="36">
        <f>+IF(X35&lt;&gt;0,+(Y35/X35)*100,0)</f>
        <v>-16.783642482804932</v>
      </c>
      <c r="AA35" s="33">
        <f>SUM(AA24:AA34)</f>
        <v>115127643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-23086675</v>
      </c>
      <c r="D37" s="46">
        <f>+D21-D35</f>
        <v>0</v>
      </c>
      <c r="E37" s="47">
        <f t="shared" si="2"/>
        <v>-23786019</v>
      </c>
      <c r="F37" s="48">
        <f t="shared" si="2"/>
        <v>-24686023</v>
      </c>
      <c r="G37" s="48">
        <f t="shared" si="2"/>
        <v>5907414</v>
      </c>
      <c r="H37" s="48">
        <f t="shared" si="2"/>
        <v>-3783572</v>
      </c>
      <c r="I37" s="48">
        <f t="shared" si="2"/>
        <v>-3985644</v>
      </c>
      <c r="J37" s="48">
        <f t="shared" si="2"/>
        <v>-1861802</v>
      </c>
      <c r="K37" s="48">
        <f t="shared" si="2"/>
        <v>-907262</v>
      </c>
      <c r="L37" s="48">
        <f t="shared" si="2"/>
        <v>-128508</v>
      </c>
      <c r="M37" s="48">
        <f t="shared" si="2"/>
        <v>-8040033</v>
      </c>
      <c r="N37" s="48">
        <f t="shared" si="2"/>
        <v>-9075803</v>
      </c>
      <c r="O37" s="48">
        <f t="shared" si="2"/>
        <v>5801660</v>
      </c>
      <c r="P37" s="48">
        <f t="shared" si="2"/>
        <v>4817368</v>
      </c>
      <c r="Q37" s="48">
        <f t="shared" si="2"/>
        <v>205212</v>
      </c>
      <c r="R37" s="48">
        <f t="shared" si="2"/>
        <v>10824240</v>
      </c>
      <c r="S37" s="48">
        <f t="shared" si="2"/>
        <v>-880470</v>
      </c>
      <c r="T37" s="48">
        <f t="shared" si="2"/>
        <v>-10001071</v>
      </c>
      <c r="U37" s="48">
        <f t="shared" si="2"/>
        <v>-9690070</v>
      </c>
      <c r="V37" s="48">
        <f t="shared" si="2"/>
        <v>-20571611</v>
      </c>
      <c r="W37" s="48">
        <f t="shared" si="2"/>
        <v>-20684976</v>
      </c>
      <c r="X37" s="48">
        <f>IF(F21=F35,0,X21-X35)</f>
        <v>-24686023</v>
      </c>
      <c r="Y37" s="48">
        <f t="shared" si="2"/>
        <v>4001047</v>
      </c>
      <c r="Z37" s="49">
        <f>+IF(X37&lt;&gt;0,+(Y37/X37)*100,0)</f>
        <v>-16.207742332574185</v>
      </c>
      <c r="AA37" s="46">
        <f>+AA21-AA35</f>
        <v>-24686023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-23086675</v>
      </c>
      <c r="D41" s="56">
        <f>SUM(D37:D40)</f>
        <v>0</v>
      </c>
      <c r="E41" s="57">
        <f t="shared" si="3"/>
        <v>-23786019</v>
      </c>
      <c r="F41" s="58">
        <f t="shared" si="3"/>
        <v>-24686023</v>
      </c>
      <c r="G41" s="58">
        <f t="shared" si="3"/>
        <v>5907414</v>
      </c>
      <c r="H41" s="58">
        <f t="shared" si="3"/>
        <v>-3783572</v>
      </c>
      <c r="I41" s="58">
        <f t="shared" si="3"/>
        <v>-3985644</v>
      </c>
      <c r="J41" s="58">
        <f t="shared" si="3"/>
        <v>-1861802</v>
      </c>
      <c r="K41" s="58">
        <f t="shared" si="3"/>
        <v>-907262</v>
      </c>
      <c r="L41" s="58">
        <f t="shared" si="3"/>
        <v>-128508</v>
      </c>
      <c r="M41" s="58">
        <f t="shared" si="3"/>
        <v>-8040033</v>
      </c>
      <c r="N41" s="58">
        <f t="shared" si="3"/>
        <v>-9075803</v>
      </c>
      <c r="O41" s="58">
        <f t="shared" si="3"/>
        <v>5801660</v>
      </c>
      <c r="P41" s="58">
        <f t="shared" si="3"/>
        <v>4817368</v>
      </c>
      <c r="Q41" s="58">
        <f t="shared" si="3"/>
        <v>205212</v>
      </c>
      <c r="R41" s="58">
        <f t="shared" si="3"/>
        <v>10824240</v>
      </c>
      <c r="S41" s="58">
        <f t="shared" si="3"/>
        <v>-880470</v>
      </c>
      <c r="T41" s="58">
        <f t="shared" si="3"/>
        <v>-10001071</v>
      </c>
      <c r="U41" s="58">
        <f t="shared" si="3"/>
        <v>-9690070</v>
      </c>
      <c r="V41" s="58">
        <f t="shared" si="3"/>
        <v>-20571611</v>
      </c>
      <c r="W41" s="58">
        <f t="shared" si="3"/>
        <v>-20684976</v>
      </c>
      <c r="X41" s="58">
        <f t="shared" si="3"/>
        <v>-24686023</v>
      </c>
      <c r="Y41" s="58">
        <f t="shared" si="3"/>
        <v>4001047</v>
      </c>
      <c r="Z41" s="59">
        <f>+IF(X41&lt;&gt;0,+(Y41/X41)*100,0)</f>
        <v>-16.207742332574185</v>
      </c>
      <c r="AA41" s="56">
        <f>SUM(AA37:AA40)</f>
        <v>-24686023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-23086675</v>
      </c>
      <c r="D43" s="64">
        <f>+D41-D42</f>
        <v>0</v>
      </c>
      <c r="E43" s="65">
        <f t="shared" si="4"/>
        <v>-23786019</v>
      </c>
      <c r="F43" s="66">
        <f t="shared" si="4"/>
        <v>-24686023</v>
      </c>
      <c r="G43" s="66">
        <f t="shared" si="4"/>
        <v>5907414</v>
      </c>
      <c r="H43" s="66">
        <f t="shared" si="4"/>
        <v>-3783572</v>
      </c>
      <c r="I43" s="66">
        <f t="shared" si="4"/>
        <v>-3985644</v>
      </c>
      <c r="J43" s="66">
        <f t="shared" si="4"/>
        <v>-1861802</v>
      </c>
      <c r="K43" s="66">
        <f t="shared" si="4"/>
        <v>-907262</v>
      </c>
      <c r="L43" s="66">
        <f t="shared" si="4"/>
        <v>-128508</v>
      </c>
      <c r="M43" s="66">
        <f t="shared" si="4"/>
        <v>-8040033</v>
      </c>
      <c r="N43" s="66">
        <f t="shared" si="4"/>
        <v>-9075803</v>
      </c>
      <c r="O43" s="66">
        <f t="shared" si="4"/>
        <v>5801660</v>
      </c>
      <c r="P43" s="66">
        <f t="shared" si="4"/>
        <v>4817368</v>
      </c>
      <c r="Q43" s="66">
        <f t="shared" si="4"/>
        <v>205212</v>
      </c>
      <c r="R43" s="66">
        <f t="shared" si="4"/>
        <v>10824240</v>
      </c>
      <c r="S43" s="66">
        <f t="shared" si="4"/>
        <v>-880470</v>
      </c>
      <c r="T43" s="66">
        <f t="shared" si="4"/>
        <v>-10001071</v>
      </c>
      <c r="U43" s="66">
        <f t="shared" si="4"/>
        <v>-9690070</v>
      </c>
      <c r="V43" s="66">
        <f t="shared" si="4"/>
        <v>-20571611</v>
      </c>
      <c r="W43" s="66">
        <f t="shared" si="4"/>
        <v>-20684976</v>
      </c>
      <c r="X43" s="66">
        <f t="shared" si="4"/>
        <v>-24686023</v>
      </c>
      <c r="Y43" s="66">
        <f t="shared" si="4"/>
        <v>4001047</v>
      </c>
      <c r="Z43" s="67">
        <f>+IF(X43&lt;&gt;0,+(Y43/X43)*100,0)</f>
        <v>-16.207742332574185</v>
      </c>
      <c r="AA43" s="64">
        <f>+AA41-AA42</f>
        <v>-24686023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-23086675</v>
      </c>
      <c r="D45" s="56">
        <f>SUM(D43:D44)</f>
        <v>0</v>
      </c>
      <c r="E45" s="57">
        <f t="shared" si="5"/>
        <v>-23786019</v>
      </c>
      <c r="F45" s="58">
        <f t="shared" si="5"/>
        <v>-24686023</v>
      </c>
      <c r="G45" s="58">
        <f t="shared" si="5"/>
        <v>5907414</v>
      </c>
      <c r="H45" s="58">
        <f t="shared" si="5"/>
        <v>-3783572</v>
      </c>
      <c r="I45" s="58">
        <f t="shared" si="5"/>
        <v>-3985644</v>
      </c>
      <c r="J45" s="58">
        <f t="shared" si="5"/>
        <v>-1861802</v>
      </c>
      <c r="K45" s="58">
        <f t="shared" si="5"/>
        <v>-907262</v>
      </c>
      <c r="L45" s="58">
        <f t="shared" si="5"/>
        <v>-128508</v>
      </c>
      <c r="M45" s="58">
        <f t="shared" si="5"/>
        <v>-8040033</v>
      </c>
      <c r="N45" s="58">
        <f t="shared" si="5"/>
        <v>-9075803</v>
      </c>
      <c r="O45" s="58">
        <f t="shared" si="5"/>
        <v>5801660</v>
      </c>
      <c r="P45" s="58">
        <f t="shared" si="5"/>
        <v>4817368</v>
      </c>
      <c r="Q45" s="58">
        <f t="shared" si="5"/>
        <v>205212</v>
      </c>
      <c r="R45" s="58">
        <f t="shared" si="5"/>
        <v>10824240</v>
      </c>
      <c r="S45" s="58">
        <f t="shared" si="5"/>
        <v>-880470</v>
      </c>
      <c r="T45" s="58">
        <f t="shared" si="5"/>
        <v>-10001071</v>
      </c>
      <c r="U45" s="58">
        <f t="shared" si="5"/>
        <v>-9690070</v>
      </c>
      <c r="V45" s="58">
        <f t="shared" si="5"/>
        <v>-20571611</v>
      </c>
      <c r="W45" s="58">
        <f t="shared" si="5"/>
        <v>-20684976</v>
      </c>
      <c r="X45" s="58">
        <f t="shared" si="5"/>
        <v>-24686023</v>
      </c>
      <c r="Y45" s="58">
        <f t="shared" si="5"/>
        <v>4001047</v>
      </c>
      <c r="Z45" s="59">
        <f>+IF(X45&lt;&gt;0,+(Y45/X45)*100,0)</f>
        <v>-16.207742332574185</v>
      </c>
      <c r="AA45" s="56">
        <f>SUM(AA43:AA44)</f>
        <v>-24686023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-23086675</v>
      </c>
      <c r="D47" s="71">
        <f>SUM(D45:D46)</f>
        <v>0</v>
      </c>
      <c r="E47" s="72">
        <f t="shared" si="6"/>
        <v>-23786019</v>
      </c>
      <c r="F47" s="73">
        <f t="shared" si="6"/>
        <v>-24686023</v>
      </c>
      <c r="G47" s="73">
        <f t="shared" si="6"/>
        <v>5907414</v>
      </c>
      <c r="H47" s="74">
        <f t="shared" si="6"/>
        <v>-3783572</v>
      </c>
      <c r="I47" s="74">
        <f t="shared" si="6"/>
        <v>-3985644</v>
      </c>
      <c r="J47" s="74">
        <f t="shared" si="6"/>
        <v>-1861802</v>
      </c>
      <c r="K47" s="74">
        <f t="shared" si="6"/>
        <v>-907262</v>
      </c>
      <c r="L47" s="74">
        <f t="shared" si="6"/>
        <v>-128508</v>
      </c>
      <c r="M47" s="73">
        <f t="shared" si="6"/>
        <v>-8040033</v>
      </c>
      <c r="N47" s="73">
        <f t="shared" si="6"/>
        <v>-9075803</v>
      </c>
      <c r="O47" s="74">
        <f t="shared" si="6"/>
        <v>5801660</v>
      </c>
      <c r="P47" s="74">
        <f t="shared" si="6"/>
        <v>4817368</v>
      </c>
      <c r="Q47" s="74">
        <f t="shared" si="6"/>
        <v>205212</v>
      </c>
      <c r="R47" s="74">
        <f t="shared" si="6"/>
        <v>10824240</v>
      </c>
      <c r="S47" s="74">
        <f t="shared" si="6"/>
        <v>-880470</v>
      </c>
      <c r="T47" s="73">
        <f t="shared" si="6"/>
        <v>-10001071</v>
      </c>
      <c r="U47" s="73">
        <f t="shared" si="6"/>
        <v>-9690070</v>
      </c>
      <c r="V47" s="74">
        <f t="shared" si="6"/>
        <v>-20571611</v>
      </c>
      <c r="W47" s="74">
        <f t="shared" si="6"/>
        <v>-20684976</v>
      </c>
      <c r="X47" s="74">
        <f t="shared" si="6"/>
        <v>-24686023</v>
      </c>
      <c r="Y47" s="74">
        <f t="shared" si="6"/>
        <v>4001047</v>
      </c>
      <c r="Z47" s="75">
        <f>+IF(X47&lt;&gt;0,+(Y47/X47)*100,0)</f>
        <v>-16.207742332574185</v>
      </c>
      <c r="AA47" s="76">
        <f>SUM(AA45:AA46)</f>
        <v>-24686023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174054808</v>
      </c>
      <c r="D6" s="6"/>
      <c r="E6" s="7">
        <v>237206936</v>
      </c>
      <c r="F6" s="8">
        <v>237206945</v>
      </c>
      <c r="G6" s="8">
        <v>12103214</v>
      </c>
      <c r="H6" s="8">
        <v>8798995</v>
      </c>
      <c r="I6" s="8">
        <v>15806519</v>
      </c>
      <c r="J6" s="8">
        <v>36708728</v>
      </c>
      <c r="K6" s="8">
        <v>11027290</v>
      </c>
      <c r="L6" s="8">
        <v>8710607</v>
      </c>
      <c r="M6" s="8">
        <v>15086456</v>
      </c>
      <c r="N6" s="8">
        <v>34824353</v>
      </c>
      <c r="O6" s="8">
        <v>16167470</v>
      </c>
      <c r="P6" s="8">
        <v>3485155</v>
      </c>
      <c r="Q6" s="8">
        <v>11257739</v>
      </c>
      <c r="R6" s="8">
        <v>30910364</v>
      </c>
      <c r="S6" s="8">
        <v>15941999</v>
      </c>
      <c r="T6" s="8">
        <v>15401113</v>
      </c>
      <c r="U6" s="8">
        <v>6094755</v>
      </c>
      <c r="V6" s="8">
        <v>37437867</v>
      </c>
      <c r="W6" s="8">
        <v>139881312</v>
      </c>
      <c r="X6" s="8">
        <v>237206945</v>
      </c>
      <c r="Y6" s="8">
        <v>-97325633</v>
      </c>
      <c r="Z6" s="2">
        <v>-41.029841263711738</v>
      </c>
      <c r="AA6" s="6">
        <v>237206945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5367117</v>
      </c>
      <c r="D13" s="6"/>
      <c r="E13" s="7">
        <v>11924757</v>
      </c>
      <c r="F13" s="8">
        <v>11924757</v>
      </c>
      <c r="G13" s="8">
        <v>645301</v>
      </c>
      <c r="H13" s="8">
        <v>639139</v>
      </c>
      <c r="I13" s="8">
        <v>-17299</v>
      </c>
      <c r="J13" s="8">
        <v>1267141</v>
      </c>
      <c r="K13" s="8">
        <v>691410</v>
      </c>
      <c r="L13" s="8">
        <v>600365</v>
      </c>
      <c r="M13" s="8">
        <v>415265</v>
      </c>
      <c r="N13" s="8">
        <v>1707040</v>
      </c>
      <c r="O13" s="8">
        <v>549829</v>
      </c>
      <c r="P13" s="8">
        <v>-2840</v>
      </c>
      <c r="Q13" s="8">
        <v>554424</v>
      </c>
      <c r="R13" s="8">
        <v>1101413</v>
      </c>
      <c r="S13" s="8">
        <v>259603</v>
      </c>
      <c r="T13" s="8">
        <v>590008</v>
      </c>
      <c r="U13" s="8">
        <v>633353</v>
      </c>
      <c r="V13" s="8">
        <v>1482964</v>
      </c>
      <c r="W13" s="8">
        <v>5558558</v>
      </c>
      <c r="X13" s="8">
        <v>11924757</v>
      </c>
      <c r="Y13" s="8">
        <v>-6366199</v>
      </c>
      <c r="Z13" s="2">
        <v>-53.38640443574657</v>
      </c>
      <c r="AA13" s="6">
        <v>11924757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84995</v>
      </c>
      <c r="F19" s="26">
        <v>84996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84996</v>
      </c>
      <c r="Y19" s="26">
        <v>-84996</v>
      </c>
      <c r="Z19" s="27">
        <v>-100</v>
      </c>
      <c r="AA19" s="28">
        <v>84996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179421925</v>
      </c>
      <c r="D21" s="33">
        <f t="shared" si="0"/>
        <v>0</v>
      </c>
      <c r="E21" s="34">
        <f t="shared" si="0"/>
        <v>249216688</v>
      </c>
      <c r="F21" s="35">
        <f t="shared" si="0"/>
        <v>249216698</v>
      </c>
      <c r="G21" s="35">
        <f t="shared" si="0"/>
        <v>12748515</v>
      </c>
      <c r="H21" s="35">
        <f t="shared" si="0"/>
        <v>9438134</v>
      </c>
      <c r="I21" s="35">
        <f t="shared" si="0"/>
        <v>15789220</v>
      </c>
      <c r="J21" s="35">
        <f t="shared" si="0"/>
        <v>37975869</v>
      </c>
      <c r="K21" s="35">
        <f t="shared" si="0"/>
        <v>11718700</v>
      </c>
      <c r="L21" s="35">
        <f t="shared" si="0"/>
        <v>9310972</v>
      </c>
      <c r="M21" s="35">
        <f t="shared" si="0"/>
        <v>15501721</v>
      </c>
      <c r="N21" s="35">
        <f t="shared" si="0"/>
        <v>36531393</v>
      </c>
      <c r="O21" s="35">
        <f t="shared" si="0"/>
        <v>16717299</v>
      </c>
      <c r="P21" s="35">
        <f t="shared" si="0"/>
        <v>3482315</v>
      </c>
      <c r="Q21" s="35">
        <f t="shared" si="0"/>
        <v>11812163</v>
      </c>
      <c r="R21" s="35">
        <f t="shared" si="0"/>
        <v>32011777</v>
      </c>
      <c r="S21" s="35">
        <f t="shared" si="0"/>
        <v>16201602</v>
      </c>
      <c r="T21" s="35">
        <f t="shared" si="0"/>
        <v>15991121</v>
      </c>
      <c r="U21" s="35">
        <f t="shared" si="0"/>
        <v>6728108</v>
      </c>
      <c r="V21" s="35">
        <f t="shared" si="0"/>
        <v>38920831</v>
      </c>
      <c r="W21" s="35">
        <f t="shared" si="0"/>
        <v>145439870</v>
      </c>
      <c r="X21" s="35">
        <f t="shared" si="0"/>
        <v>249216698</v>
      </c>
      <c r="Y21" s="35">
        <f t="shared" si="0"/>
        <v>-103776828</v>
      </c>
      <c r="Z21" s="36">
        <f>+IF(X21&lt;&gt;0,+(Y21/X21)*100,0)</f>
        <v>-41.641201746441567</v>
      </c>
      <c r="AA21" s="33">
        <f>SUM(AA5:AA20)</f>
        <v>249216698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21066402</v>
      </c>
      <c r="D24" s="6"/>
      <c r="E24" s="7">
        <v>24638093</v>
      </c>
      <c r="F24" s="8">
        <v>24288093</v>
      </c>
      <c r="G24" s="8">
        <v>1667824</v>
      </c>
      <c r="H24" s="8">
        <v>1611165</v>
      </c>
      <c r="I24" s="8">
        <v>1659633</v>
      </c>
      <c r="J24" s="8">
        <v>4938622</v>
      </c>
      <c r="K24" s="8">
        <v>1711568</v>
      </c>
      <c r="L24" s="8">
        <v>1629225</v>
      </c>
      <c r="M24" s="8">
        <v>1850451</v>
      </c>
      <c r="N24" s="8">
        <v>5191244</v>
      </c>
      <c r="O24" s="8">
        <v>1725034</v>
      </c>
      <c r="P24" s="8">
        <v>1505471</v>
      </c>
      <c r="Q24" s="8">
        <v>1429301</v>
      </c>
      <c r="R24" s="8">
        <v>4659806</v>
      </c>
      <c r="S24" s="8">
        <v>1536478</v>
      </c>
      <c r="T24" s="8">
        <v>1563987</v>
      </c>
      <c r="U24" s="8">
        <v>1638089</v>
      </c>
      <c r="V24" s="8">
        <v>4738554</v>
      </c>
      <c r="W24" s="8">
        <v>19528226</v>
      </c>
      <c r="X24" s="8">
        <v>24288093</v>
      </c>
      <c r="Y24" s="8">
        <v>-4759867</v>
      </c>
      <c r="Z24" s="2">
        <v>-19.597532832240063</v>
      </c>
      <c r="AA24" s="6">
        <v>24288093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</v>
      </c>
      <c r="Y26" s="8">
        <v>-2</v>
      </c>
      <c r="Z26" s="2">
        <v>-100</v>
      </c>
      <c r="AA26" s="6">
        <v>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10849205</v>
      </c>
      <c r="F27" s="8">
        <v>8</v>
      </c>
      <c r="G27" s="8"/>
      <c r="H27" s="8"/>
      <c r="I27" s="8"/>
      <c r="J27" s="8"/>
      <c r="K27" s="8"/>
      <c r="L27" s="8">
        <v>2433826</v>
      </c>
      <c r="M27" s="8">
        <v>503867</v>
      </c>
      <c r="N27" s="8">
        <v>2937693</v>
      </c>
      <c r="O27" s="8">
        <v>947946</v>
      </c>
      <c r="P27" s="8">
        <v>447476</v>
      </c>
      <c r="Q27" s="8">
        <v>91061</v>
      </c>
      <c r="R27" s="8">
        <v>1486483</v>
      </c>
      <c r="S27" s="8">
        <v>477492</v>
      </c>
      <c r="T27" s="8"/>
      <c r="U27" s="8"/>
      <c r="V27" s="8">
        <v>477492</v>
      </c>
      <c r="W27" s="8">
        <v>4901668</v>
      </c>
      <c r="X27" s="8">
        <v>8</v>
      </c>
      <c r="Y27" s="8">
        <v>4901660</v>
      </c>
      <c r="Z27" s="2">
        <v>61270750</v>
      </c>
      <c r="AA27" s="6">
        <v>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135302085</v>
      </c>
      <c r="D29" s="6"/>
      <c r="E29" s="7">
        <v>148648892</v>
      </c>
      <c r="F29" s="8">
        <v>133648892</v>
      </c>
      <c r="G29" s="8">
        <v>100176</v>
      </c>
      <c r="H29" s="8">
        <v>109884</v>
      </c>
      <c r="I29" s="8">
        <v>38362939</v>
      </c>
      <c r="J29" s="8">
        <v>38572999</v>
      </c>
      <c r="K29" s="8">
        <v>14578536</v>
      </c>
      <c r="L29" s="8">
        <v>10857307</v>
      </c>
      <c r="M29" s="8">
        <v>80758</v>
      </c>
      <c r="N29" s="8">
        <v>25516601</v>
      </c>
      <c r="O29" s="8">
        <v>152184</v>
      </c>
      <c r="P29" s="8">
        <v>5935948</v>
      </c>
      <c r="Q29" s="8">
        <v>11422373</v>
      </c>
      <c r="R29" s="8">
        <v>17510505</v>
      </c>
      <c r="S29" s="8">
        <v>9780891</v>
      </c>
      <c r="T29" s="8">
        <v>9548103</v>
      </c>
      <c r="U29" s="8">
        <v>23189165</v>
      </c>
      <c r="V29" s="8">
        <v>42518159</v>
      </c>
      <c r="W29" s="8">
        <v>124118264</v>
      </c>
      <c r="X29" s="8">
        <v>133648892</v>
      </c>
      <c r="Y29" s="8">
        <v>-9530628</v>
      </c>
      <c r="Z29" s="2">
        <v>-7.1310939113509439</v>
      </c>
      <c r="AA29" s="6">
        <v>133648892</v>
      </c>
    </row>
    <row r="30" spans="1:27" ht="13.5" x14ac:dyDescent="0.25">
      <c r="A30" s="25" t="s">
        <v>56</v>
      </c>
      <c r="B30" s="24" t="s">
        <v>32</v>
      </c>
      <c r="C30" s="6">
        <v>1379009</v>
      </c>
      <c r="D30" s="6"/>
      <c r="E30" s="7">
        <v>1340529</v>
      </c>
      <c r="F30" s="8">
        <v>3977362</v>
      </c>
      <c r="G30" s="8">
        <v>6859</v>
      </c>
      <c r="H30" s="8">
        <v>68717</v>
      </c>
      <c r="I30" s="8">
        <v>110449</v>
      </c>
      <c r="J30" s="8">
        <v>186025</v>
      </c>
      <c r="K30" s="8">
        <v>49748</v>
      </c>
      <c r="L30" s="8">
        <v>173711</v>
      </c>
      <c r="M30" s="8">
        <v>105399</v>
      </c>
      <c r="N30" s="8">
        <v>328858</v>
      </c>
      <c r="O30" s="8">
        <v>139386</v>
      </c>
      <c r="P30" s="8">
        <v>183458</v>
      </c>
      <c r="Q30" s="8">
        <v>65654</v>
      </c>
      <c r="R30" s="8">
        <v>388498</v>
      </c>
      <c r="S30" s="8">
        <v>959512</v>
      </c>
      <c r="T30" s="8">
        <v>76900</v>
      </c>
      <c r="U30" s="8">
        <v>2091109</v>
      </c>
      <c r="V30" s="8">
        <v>3127521</v>
      </c>
      <c r="W30" s="8">
        <v>4030902</v>
      </c>
      <c r="X30" s="8">
        <v>3977362</v>
      </c>
      <c r="Y30" s="8">
        <v>53540</v>
      </c>
      <c r="Z30" s="2">
        <v>1.346118356840539</v>
      </c>
      <c r="AA30" s="6">
        <v>3977362</v>
      </c>
    </row>
    <row r="31" spans="1:27" ht="13.5" x14ac:dyDescent="0.25">
      <c r="A31" s="25" t="s">
        <v>57</v>
      </c>
      <c r="B31" s="24" t="s">
        <v>32</v>
      </c>
      <c r="C31" s="6">
        <v>2199533</v>
      </c>
      <c r="D31" s="6"/>
      <c r="E31" s="7">
        <v>2948596</v>
      </c>
      <c r="F31" s="8">
        <v>4507755</v>
      </c>
      <c r="G31" s="8">
        <v>1961</v>
      </c>
      <c r="H31" s="8">
        <v>15833</v>
      </c>
      <c r="I31" s="8">
        <v>698537</v>
      </c>
      <c r="J31" s="8">
        <v>716331</v>
      </c>
      <c r="K31" s="8">
        <v>155710</v>
      </c>
      <c r="L31" s="8">
        <v>388742</v>
      </c>
      <c r="M31" s="8">
        <v>134058</v>
      </c>
      <c r="N31" s="8">
        <v>678510</v>
      </c>
      <c r="O31" s="8">
        <v>28661</v>
      </c>
      <c r="P31" s="8">
        <v>32660</v>
      </c>
      <c r="Q31" s="8">
        <v>216724</v>
      </c>
      <c r="R31" s="8">
        <v>278045</v>
      </c>
      <c r="S31" s="8">
        <v>133000</v>
      </c>
      <c r="T31" s="8">
        <v>91367</v>
      </c>
      <c r="U31" s="8">
        <v>222556</v>
      </c>
      <c r="V31" s="8">
        <v>446923</v>
      </c>
      <c r="W31" s="8">
        <v>2119809</v>
      </c>
      <c r="X31" s="8">
        <v>4507755</v>
      </c>
      <c r="Y31" s="8">
        <v>-2387946</v>
      </c>
      <c r="Z31" s="2">
        <v>-52.974174505934769</v>
      </c>
      <c r="AA31" s="6">
        <v>4507755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243452</v>
      </c>
      <c r="D33" s="6"/>
      <c r="E33" s="7">
        <v>876190</v>
      </c>
      <c r="F33" s="8">
        <v>2639856</v>
      </c>
      <c r="G33" s="8">
        <v>41834</v>
      </c>
      <c r="H33" s="8">
        <v>64161</v>
      </c>
      <c r="I33" s="8">
        <v>19370</v>
      </c>
      <c r="J33" s="8">
        <v>125365</v>
      </c>
      <c r="K33" s="8">
        <v>29437</v>
      </c>
      <c r="L33" s="8">
        <v>48929</v>
      </c>
      <c r="M33" s="8">
        <v>57213</v>
      </c>
      <c r="N33" s="8">
        <v>135579</v>
      </c>
      <c r="O33" s="8">
        <v>18097</v>
      </c>
      <c r="P33" s="8">
        <v>50542</v>
      </c>
      <c r="Q33" s="8">
        <v>14256</v>
      </c>
      <c r="R33" s="8">
        <v>82895</v>
      </c>
      <c r="S33" s="8">
        <v>17486</v>
      </c>
      <c r="T33" s="8">
        <v>16339</v>
      </c>
      <c r="U33" s="8">
        <v>30361</v>
      </c>
      <c r="V33" s="8">
        <v>64186</v>
      </c>
      <c r="W33" s="8">
        <v>408025</v>
      </c>
      <c r="X33" s="8">
        <v>2639856</v>
      </c>
      <c r="Y33" s="8">
        <v>-2231831</v>
      </c>
      <c r="Z33" s="2">
        <v>-84.543664502912279</v>
      </c>
      <c r="AA33" s="6">
        <v>2639856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160190481</v>
      </c>
      <c r="D35" s="33">
        <f>SUM(D24:D34)</f>
        <v>0</v>
      </c>
      <c r="E35" s="34">
        <f t="shared" si="1"/>
        <v>189301505</v>
      </c>
      <c r="F35" s="35">
        <f t="shared" si="1"/>
        <v>169061968</v>
      </c>
      <c r="G35" s="35">
        <f t="shared" si="1"/>
        <v>1818654</v>
      </c>
      <c r="H35" s="35">
        <f t="shared" si="1"/>
        <v>1869760</v>
      </c>
      <c r="I35" s="35">
        <f t="shared" si="1"/>
        <v>40850928</v>
      </c>
      <c r="J35" s="35">
        <f t="shared" si="1"/>
        <v>44539342</v>
      </c>
      <c r="K35" s="35">
        <f t="shared" si="1"/>
        <v>16524999</v>
      </c>
      <c r="L35" s="35">
        <f t="shared" si="1"/>
        <v>15531740</v>
      </c>
      <c r="M35" s="35">
        <f t="shared" si="1"/>
        <v>2731746</v>
      </c>
      <c r="N35" s="35">
        <f t="shared" si="1"/>
        <v>34788485</v>
      </c>
      <c r="O35" s="35">
        <f t="shared" si="1"/>
        <v>3011308</v>
      </c>
      <c r="P35" s="35">
        <f t="shared" si="1"/>
        <v>8155555</v>
      </c>
      <c r="Q35" s="35">
        <f t="shared" si="1"/>
        <v>13239369</v>
      </c>
      <c r="R35" s="35">
        <f t="shared" si="1"/>
        <v>24406232</v>
      </c>
      <c r="S35" s="35">
        <f t="shared" si="1"/>
        <v>12904859</v>
      </c>
      <c r="T35" s="35">
        <f t="shared" si="1"/>
        <v>11296696</v>
      </c>
      <c r="U35" s="35">
        <f t="shared" si="1"/>
        <v>27171280</v>
      </c>
      <c r="V35" s="35">
        <f t="shared" si="1"/>
        <v>51372835</v>
      </c>
      <c r="W35" s="35">
        <f t="shared" si="1"/>
        <v>155106894</v>
      </c>
      <c r="X35" s="35">
        <f t="shared" si="1"/>
        <v>169061968</v>
      </c>
      <c r="Y35" s="35">
        <f t="shared" si="1"/>
        <v>-13955074</v>
      </c>
      <c r="Z35" s="36">
        <f>+IF(X35&lt;&gt;0,+(Y35/X35)*100,0)</f>
        <v>-8.2544135532599494</v>
      </c>
      <c r="AA35" s="33">
        <f>SUM(AA24:AA34)</f>
        <v>169061968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19231444</v>
      </c>
      <c r="D37" s="46">
        <f>+D21-D35</f>
        <v>0</v>
      </c>
      <c r="E37" s="47">
        <f t="shared" si="2"/>
        <v>59915183</v>
      </c>
      <c r="F37" s="48">
        <f t="shared" si="2"/>
        <v>80154730</v>
      </c>
      <c r="G37" s="48">
        <f t="shared" si="2"/>
        <v>10929861</v>
      </c>
      <c r="H37" s="48">
        <f t="shared" si="2"/>
        <v>7568374</v>
      </c>
      <c r="I37" s="48">
        <f t="shared" si="2"/>
        <v>-25061708</v>
      </c>
      <c r="J37" s="48">
        <f t="shared" si="2"/>
        <v>-6563473</v>
      </c>
      <c r="K37" s="48">
        <f t="shared" si="2"/>
        <v>-4806299</v>
      </c>
      <c r="L37" s="48">
        <f t="shared" si="2"/>
        <v>-6220768</v>
      </c>
      <c r="M37" s="48">
        <f t="shared" si="2"/>
        <v>12769975</v>
      </c>
      <c r="N37" s="48">
        <f t="shared" si="2"/>
        <v>1742908</v>
      </c>
      <c r="O37" s="48">
        <f t="shared" si="2"/>
        <v>13705991</v>
      </c>
      <c r="P37" s="48">
        <f t="shared" si="2"/>
        <v>-4673240</v>
      </c>
      <c r="Q37" s="48">
        <f t="shared" si="2"/>
        <v>-1427206</v>
      </c>
      <c r="R37" s="48">
        <f t="shared" si="2"/>
        <v>7605545</v>
      </c>
      <c r="S37" s="48">
        <f t="shared" si="2"/>
        <v>3296743</v>
      </c>
      <c r="T37" s="48">
        <f t="shared" si="2"/>
        <v>4694425</v>
      </c>
      <c r="U37" s="48">
        <f t="shared" si="2"/>
        <v>-20443172</v>
      </c>
      <c r="V37" s="48">
        <f t="shared" si="2"/>
        <v>-12452004</v>
      </c>
      <c r="W37" s="48">
        <f t="shared" si="2"/>
        <v>-9667024</v>
      </c>
      <c r="X37" s="48">
        <f>IF(F21=F35,0,X21-X35)</f>
        <v>80154730</v>
      </c>
      <c r="Y37" s="48">
        <f t="shared" si="2"/>
        <v>-89821754</v>
      </c>
      <c r="Z37" s="49">
        <f>+IF(X37&lt;&gt;0,+(Y37/X37)*100,0)</f>
        <v>-112.06045357522881</v>
      </c>
      <c r="AA37" s="46">
        <f>+AA21-AA35</f>
        <v>80154730</v>
      </c>
    </row>
    <row r="38" spans="1:27" ht="23.1" customHeight="1" x14ac:dyDescent="0.25">
      <c r="A38" s="50" t="s">
        <v>62</v>
      </c>
      <c r="B38" s="29" t="s">
        <v>32</v>
      </c>
      <c r="C38" s="6">
        <v>11664597</v>
      </c>
      <c r="D38" s="6"/>
      <c r="E38" s="7">
        <v>26500000</v>
      </c>
      <c r="F38" s="8">
        <v>26500000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4935025</v>
      </c>
      <c r="R38" s="8">
        <v>4935025</v>
      </c>
      <c r="S38" s="8"/>
      <c r="T38" s="8">
        <v>2887420</v>
      </c>
      <c r="U38" s="8">
        <v>5808820</v>
      </c>
      <c r="V38" s="8">
        <v>8696240</v>
      </c>
      <c r="W38" s="8">
        <v>13631265</v>
      </c>
      <c r="X38" s="8">
        <v>26500000</v>
      </c>
      <c r="Y38" s="8">
        <v>-12868735</v>
      </c>
      <c r="Z38" s="2">
        <v>-48.561264150943394</v>
      </c>
      <c r="AA38" s="6">
        <v>26500000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30896041</v>
      </c>
      <c r="D41" s="56">
        <f>SUM(D37:D40)</f>
        <v>0</v>
      </c>
      <c r="E41" s="57">
        <f t="shared" si="3"/>
        <v>86415183</v>
      </c>
      <c r="F41" s="58">
        <f t="shared" si="3"/>
        <v>106654730</v>
      </c>
      <c r="G41" s="58">
        <f t="shared" si="3"/>
        <v>10929861</v>
      </c>
      <c r="H41" s="58">
        <f t="shared" si="3"/>
        <v>7568374</v>
      </c>
      <c r="I41" s="58">
        <f t="shared" si="3"/>
        <v>-25061708</v>
      </c>
      <c r="J41" s="58">
        <f t="shared" si="3"/>
        <v>-6563473</v>
      </c>
      <c r="K41" s="58">
        <f t="shared" si="3"/>
        <v>-4806299</v>
      </c>
      <c r="L41" s="58">
        <f t="shared" si="3"/>
        <v>-6220768</v>
      </c>
      <c r="M41" s="58">
        <f t="shared" si="3"/>
        <v>12769975</v>
      </c>
      <c r="N41" s="58">
        <f t="shared" si="3"/>
        <v>1742908</v>
      </c>
      <c r="O41" s="58">
        <f t="shared" si="3"/>
        <v>13705991</v>
      </c>
      <c r="P41" s="58">
        <f t="shared" si="3"/>
        <v>-4673240</v>
      </c>
      <c r="Q41" s="58">
        <f t="shared" si="3"/>
        <v>3507819</v>
      </c>
      <c r="R41" s="58">
        <f t="shared" si="3"/>
        <v>12540570</v>
      </c>
      <c r="S41" s="58">
        <f t="shared" si="3"/>
        <v>3296743</v>
      </c>
      <c r="T41" s="58">
        <f t="shared" si="3"/>
        <v>7581845</v>
      </c>
      <c r="U41" s="58">
        <f t="shared" si="3"/>
        <v>-14634352</v>
      </c>
      <c r="V41" s="58">
        <f t="shared" si="3"/>
        <v>-3755764</v>
      </c>
      <c r="W41" s="58">
        <f t="shared" si="3"/>
        <v>3964241</v>
      </c>
      <c r="X41" s="58">
        <f t="shared" si="3"/>
        <v>106654730</v>
      </c>
      <c r="Y41" s="58">
        <f t="shared" si="3"/>
        <v>-102690489</v>
      </c>
      <c r="Z41" s="59">
        <f>+IF(X41&lt;&gt;0,+(Y41/X41)*100,0)</f>
        <v>-96.283108119067947</v>
      </c>
      <c r="AA41" s="56">
        <f>SUM(AA37:AA40)</f>
        <v>106654730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30896041</v>
      </c>
      <c r="D43" s="64">
        <f>+D41-D42</f>
        <v>0</v>
      </c>
      <c r="E43" s="65">
        <f t="shared" si="4"/>
        <v>86415183</v>
      </c>
      <c r="F43" s="66">
        <f t="shared" si="4"/>
        <v>106654730</v>
      </c>
      <c r="G43" s="66">
        <f t="shared" si="4"/>
        <v>10929861</v>
      </c>
      <c r="H43" s="66">
        <f t="shared" si="4"/>
        <v>7568374</v>
      </c>
      <c r="I43" s="66">
        <f t="shared" si="4"/>
        <v>-25061708</v>
      </c>
      <c r="J43" s="66">
        <f t="shared" si="4"/>
        <v>-6563473</v>
      </c>
      <c r="K43" s="66">
        <f t="shared" si="4"/>
        <v>-4806299</v>
      </c>
      <c r="L43" s="66">
        <f t="shared" si="4"/>
        <v>-6220768</v>
      </c>
      <c r="M43" s="66">
        <f t="shared" si="4"/>
        <v>12769975</v>
      </c>
      <c r="N43" s="66">
        <f t="shared" si="4"/>
        <v>1742908</v>
      </c>
      <c r="O43" s="66">
        <f t="shared" si="4"/>
        <v>13705991</v>
      </c>
      <c r="P43" s="66">
        <f t="shared" si="4"/>
        <v>-4673240</v>
      </c>
      <c r="Q43" s="66">
        <f t="shared" si="4"/>
        <v>3507819</v>
      </c>
      <c r="R43" s="66">
        <f t="shared" si="4"/>
        <v>12540570</v>
      </c>
      <c r="S43" s="66">
        <f t="shared" si="4"/>
        <v>3296743</v>
      </c>
      <c r="T43" s="66">
        <f t="shared" si="4"/>
        <v>7581845</v>
      </c>
      <c r="U43" s="66">
        <f t="shared" si="4"/>
        <v>-14634352</v>
      </c>
      <c r="V43" s="66">
        <f t="shared" si="4"/>
        <v>-3755764</v>
      </c>
      <c r="W43" s="66">
        <f t="shared" si="4"/>
        <v>3964241</v>
      </c>
      <c r="X43" s="66">
        <f t="shared" si="4"/>
        <v>106654730</v>
      </c>
      <c r="Y43" s="66">
        <f t="shared" si="4"/>
        <v>-102690489</v>
      </c>
      <c r="Z43" s="67">
        <f>+IF(X43&lt;&gt;0,+(Y43/X43)*100,0)</f>
        <v>-96.283108119067947</v>
      </c>
      <c r="AA43" s="64">
        <f>+AA41-AA42</f>
        <v>106654730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30896041</v>
      </c>
      <c r="D45" s="56">
        <f>SUM(D43:D44)</f>
        <v>0</v>
      </c>
      <c r="E45" s="57">
        <f t="shared" si="5"/>
        <v>86415183</v>
      </c>
      <c r="F45" s="58">
        <f t="shared" si="5"/>
        <v>106654730</v>
      </c>
      <c r="G45" s="58">
        <f t="shared" si="5"/>
        <v>10929861</v>
      </c>
      <c r="H45" s="58">
        <f t="shared" si="5"/>
        <v>7568374</v>
      </c>
      <c r="I45" s="58">
        <f t="shared" si="5"/>
        <v>-25061708</v>
      </c>
      <c r="J45" s="58">
        <f t="shared" si="5"/>
        <v>-6563473</v>
      </c>
      <c r="K45" s="58">
        <f t="shared" si="5"/>
        <v>-4806299</v>
      </c>
      <c r="L45" s="58">
        <f t="shared" si="5"/>
        <v>-6220768</v>
      </c>
      <c r="M45" s="58">
        <f t="shared" si="5"/>
        <v>12769975</v>
      </c>
      <c r="N45" s="58">
        <f t="shared" si="5"/>
        <v>1742908</v>
      </c>
      <c r="O45" s="58">
        <f t="shared" si="5"/>
        <v>13705991</v>
      </c>
      <c r="P45" s="58">
        <f t="shared" si="5"/>
        <v>-4673240</v>
      </c>
      <c r="Q45" s="58">
        <f t="shared" si="5"/>
        <v>3507819</v>
      </c>
      <c r="R45" s="58">
        <f t="shared" si="5"/>
        <v>12540570</v>
      </c>
      <c r="S45" s="58">
        <f t="shared" si="5"/>
        <v>3296743</v>
      </c>
      <c r="T45" s="58">
        <f t="shared" si="5"/>
        <v>7581845</v>
      </c>
      <c r="U45" s="58">
        <f t="shared" si="5"/>
        <v>-14634352</v>
      </c>
      <c r="V45" s="58">
        <f t="shared" si="5"/>
        <v>-3755764</v>
      </c>
      <c r="W45" s="58">
        <f t="shared" si="5"/>
        <v>3964241</v>
      </c>
      <c r="X45" s="58">
        <f t="shared" si="5"/>
        <v>106654730</v>
      </c>
      <c r="Y45" s="58">
        <f t="shared" si="5"/>
        <v>-102690489</v>
      </c>
      <c r="Z45" s="59">
        <f>+IF(X45&lt;&gt;0,+(Y45/X45)*100,0)</f>
        <v>-96.283108119067947</v>
      </c>
      <c r="AA45" s="56">
        <f>SUM(AA43:AA44)</f>
        <v>106654730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30896041</v>
      </c>
      <c r="D47" s="71">
        <f>SUM(D45:D46)</f>
        <v>0</v>
      </c>
      <c r="E47" s="72">
        <f t="shared" si="6"/>
        <v>86415183</v>
      </c>
      <c r="F47" s="73">
        <f t="shared" si="6"/>
        <v>106654730</v>
      </c>
      <c r="G47" s="73">
        <f t="shared" si="6"/>
        <v>10929861</v>
      </c>
      <c r="H47" s="74">
        <f t="shared" si="6"/>
        <v>7568374</v>
      </c>
      <c r="I47" s="74">
        <f t="shared" si="6"/>
        <v>-25061708</v>
      </c>
      <c r="J47" s="74">
        <f t="shared" si="6"/>
        <v>-6563473</v>
      </c>
      <c r="K47" s="74">
        <f t="shared" si="6"/>
        <v>-4806299</v>
      </c>
      <c r="L47" s="74">
        <f t="shared" si="6"/>
        <v>-6220768</v>
      </c>
      <c r="M47" s="73">
        <f t="shared" si="6"/>
        <v>12769975</v>
      </c>
      <c r="N47" s="73">
        <f t="shared" si="6"/>
        <v>1742908</v>
      </c>
      <c r="O47" s="74">
        <f t="shared" si="6"/>
        <v>13705991</v>
      </c>
      <c r="P47" s="74">
        <f t="shared" si="6"/>
        <v>-4673240</v>
      </c>
      <c r="Q47" s="74">
        <f t="shared" si="6"/>
        <v>3507819</v>
      </c>
      <c r="R47" s="74">
        <f t="shared" si="6"/>
        <v>12540570</v>
      </c>
      <c r="S47" s="74">
        <f t="shared" si="6"/>
        <v>3296743</v>
      </c>
      <c r="T47" s="73">
        <f t="shared" si="6"/>
        <v>7581845</v>
      </c>
      <c r="U47" s="73">
        <f t="shared" si="6"/>
        <v>-14634352</v>
      </c>
      <c r="V47" s="74">
        <f t="shared" si="6"/>
        <v>-3755764</v>
      </c>
      <c r="W47" s="74">
        <f t="shared" si="6"/>
        <v>3964241</v>
      </c>
      <c r="X47" s="74">
        <f t="shared" si="6"/>
        <v>106654730</v>
      </c>
      <c r="Y47" s="74">
        <f t="shared" si="6"/>
        <v>-102690489</v>
      </c>
      <c r="Z47" s="75">
        <f>+IF(X47&lt;&gt;0,+(Y47/X47)*100,0)</f>
        <v>-96.283108119067947</v>
      </c>
      <c r="AA47" s="76">
        <f>SUM(AA45:AA46)</f>
        <v>106654730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114709451</v>
      </c>
      <c r="D6" s="6"/>
      <c r="E6" s="7">
        <v>164229213</v>
      </c>
      <c r="F6" s="8">
        <v>164229213</v>
      </c>
      <c r="G6" s="8">
        <v>9807686</v>
      </c>
      <c r="H6" s="8">
        <v>-91949189</v>
      </c>
      <c r="I6" s="8">
        <v>112247112</v>
      </c>
      <c r="J6" s="8">
        <v>30105609</v>
      </c>
      <c r="K6" s="8">
        <v>9457989</v>
      </c>
      <c r="L6" s="8">
        <v>10660210</v>
      </c>
      <c r="M6" s="8">
        <v>10228423</v>
      </c>
      <c r="N6" s="8">
        <v>30346622</v>
      </c>
      <c r="O6" s="8">
        <v>10763182</v>
      </c>
      <c r="P6" s="8">
        <v>10008042</v>
      </c>
      <c r="Q6" s="8">
        <v>10354462</v>
      </c>
      <c r="R6" s="8">
        <v>31125686</v>
      </c>
      <c r="S6" s="8">
        <v>11995478</v>
      </c>
      <c r="T6" s="8">
        <v>10082199</v>
      </c>
      <c r="U6" s="8">
        <v>10364629</v>
      </c>
      <c r="V6" s="8">
        <v>32442306</v>
      </c>
      <c r="W6" s="8">
        <v>124020223</v>
      </c>
      <c r="X6" s="8">
        <v>164229213</v>
      </c>
      <c r="Y6" s="8">
        <v>-40208990</v>
      </c>
      <c r="Z6" s="2">
        <v>-24.483457763388294</v>
      </c>
      <c r="AA6" s="6">
        <v>164229213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520305</v>
      </c>
      <c r="D13" s="6"/>
      <c r="E13" s="7">
        <v>1931243</v>
      </c>
      <c r="F13" s="8">
        <v>655243</v>
      </c>
      <c r="G13" s="8">
        <v>55961</v>
      </c>
      <c r="H13" s="8">
        <v>44332</v>
      </c>
      <c r="I13" s="8">
        <v>47050</v>
      </c>
      <c r="J13" s="8">
        <v>147343</v>
      </c>
      <c r="K13" s="8">
        <v>7619</v>
      </c>
      <c r="L13" s="8">
        <v>37884</v>
      </c>
      <c r="M13" s="8">
        <v>46868</v>
      </c>
      <c r="N13" s="8">
        <v>92371</v>
      </c>
      <c r="O13" s="8">
        <v>46005</v>
      </c>
      <c r="P13" s="8">
        <v>33830</v>
      </c>
      <c r="Q13" s="8">
        <v>53755</v>
      </c>
      <c r="R13" s="8">
        <v>133590</v>
      </c>
      <c r="S13" s="8">
        <v>49288</v>
      </c>
      <c r="T13" s="8">
        <v>44798</v>
      </c>
      <c r="U13" s="8">
        <v>53201</v>
      </c>
      <c r="V13" s="8">
        <v>147287</v>
      </c>
      <c r="W13" s="8">
        <v>520591</v>
      </c>
      <c r="X13" s="8">
        <v>655243</v>
      </c>
      <c r="Y13" s="8">
        <v>-134652</v>
      </c>
      <c r="Z13" s="2">
        <v>-20.549933383492842</v>
      </c>
      <c r="AA13" s="6">
        <v>655243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5903</v>
      </c>
      <c r="D15" s="6"/>
      <c r="E15" s="7"/>
      <c r="F15" s="8"/>
      <c r="G15" s="8"/>
      <c r="H15" s="8">
        <v>36553</v>
      </c>
      <c r="I15" s="8"/>
      <c r="J15" s="8">
        <v>36553</v>
      </c>
      <c r="K15" s="8">
        <v>2031</v>
      </c>
      <c r="L15" s="8">
        <v>2031</v>
      </c>
      <c r="M15" s="8"/>
      <c r="N15" s="8">
        <v>4062</v>
      </c>
      <c r="O15" s="8"/>
      <c r="P15" s="8">
        <v>6093</v>
      </c>
      <c r="Q15" s="8">
        <v>6092</v>
      </c>
      <c r="R15" s="8">
        <v>12185</v>
      </c>
      <c r="S15" s="8"/>
      <c r="T15" s="8">
        <v>4062</v>
      </c>
      <c r="U15" s="8"/>
      <c r="V15" s="8">
        <v>4062</v>
      </c>
      <c r="W15" s="8">
        <v>56862</v>
      </c>
      <c r="X15" s="8"/>
      <c r="Y15" s="8">
        <v>56862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115235659</v>
      </c>
      <c r="D21" s="33">
        <f t="shared" si="0"/>
        <v>0</v>
      </c>
      <c r="E21" s="34">
        <f t="shared" si="0"/>
        <v>166160456</v>
      </c>
      <c r="F21" s="35">
        <f t="shared" si="0"/>
        <v>164884456</v>
      </c>
      <c r="G21" s="35">
        <f t="shared" si="0"/>
        <v>9863647</v>
      </c>
      <c r="H21" s="35">
        <f t="shared" si="0"/>
        <v>-91868304</v>
      </c>
      <c r="I21" s="35">
        <f t="shared" si="0"/>
        <v>112294162</v>
      </c>
      <c r="J21" s="35">
        <f t="shared" si="0"/>
        <v>30289505</v>
      </c>
      <c r="K21" s="35">
        <f t="shared" si="0"/>
        <v>9467639</v>
      </c>
      <c r="L21" s="35">
        <f t="shared" si="0"/>
        <v>10700125</v>
      </c>
      <c r="M21" s="35">
        <f t="shared" si="0"/>
        <v>10275291</v>
      </c>
      <c r="N21" s="35">
        <f t="shared" si="0"/>
        <v>30443055</v>
      </c>
      <c r="O21" s="35">
        <f t="shared" si="0"/>
        <v>10809187</v>
      </c>
      <c r="P21" s="35">
        <f t="shared" si="0"/>
        <v>10047965</v>
      </c>
      <c r="Q21" s="35">
        <f t="shared" si="0"/>
        <v>10414309</v>
      </c>
      <c r="R21" s="35">
        <f t="shared" si="0"/>
        <v>31271461</v>
      </c>
      <c r="S21" s="35">
        <f t="shared" si="0"/>
        <v>12044766</v>
      </c>
      <c r="T21" s="35">
        <f t="shared" si="0"/>
        <v>10131059</v>
      </c>
      <c r="U21" s="35">
        <f t="shared" si="0"/>
        <v>10417830</v>
      </c>
      <c r="V21" s="35">
        <f t="shared" si="0"/>
        <v>32593655</v>
      </c>
      <c r="W21" s="35">
        <f t="shared" si="0"/>
        <v>124597676</v>
      </c>
      <c r="X21" s="35">
        <f t="shared" si="0"/>
        <v>164884456</v>
      </c>
      <c r="Y21" s="35">
        <f t="shared" si="0"/>
        <v>-40286780</v>
      </c>
      <c r="Z21" s="36">
        <f>+IF(X21&lt;&gt;0,+(Y21/X21)*100,0)</f>
        <v>-24.433340156697366</v>
      </c>
      <c r="AA21" s="33">
        <f>SUM(AA5:AA20)</f>
        <v>164884456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14600181</v>
      </c>
      <c r="D24" s="6"/>
      <c r="E24" s="7">
        <v>15149916</v>
      </c>
      <c r="F24" s="8">
        <v>14919916</v>
      </c>
      <c r="G24" s="8"/>
      <c r="H24" s="8">
        <v>2241123</v>
      </c>
      <c r="I24" s="8">
        <v>1162752</v>
      </c>
      <c r="J24" s="8">
        <v>3403875</v>
      </c>
      <c r="K24" s="8">
        <v>1146164</v>
      </c>
      <c r="L24" s="8"/>
      <c r="M24" s="8">
        <v>2470126</v>
      </c>
      <c r="N24" s="8">
        <v>3616290</v>
      </c>
      <c r="O24" s="8">
        <v>1314794</v>
      </c>
      <c r="P24" s="8">
        <v>1204251</v>
      </c>
      <c r="Q24" s="8">
        <v>1242631</v>
      </c>
      <c r="R24" s="8">
        <v>3761676</v>
      </c>
      <c r="S24" s="8">
        <v>1259019</v>
      </c>
      <c r="T24" s="8">
        <v>1370042</v>
      </c>
      <c r="U24" s="8">
        <v>1122405</v>
      </c>
      <c r="V24" s="8">
        <v>3751466</v>
      </c>
      <c r="W24" s="8">
        <v>14533307</v>
      </c>
      <c r="X24" s="8">
        <v>14919916</v>
      </c>
      <c r="Y24" s="8">
        <v>-386609</v>
      </c>
      <c r="Z24" s="2">
        <v>-2.5912277254107865</v>
      </c>
      <c r="AA24" s="6">
        <v>14919916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-1360697</v>
      </c>
      <c r="D26" s="6"/>
      <c r="E26" s="7">
        <v>133330</v>
      </c>
      <c r="F26" s="8">
        <v>133330</v>
      </c>
      <c r="G26" s="8"/>
      <c r="H26" s="8">
        <v>8994</v>
      </c>
      <c r="I26" s="8"/>
      <c r="J26" s="8">
        <v>8994</v>
      </c>
      <c r="K26" s="8"/>
      <c r="L26" s="8"/>
      <c r="M26" s="8">
        <v>-8994</v>
      </c>
      <c r="N26" s="8">
        <v>-8994</v>
      </c>
      <c r="O26" s="8"/>
      <c r="P26" s="8"/>
      <c r="Q26" s="8"/>
      <c r="R26" s="8"/>
      <c r="S26" s="8"/>
      <c r="T26" s="8"/>
      <c r="U26" s="8"/>
      <c r="V26" s="8"/>
      <c r="W26" s="8"/>
      <c r="X26" s="8">
        <v>133330</v>
      </c>
      <c r="Y26" s="8">
        <v>-133330</v>
      </c>
      <c r="Z26" s="2">
        <v>-100</v>
      </c>
      <c r="AA26" s="6">
        <v>133330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98910252</v>
      </c>
      <c r="D29" s="6"/>
      <c r="E29" s="7">
        <v>120000000</v>
      </c>
      <c r="F29" s="8">
        <v>120000000</v>
      </c>
      <c r="G29" s="8">
        <v>11634721</v>
      </c>
      <c r="H29" s="8">
        <v>14453794</v>
      </c>
      <c r="I29" s="8">
        <v>13429772</v>
      </c>
      <c r="J29" s="8">
        <v>39518287</v>
      </c>
      <c r="K29" s="8">
        <v>8509501</v>
      </c>
      <c r="L29" s="8">
        <v>34127</v>
      </c>
      <c r="M29" s="8">
        <v>17439601</v>
      </c>
      <c r="N29" s="8">
        <v>25983229</v>
      </c>
      <c r="O29" s="8">
        <v>8499343</v>
      </c>
      <c r="P29" s="8">
        <v>53735</v>
      </c>
      <c r="Q29" s="8">
        <v>17167212</v>
      </c>
      <c r="R29" s="8">
        <v>25720290</v>
      </c>
      <c r="S29" s="8">
        <v>8565411</v>
      </c>
      <c r="T29" s="8">
        <v>7582053</v>
      </c>
      <c r="U29" s="8">
        <v>8928473</v>
      </c>
      <c r="V29" s="8">
        <v>25075937</v>
      </c>
      <c r="W29" s="8">
        <v>116297743</v>
      </c>
      <c r="X29" s="8">
        <v>120000000</v>
      </c>
      <c r="Y29" s="8">
        <v>-3702257</v>
      </c>
      <c r="Z29" s="2">
        <v>-3.0852141666666668</v>
      </c>
      <c r="AA29" s="6">
        <v>120000000</v>
      </c>
    </row>
    <row r="30" spans="1:27" ht="13.5" x14ac:dyDescent="0.25">
      <c r="A30" s="25" t="s">
        <v>56</v>
      </c>
      <c r="B30" s="24" t="s">
        <v>32</v>
      </c>
      <c r="C30" s="6">
        <v>2640826</v>
      </c>
      <c r="D30" s="6"/>
      <c r="E30" s="7">
        <v>4055000</v>
      </c>
      <c r="F30" s="8">
        <v>2755000</v>
      </c>
      <c r="G30" s="8"/>
      <c r="H30" s="8"/>
      <c r="I30" s="8">
        <v>75000</v>
      </c>
      <c r="J30" s="8">
        <v>75000</v>
      </c>
      <c r="K30" s="8">
        <v>26086</v>
      </c>
      <c r="L30" s="8">
        <v>28318</v>
      </c>
      <c r="M30" s="8">
        <v>697908</v>
      </c>
      <c r="N30" s="8">
        <v>752312</v>
      </c>
      <c r="O30" s="8"/>
      <c r="P30" s="8">
        <v>143835</v>
      </c>
      <c r="Q30" s="8">
        <v>43637</v>
      </c>
      <c r="R30" s="8">
        <v>187472</v>
      </c>
      <c r="S30" s="8">
        <v>156890</v>
      </c>
      <c r="T30" s="8">
        <v>232093</v>
      </c>
      <c r="U30" s="8">
        <v>394752</v>
      </c>
      <c r="V30" s="8">
        <v>783735</v>
      </c>
      <c r="W30" s="8">
        <v>1798519</v>
      </c>
      <c r="X30" s="8">
        <v>2755000</v>
      </c>
      <c r="Y30" s="8">
        <v>-956481</v>
      </c>
      <c r="Z30" s="2">
        <v>-34.718003629764063</v>
      </c>
      <c r="AA30" s="6">
        <v>2755000</v>
      </c>
    </row>
    <row r="31" spans="1:27" ht="13.5" x14ac:dyDescent="0.25">
      <c r="A31" s="25" t="s">
        <v>57</v>
      </c>
      <c r="B31" s="24" t="s">
        <v>32</v>
      </c>
      <c r="C31" s="6">
        <v>9218273</v>
      </c>
      <c r="D31" s="6"/>
      <c r="E31" s="7">
        <v>7050000</v>
      </c>
      <c r="F31" s="8">
        <v>2450000</v>
      </c>
      <c r="G31" s="8"/>
      <c r="H31" s="8"/>
      <c r="I31" s="8">
        <v>17200</v>
      </c>
      <c r="J31" s="8">
        <v>17200</v>
      </c>
      <c r="K31" s="8"/>
      <c r="L31" s="8">
        <v>48578</v>
      </c>
      <c r="M31" s="8">
        <v>174743</v>
      </c>
      <c r="N31" s="8">
        <v>223321</v>
      </c>
      <c r="O31" s="8"/>
      <c r="P31" s="8">
        <v>340457</v>
      </c>
      <c r="Q31" s="8"/>
      <c r="R31" s="8">
        <v>340457</v>
      </c>
      <c r="S31" s="8">
        <v>34364</v>
      </c>
      <c r="T31" s="8">
        <v>21856</v>
      </c>
      <c r="U31" s="8">
        <v>703130</v>
      </c>
      <c r="V31" s="8">
        <v>759350</v>
      </c>
      <c r="W31" s="8">
        <v>1340328</v>
      </c>
      <c r="X31" s="8">
        <v>2450000</v>
      </c>
      <c r="Y31" s="8">
        <v>-1109672</v>
      </c>
      <c r="Z31" s="2">
        <v>-45.292734693877549</v>
      </c>
      <c r="AA31" s="6">
        <v>2450000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3314440</v>
      </c>
      <c r="D33" s="6"/>
      <c r="E33" s="7">
        <v>1120000</v>
      </c>
      <c r="F33" s="8">
        <v>1220000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16314</v>
      </c>
      <c r="Q33" s="8"/>
      <c r="R33" s="8">
        <v>16314</v>
      </c>
      <c r="S33" s="8"/>
      <c r="T33" s="8"/>
      <c r="U33" s="8">
        <v>24640</v>
      </c>
      <c r="V33" s="8">
        <v>24640</v>
      </c>
      <c r="W33" s="8">
        <v>40954</v>
      </c>
      <c r="X33" s="8">
        <v>1220000</v>
      </c>
      <c r="Y33" s="8">
        <v>-1179046</v>
      </c>
      <c r="Z33" s="2">
        <v>-96.643114754098363</v>
      </c>
      <c r="AA33" s="6">
        <v>1220000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127323275</v>
      </c>
      <c r="D35" s="33">
        <f>SUM(D24:D34)</f>
        <v>0</v>
      </c>
      <c r="E35" s="34">
        <f t="shared" si="1"/>
        <v>147508246</v>
      </c>
      <c r="F35" s="35">
        <f t="shared" si="1"/>
        <v>141478246</v>
      </c>
      <c r="G35" s="35">
        <f t="shared" si="1"/>
        <v>11634721</v>
      </c>
      <c r="H35" s="35">
        <f t="shared" si="1"/>
        <v>16703911</v>
      </c>
      <c r="I35" s="35">
        <f t="shared" si="1"/>
        <v>14684724</v>
      </c>
      <c r="J35" s="35">
        <f t="shared" si="1"/>
        <v>43023356</v>
      </c>
      <c r="K35" s="35">
        <f t="shared" si="1"/>
        <v>9681751</v>
      </c>
      <c r="L35" s="35">
        <f t="shared" si="1"/>
        <v>111023</v>
      </c>
      <c r="M35" s="35">
        <f t="shared" si="1"/>
        <v>20773384</v>
      </c>
      <c r="N35" s="35">
        <f t="shared" si="1"/>
        <v>30566158</v>
      </c>
      <c r="O35" s="35">
        <f t="shared" si="1"/>
        <v>9814137</v>
      </c>
      <c r="P35" s="35">
        <f t="shared" si="1"/>
        <v>1758592</v>
      </c>
      <c r="Q35" s="35">
        <f t="shared" si="1"/>
        <v>18453480</v>
      </c>
      <c r="R35" s="35">
        <f t="shared" si="1"/>
        <v>30026209</v>
      </c>
      <c r="S35" s="35">
        <f t="shared" si="1"/>
        <v>10015684</v>
      </c>
      <c r="T35" s="35">
        <f t="shared" si="1"/>
        <v>9206044</v>
      </c>
      <c r="U35" s="35">
        <f t="shared" si="1"/>
        <v>11173400</v>
      </c>
      <c r="V35" s="35">
        <f t="shared" si="1"/>
        <v>30395128</v>
      </c>
      <c r="W35" s="35">
        <f t="shared" si="1"/>
        <v>134010851</v>
      </c>
      <c r="X35" s="35">
        <f t="shared" si="1"/>
        <v>141478246</v>
      </c>
      <c r="Y35" s="35">
        <f t="shared" si="1"/>
        <v>-7467395</v>
      </c>
      <c r="Z35" s="36">
        <f>+IF(X35&lt;&gt;0,+(Y35/X35)*100,0)</f>
        <v>-5.2781224047688573</v>
      </c>
      <c r="AA35" s="33">
        <f>SUM(AA24:AA34)</f>
        <v>141478246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-12087616</v>
      </c>
      <c r="D37" s="46">
        <f>+D21-D35</f>
        <v>0</v>
      </c>
      <c r="E37" s="47">
        <f t="shared" si="2"/>
        <v>18652210</v>
      </c>
      <c r="F37" s="48">
        <f t="shared" si="2"/>
        <v>23406210</v>
      </c>
      <c r="G37" s="48">
        <f t="shared" si="2"/>
        <v>-1771074</v>
      </c>
      <c r="H37" s="48">
        <f t="shared" si="2"/>
        <v>-108572215</v>
      </c>
      <c r="I37" s="48">
        <f t="shared" si="2"/>
        <v>97609438</v>
      </c>
      <c r="J37" s="48">
        <f t="shared" si="2"/>
        <v>-12733851</v>
      </c>
      <c r="K37" s="48">
        <f t="shared" si="2"/>
        <v>-214112</v>
      </c>
      <c r="L37" s="48">
        <f t="shared" si="2"/>
        <v>10589102</v>
      </c>
      <c r="M37" s="48">
        <f t="shared" si="2"/>
        <v>-10498093</v>
      </c>
      <c r="N37" s="48">
        <f t="shared" si="2"/>
        <v>-123103</v>
      </c>
      <c r="O37" s="48">
        <f t="shared" si="2"/>
        <v>995050</v>
      </c>
      <c r="P37" s="48">
        <f t="shared" si="2"/>
        <v>8289373</v>
      </c>
      <c r="Q37" s="48">
        <f t="shared" si="2"/>
        <v>-8039171</v>
      </c>
      <c r="R37" s="48">
        <f t="shared" si="2"/>
        <v>1245252</v>
      </c>
      <c r="S37" s="48">
        <f t="shared" si="2"/>
        <v>2029082</v>
      </c>
      <c r="T37" s="48">
        <f t="shared" si="2"/>
        <v>925015</v>
      </c>
      <c r="U37" s="48">
        <f t="shared" si="2"/>
        <v>-755570</v>
      </c>
      <c r="V37" s="48">
        <f t="shared" si="2"/>
        <v>2198527</v>
      </c>
      <c r="W37" s="48">
        <f t="shared" si="2"/>
        <v>-9413175</v>
      </c>
      <c r="X37" s="48">
        <f>IF(F21=F35,0,X21-X35)</f>
        <v>23406210</v>
      </c>
      <c r="Y37" s="48">
        <f t="shared" si="2"/>
        <v>-32819385</v>
      </c>
      <c r="Z37" s="49">
        <f>+IF(X37&lt;&gt;0,+(Y37/X37)*100,0)</f>
        <v>-140.21657073058819</v>
      </c>
      <c r="AA37" s="46">
        <f>+AA21-AA35</f>
        <v>23406210</v>
      </c>
    </row>
    <row r="38" spans="1:27" ht="23.1" customHeight="1" x14ac:dyDescent="0.25">
      <c r="A38" s="50" t="s">
        <v>62</v>
      </c>
      <c r="B38" s="29" t="s">
        <v>32</v>
      </c>
      <c r="C38" s="6">
        <v>12148000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1743200</v>
      </c>
      <c r="R38" s="8">
        <v>1743200</v>
      </c>
      <c r="S38" s="8"/>
      <c r="T38" s="8"/>
      <c r="U38" s="8"/>
      <c r="V38" s="8"/>
      <c r="W38" s="8">
        <v>1743200</v>
      </c>
      <c r="X38" s="8">
        <v>3000000</v>
      </c>
      <c r="Y38" s="8">
        <v>-1256800</v>
      </c>
      <c r="Z38" s="2">
        <v>-41.893333333333331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60384</v>
      </c>
      <c r="D41" s="56">
        <f>SUM(D37:D40)</f>
        <v>0</v>
      </c>
      <c r="E41" s="57">
        <f t="shared" si="3"/>
        <v>21652210</v>
      </c>
      <c r="F41" s="58">
        <f t="shared" si="3"/>
        <v>26406210</v>
      </c>
      <c r="G41" s="58">
        <f t="shared" si="3"/>
        <v>-1771074</v>
      </c>
      <c r="H41" s="58">
        <f t="shared" si="3"/>
        <v>-108572215</v>
      </c>
      <c r="I41" s="58">
        <f t="shared" si="3"/>
        <v>97609438</v>
      </c>
      <c r="J41" s="58">
        <f t="shared" si="3"/>
        <v>-12733851</v>
      </c>
      <c r="K41" s="58">
        <f t="shared" si="3"/>
        <v>-214112</v>
      </c>
      <c r="L41" s="58">
        <f t="shared" si="3"/>
        <v>10589102</v>
      </c>
      <c r="M41" s="58">
        <f t="shared" si="3"/>
        <v>-10498093</v>
      </c>
      <c r="N41" s="58">
        <f t="shared" si="3"/>
        <v>-123103</v>
      </c>
      <c r="O41" s="58">
        <f t="shared" si="3"/>
        <v>995050</v>
      </c>
      <c r="P41" s="58">
        <f t="shared" si="3"/>
        <v>8289373</v>
      </c>
      <c r="Q41" s="58">
        <f t="shared" si="3"/>
        <v>-6295971</v>
      </c>
      <c r="R41" s="58">
        <f t="shared" si="3"/>
        <v>2988452</v>
      </c>
      <c r="S41" s="58">
        <f t="shared" si="3"/>
        <v>2029082</v>
      </c>
      <c r="T41" s="58">
        <f t="shared" si="3"/>
        <v>925015</v>
      </c>
      <c r="U41" s="58">
        <f t="shared" si="3"/>
        <v>-755570</v>
      </c>
      <c r="V41" s="58">
        <f t="shared" si="3"/>
        <v>2198527</v>
      </c>
      <c r="W41" s="58">
        <f t="shared" si="3"/>
        <v>-7669975</v>
      </c>
      <c r="X41" s="58">
        <f t="shared" si="3"/>
        <v>26406210</v>
      </c>
      <c r="Y41" s="58">
        <f t="shared" si="3"/>
        <v>-34076185</v>
      </c>
      <c r="Z41" s="59">
        <f>+IF(X41&lt;&gt;0,+(Y41/X41)*100,0)</f>
        <v>-129.04610317042847</v>
      </c>
      <c r="AA41" s="56">
        <f>SUM(AA37:AA40)</f>
        <v>26406210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60384</v>
      </c>
      <c r="D43" s="64">
        <f>+D41-D42</f>
        <v>0</v>
      </c>
      <c r="E43" s="65">
        <f t="shared" si="4"/>
        <v>21652210</v>
      </c>
      <c r="F43" s="66">
        <f t="shared" si="4"/>
        <v>26406210</v>
      </c>
      <c r="G43" s="66">
        <f t="shared" si="4"/>
        <v>-1771074</v>
      </c>
      <c r="H43" s="66">
        <f t="shared" si="4"/>
        <v>-108572215</v>
      </c>
      <c r="I43" s="66">
        <f t="shared" si="4"/>
        <v>97609438</v>
      </c>
      <c r="J43" s="66">
        <f t="shared" si="4"/>
        <v>-12733851</v>
      </c>
      <c r="K43" s="66">
        <f t="shared" si="4"/>
        <v>-214112</v>
      </c>
      <c r="L43" s="66">
        <f t="shared" si="4"/>
        <v>10589102</v>
      </c>
      <c r="M43" s="66">
        <f t="shared" si="4"/>
        <v>-10498093</v>
      </c>
      <c r="N43" s="66">
        <f t="shared" si="4"/>
        <v>-123103</v>
      </c>
      <c r="O43" s="66">
        <f t="shared" si="4"/>
        <v>995050</v>
      </c>
      <c r="P43" s="66">
        <f t="shared" si="4"/>
        <v>8289373</v>
      </c>
      <c r="Q43" s="66">
        <f t="shared" si="4"/>
        <v>-6295971</v>
      </c>
      <c r="R43" s="66">
        <f t="shared" si="4"/>
        <v>2988452</v>
      </c>
      <c r="S43" s="66">
        <f t="shared" si="4"/>
        <v>2029082</v>
      </c>
      <c r="T43" s="66">
        <f t="shared" si="4"/>
        <v>925015</v>
      </c>
      <c r="U43" s="66">
        <f t="shared" si="4"/>
        <v>-755570</v>
      </c>
      <c r="V43" s="66">
        <f t="shared" si="4"/>
        <v>2198527</v>
      </c>
      <c r="W43" s="66">
        <f t="shared" si="4"/>
        <v>-7669975</v>
      </c>
      <c r="X43" s="66">
        <f t="shared" si="4"/>
        <v>26406210</v>
      </c>
      <c r="Y43" s="66">
        <f t="shared" si="4"/>
        <v>-34076185</v>
      </c>
      <c r="Z43" s="67">
        <f>+IF(X43&lt;&gt;0,+(Y43/X43)*100,0)</f>
        <v>-129.04610317042847</v>
      </c>
      <c r="AA43" s="64">
        <f>+AA41-AA42</f>
        <v>26406210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60384</v>
      </c>
      <c r="D45" s="56">
        <f>SUM(D43:D44)</f>
        <v>0</v>
      </c>
      <c r="E45" s="57">
        <f t="shared" si="5"/>
        <v>21652210</v>
      </c>
      <c r="F45" s="58">
        <f t="shared" si="5"/>
        <v>26406210</v>
      </c>
      <c r="G45" s="58">
        <f t="shared" si="5"/>
        <v>-1771074</v>
      </c>
      <c r="H45" s="58">
        <f t="shared" si="5"/>
        <v>-108572215</v>
      </c>
      <c r="I45" s="58">
        <f t="shared" si="5"/>
        <v>97609438</v>
      </c>
      <c r="J45" s="58">
        <f t="shared" si="5"/>
        <v>-12733851</v>
      </c>
      <c r="K45" s="58">
        <f t="shared" si="5"/>
        <v>-214112</v>
      </c>
      <c r="L45" s="58">
        <f t="shared" si="5"/>
        <v>10589102</v>
      </c>
      <c r="M45" s="58">
        <f t="shared" si="5"/>
        <v>-10498093</v>
      </c>
      <c r="N45" s="58">
        <f t="shared" si="5"/>
        <v>-123103</v>
      </c>
      <c r="O45" s="58">
        <f t="shared" si="5"/>
        <v>995050</v>
      </c>
      <c r="P45" s="58">
        <f t="shared" si="5"/>
        <v>8289373</v>
      </c>
      <c r="Q45" s="58">
        <f t="shared" si="5"/>
        <v>-6295971</v>
      </c>
      <c r="R45" s="58">
        <f t="shared" si="5"/>
        <v>2988452</v>
      </c>
      <c r="S45" s="58">
        <f t="shared" si="5"/>
        <v>2029082</v>
      </c>
      <c r="T45" s="58">
        <f t="shared" si="5"/>
        <v>925015</v>
      </c>
      <c r="U45" s="58">
        <f t="shared" si="5"/>
        <v>-755570</v>
      </c>
      <c r="V45" s="58">
        <f t="shared" si="5"/>
        <v>2198527</v>
      </c>
      <c r="W45" s="58">
        <f t="shared" si="5"/>
        <v>-7669975</v>
      </c>
      <c r="X45" s="58">
        <f t="shared" si="5"/>
        <v>26406210</v>
      </c>
      <c r="Y45" s="58">
        <f t="shared" si="5"/>
        <v>-34076185</v>
      </c>
      <c r="Z45" s="59">
        <f>+IF(X45&lt;&gt;0,+(Y45/X45)*100,0)</f>
        <v>-129.04610317042847</v>
      </c>
      <c r="AA45" s="56">
        <f>SUM(AA43:AA44)</f>
        <v>26406210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60384</v>
      </c>
      <c r="D47" s="71">
        <f>SUM(D45:D46)</f>
        <v>0</v>
      </c>
      <c r="E47" s="72">
        <f t="shared" si="6"/>
        <v>21652210</v>
      </c>
      <c r="F47" s="73">
        <f t="shared" si="6"/>
        <v>26406210</v>
      </c>
      <c r="G47" s="73">
        <f t="shared" si="6"/>
        <v>-1771074</v>
      </c>
      <c r="H47" s="74">
        <f t="shared" si="6"/>
        <v>-108572215</v>
      </c>
      <c r="I47" s="74">
        <f t="shared" si="6"/>
        <v>97609438</v>
      </c>
      <c r="J47" s="74">
        <f t="shared" si="6"/>
        <v>-12733851</v>
      </c>
      <c r="K47" s="74">
        <f t="shared" si="6"/>
        <v>-214112</v>
      </c>
      <c r="L47" s="74">
        <f t="shared" si="6"/>
        <v>10589102</v>
      </c>
      <c r="M47" s="73">
        <f t="shared" si="6"/>
        <v>-10498093</v>
      </c>
      <c r="N47" s="73">
        <f t="shared" si="6"/>
        <v>-123103</v>
      </c>
      <c r="O47" s="74">
        <f t="shared" si="6"/>
        <v>995050</v>
      </c>
      <c r="P47" s="74">
        <f t="shared" si="6"/>
        <v>8289373</v>
      </c>
      <c r="Q47" s="74">
        <f t="shared" si="6"/>
        <v>-6295971</v>
      </c>
      <c r="R47" s="74">
        <f t="shared" si="6"/>
        <v>2988452</v>
      </c>
      <c r="S47" s="74">
        <f t="shared" si="6"/>
        <v>2029082</v>
      </c>
      <c r="T47" s="73">
        <f t="shared" si="6"/>
        <v>925015</v>
      </c>
      <c r="U47" s="73">
        <f t="shared" si="6"/>
        <v>-755570</v>
      </c>
      <c r="V47" s="74">
        <f t="shared" si="6"/>
        <v>2198527</v>
      </c>
      <c r="W47" s="74">
        <f t="shared" si="6"/>
        <v>-7669975</v>
      </c>
      <c r="X47" s="74">
        <f t="shared" si="6"/>
        <v>26406210</v>
      </c>
      <c r="Y47" s="74">
        <f t="shared" si="6"/>
        <v>-34076185</v>
      </c>
      <c r="Z47" s="75">
        <f>+IF(X47&lt;&gt;0,+(Y47/X47)*100,0)</f>
        <v>-129.04610317042847</v>
      </c>
      <c r="AA47" s="76">
        <f>SUM(AA45:AA46)</f>
        <v>26406210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264995392</v>
      </c>
      <c r="D6" s="6"/>
      <c r="E6" s="7">
        <v>313872211</v>
      </c>
      <c r="F6" s="8">
        <v>313872211</v>
      </c>
      <c r="G6" s="8">
        <v>21625377</v>
      </c>
      <c r="H6" s="8">
        <v>22408406</v>
      </c>
      <c r="I6" s="8">
        <v>20107536</v>
      </c>
      <c r="J6" s="8">
        <v>64141319</v>
      </c>
      <c r="K6" s="8">
        <v>23521164</v>
      </c>
      <c r="L6" s="8">
        <v>19183537</v>
      </c>
      <c r="M6" s="8">
        <v>22940151</v>
      </c>
      <c r="N6" s="8">
        <v>65644852</v>
      </c>
      <c r="O6" s="8">
        <v>21829615</v>
      </c>
      <c r="P6" s="8">
        <v>22526769</v>
      </c>
      <c r="Q6" s="8">
        <v>23769051</v>
      </c>
      <c r="R6" s="8">
        <v>68125435</v>
      </c>
      <c r="S6" s="8">
        <v>23311258</v>
      </c>
      <c r="T6" s="8">
        <v>20039139</v>
      </c>
      <c r="U6" s="8">
        <v>28508613</v>
      </c>
      <c r="V6" s="8">
        <v>71859010</v>
      </c>
      <c r="W6" s="8">
        <v>269770616</v>
      </c>
      <c r="X6" s="8">
        <v>313872211</v>
      </c>
      <c r="Y6" s="8">
        <v>-44101595</v>
      </c>
      <c r="Z6" s="2">
        <v>-14.050812226890644</v>
      </c>
      <c r="AA6" s="6">
        <v>313872211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7081</v>
      </c>
      <c r="F19" s="26">
        <v>7081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7081</v>
      </c>
      <c r="Y19" s="26">
        <v>-7081</v>
      </c>
      <c r="Z19" s="27">
        <v>-100</v>
      </c>
      <c r="AA19" s="28">
        <v>7081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264995392</v>
      </c>
      <c r="D21" s="33">
        <f t="shared" si="0"/>
        <v>0</v>
      </c>
      <c r="E21" s="34">
        <f t="shared" si="0"/>
        <v>313879292</v>
      </c>
      <c r="F21" s="35">
        <f t="shared" si="0"/>
        <v>313879292</v>
      </c>
      <c r="G21" s="35">
        <f t="shared" si="0"/>
        <v>21625377</v>
      </c>
      <c r="H21" s="35">
        <f t="shared" si="0"/>
        <v>22408406</v>
      </c>
      <c r="I21" s="35">
        <f t="shared" si="0"/>
        <v>20107536</v>
      </c>
      <c r="J21" s="35">
        <f t="shared" si="0"/>
        <v>64141319</v>
      </c>
      <c r="K21" s="35">
        <f t="shared" si="0"/>
        <v>23521164</v>
      </c>
      <c r="L21" s="35">
        <f t="shared" si="0"/>
        <v>19183537</v>
      </c>
      <c r="M21" s="35">
        <f t="shared" si="0"/>
        <v>22940151</v>
      </c>
      <c r="N21" s="35">
        <f t="shared" si="0"/>
        <v>65644852</v>
      </c>
      <c r="O21" s="35">
        <f t="shared" si="0"/>
        <v>21829615</v>
      </c>
      <c r="P21" s="35">
        <f t="shared" si="0"/>
        <v>22526769</v>
      </c>
      <c r="Q21" s="35">
        <f t="shared" si="0"/>
        <v>23769051</v>
      </c>
      <c r="R21" s="35">
        <f t="shared" si="0"/>
        <v>68125435</v>
      </c>
      <c r="S21" s="35">
        <f t="shared" si="0"/>
        <v>23311258</v>
      </c>
      <c r="T21" s="35">
        <f t="shared" si="0"/>
        <v>20039139</v>
      </c>
      <c r="U21" s="35">
        <f t="shared" si="0"/>
        <v>28508613</v>
      </c>
      <c r="V21" s="35">
        <f t="shared" si="0"/>
        <v>71859010</v>
      </c>
      <c r="W21" s="35">
        <f t="shared" si="0"/>
        <v>269770616</v>
      </c>
      <c r="X21" s="35">
        <f t="shared" si="0"/>
        <v>313879292</v>
      </c>
      <c r="Y21" s="35">
        <f t="shared" si="0"/>
        <v>-44108676</v>
      </c>
      <c r="Z21" s="36">
        <f>+IF(X21&lt;&gt;0,+(Y21/X21)*100,0)</f>
        <v>-14.052751208576067</v>
      </c>
      <c r="AA21" s="33">
        <f>SUM(AA5:AA20)</f>
        <v>313879292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44078840</v>
      </c>
      <c r="D24" s="6"/>
      <c r="E24" s="7">
        <v>38750032</v>
      </c>
      <c r="F24" s="8">
        <v>35254348</v>
      </c>
      <c r="G24" s="8">
        <v>2946442</v>
      </c>
      <c r="H24" s="8">
        <v>2654159</v>
      </c>
      <c r="I24" s="8">
        <v>2481841</v>
      </c>
      <c r="J24" s="8">
        <v>8082442</v>
      </c>
      <c r="K24" s="8">
        <v>2654994</v>
      </c>
      <c r="L24" s="8">
        <v>2699754</v>
      </c>
      <c r="M24" s="8">
        <v>2804236</v>
      </c>
      <c r="N24" s="8">
        <v>8158984</v>
      </c>
      <c r="O24" s="8">
        <v>2831254</v>
      </c>
      <c r="P24" s="8">
        <v>3188418</v>
      </c>
      <c r="Q24" s="8">
        <v>3333022</v>
      </c>
      <c r="R24" s="8">
        <v>9352694</v>
      </c>
      <c r="S24" s="8">
        <v>2399574</v>
      </c>
      <c r="T24" s="8">
        <v>2354715</v>
      </c>
      <c r="U24" s="8">
        <v>2439334</v>
      </c>
      <c r="V24" s="8">
        <v>7193623</v>
      </c>
      <c r="W24" s="8">
        <v>32787743</v>
      </c>
      <c r="X24" s="8">
        <v>35254348</v>
      </c>
      <c r="Y24" s="8">
        <v>-2466605</v>
      </c>
      <c r="Z24" s="2">
        <v>-6.9965979799144211</v>
      </c>
      <c r="AA24" s="6">
        <v>35254348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6520277</v>
      </c>
      <c r="F27" s="8">
        <v>6520277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6520277</v>
      </c>
      <c r="Y27" s="8">
        <v>-6520277</v>
      </c>
      <c r="Z27" s="2">
        <v>-100</v>
      </c>
      <c r="AA27" s="6">
        <v>6520277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226209813</v>
      </c>
      <c r="D29" s="6"/>
      <c r="E29" s="7">
        <v>285543873</v>
      </c>
      <c r="F29" s="8">
        <v>251181019</v>
      </c>
      <c r="G29" s="8">
        <v>64648</v>
      </c>
      <c r="H29" s="8">
        <v>26515502</v>
      </c>
      <c r="I29" s="8">
        <v>36081502</v>
      </c>
      <c r="J29" s="8">
        <v>62661652</v>
      </c>
      <c r="K29" s="8">
        <v>26661113</v>
      </c>
      <c r="L29" s="8">
        <v>18913449</v>
      </c>
      <c r="M29" s="8">
        <v>21327915</v>
      </c>
      <c r="N29" s="8">
        <v>66902477</v>
      </c>
      <c r="O29" s="8">
        <v>18038699</v>
      </c>
      <c r="P29" s="8">
        <v>18283979</v>
      </c>
      <c r="Q29" s="8">
        <v>18949389</v>
      </c>
      <c r="R29" s="8">
        <v>55272067</v>
      </c>
      <c r="S29" s="8">
        <v>17682959</v>
      </c>
      <c r="T29" s="8">
        <v>19374174</v>
      </c>
      <c r="U29" s="8">
        <v>-16596752</v>
      </c>
      <c r="V29" s="8">
        <v>20460381</v>
      </c>
      <c r="W29" s="8">
        <v>205296577</v>
      </c>
      <c r="X29" s="8">
        <v>251181019</v>
      </c>
      <c r="Y29" s="8">
        <v>-45884442</v>
      </c>
      <c r="Z29" s="2">
        <v>-18.267479836921911</v>
      </c>
      <c r="AA29" s="6">
        <v>251181019</v>
      </c>
    </row>
    <row r="30" spans="1:27" ht="13.5" x14ac:dyDescent="0.25">
      <c r="A30" s="25" t="s">
        <v>56</v>
      </c>
      <c r="B30" s="24" t="s">
        <v>32</v>
      </c>
      <c r="C30" s="6">
        <v>571246</v>
      </c>
      <c r="D30" s="6"/>
      <c r="E30" s="7">
        <v>928365</v>
      </c>
      <c r="F30" s="8">
        <v>628365</v>
      </c>
      <c r="G30" s="8"/>
      <c r="H30" s="8"/>
      <c r="I30" s="8"/>
      <c r="J30" s="8"/>
      <c r="K30" s="8">
        <v>1583</v>
      </c>
      <c r="L30" s="8">
        <v>1942</v>
      </c>
      <c r="M30" s="8">
        <v>3277</v>
      </c>
      <c r="N30" s="8">
        <v>6802</v>
      </c>
      <c r="O30" s="8"/>
      <c r="P30" s="8"/>
      <c r="Q30" s="8"/>
      <c r="R30" s="8"/>
      <c r="S30" s="8"/>
      <c r="T30" s="8"/>
      <c r="U30" s="8"/>
      <c r="V30" s="8"/>
      <c r="W30" s="8">
        <v>6802</v>
      </c>
      <c r="X30" s="8">
        <v>628365</v>
      </c>
      <c r="Y30" s="8">
        <v>-621563</v>
      </c>
      <c r="Z30" s="2">
        <v>-98.917508136194726</v>
      </c>
      <c r="AA30" s="6">
        <v>628365</v>
      </c>
    </row>
    <row r="31" spans="1:27" ht="13.5" x14ac:dyDescent="0.25">
      <c r="A31" s="25" t="s">
        <v>57</v>
      </c>
      <c r="B31" s="24" t="s">
        <v>32</v>
      </c>
      <c r="C31" s="6">
        <v>17370189</v>
      </c>
      <c r="D31" s="6"/>
      <c r="E31" s="7">
        <v>11004715</v>
      </c>
      <c r="F31" s="8">
        <v>17380520</v>
      </c>
      <c r="G31" s="8"/>
      <c r="H31" s="8"/>
      <c r="I31" s="8">
        <v>726394</v>
      </c>
      <c r="J31" s="8">
        <v>726394</v>
      </c>
      <c r="K31" s="8">
        <v>219947</v>
      </c>
      <c r="L31" s="8">
        <v>2513271</v>
      </c>
      <c r="M31" s="8">
        <v>807892</v>
      </c>
      <c r="N31" s="8">
        <v>3541110</v>
      </c>
      <c r="O31" s="8">
        <v>2049477</v>
      </c>
      <c r="P31" s="8">
        <v>2489857</v>
      </c>
      <c r="Q31" s="8">
        <v>1397973</v>
      </c>
      <c r="R31" s="8">
        <v>5937307</v>
      </c>
      <c r="S31" s="8">
        <v>278901</v>
      </c>
      <c r="T31" s="8">
        <v>670900</v>
      </c>
      <c r="U31" s="8">
        <v>3578574</v>
      </c>
      <c r="V31" s="8">
        <v>4528375</v>
      </c>
      <c r="W31" s="8">
        <v>14733186</v>
      </c>
      <c r="X31" s="8">
        <v>17380520</v>
      </c>
      <c r="Y31" s="8">
        <v>-2647334</v>
      </c>
      <c r="Z31" s="2">
        <v>-15.231615624848969</v>
      </c>
      <c r="AA31" s="6">
        <v>17380520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2840608</v>
      </c>
      <c r="D33" s="6"/>
      <c r="E33" s="7">
        <v>4804151</v>
      </c>
      <c r="F33" s="8">
        <v>4842091</v>
      </c>
      <c r="G33" s="8">
        <v>45411</v>
      </c>
      <c r="H33" s="8">
        <v>355580</v>
      </c>
      <c r="I33" s="8">
        <v>489645</v>
      </c>
      <c r="J33" s="8">
        <v>890636</v>
      </c>
      <c r="K33" s="8">
        <v>38735</v>
      </c>
      <c r="L33" s="8">
        <v>33374</v>
      </c>
      <c r="M33" s="8">
        <v>254655</v>
      </c>
      <c r="N33" s="8">
        <v>326764</v>
      </c>
      <c r="O33" s="8">
        <v>374441</v>
      </c>
      <c r="P33" s="8">
        <v>224354</v>
      </c>
      <c r="Q33" s="8">
        <v>373157</v>
      </c>
      <c r="R33" s="8">
        <v>971952</v>
      </c>
      <c r="S33" s="8">
        <v>34076</v>
      </c>
      <c r="T33" s="8">
        <v>370310</v>
      </c>
      <c r="U33" s="8">
        <v>90714</v>
      </c>
      <c r="V33" s="8">
        <v>495100</v>
      </c>
      <c r="W33" s="8">
        <v>2684452</v>
      </c>
      <c r="X33" s="8">
        <v>4842091</v>
      </c>
      <c r="Y33" s="8">
        <v>-2157639</v>
      </c>
      <c r="Z33" s="2">
        <v>-44.560067128023825</v>
      </c>
      <c r="AA33" s="6">
        <v>4842091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291070696</v>
      </c>
      <c r="D35" s="33">
        <f>SUM(D24:D34)</f>
        <v>0</v>
      </c>
      <c r="E35" s="34">
        <f t="shared" si="1"/>
        <v>347551413</v>
      </c>
      <c r="F35" s="35">
        <f t="shared" si="1"/>
        <v>315806620</v>
      </c>
      <c r="G35" s="35">
        <f t="shared" si="1"/>
        <v>3056501</v>
      </c>
      <c r="H35" s="35">
        <f t="shared" si="1"/>
        <v>29525241</v>
      </c>
      <c r="I35" s="35">
        <f t="shared" si="1"/>
        <v>39779382</v>
      </c>
      <c r="J35" s="35">
        <f t="shared" si="1"/>
        <v>72361124</v>
      </c>
      <c r="K35" s="35">
        <f t="shared" si="1"/>
        <v>29576372</v>
      </c>
      <c r="L35" s="35">
        <f t="shared" si="1"/>
        <v>24161790</v>
      </c>
      <c r="M35" s="35">
        <f t="shared" si="1"/>
        <v>25197975</v>
      </c>
      <c r="N35" s="35">
        <f t="shared" si="1"/>
        <v>78936137</v>
      </c>
      <c r="O35" s="35">
        <f t="shared" si="1"/>
        <v>23293871</v>
      </c>
      <c r="P35" s="35">
        <f t="shared" si="1"/>
        <v>24186608</v>
      </c>
      <c r="Q35" s="35">
        <f t="shared" si="1"/>
        <v>24053541</v>
      </c>
      <c r="R35" s="35">
        <f t="shared" si="1"/>
        <v>71534020</v>
      </c>
      <c r="S35" s="35">
        <f t="shared" si="1"/>
        <v>20395510</v>
      </c>
      <c r="T35" s="35">
        <f t="shared" si="1"/>
        <v>22770099</v>
      </c>
      <c r="U35" s="35">
        <f t="shared" si="1"/>
        <v>-10488130</v>
      </c>
      <c r="V35" s="35">
        <f t="shared" si="1"/>
        <v>32677479</v>
      </c>
      <c r="W35" s="35">
        <f t="shared" si="1"/>
        <v>255508760</v>
      </c>
      <c r="X35" s="35">
        <f t="shared" si="1"/>
        <v>315806620</v>
      </c>
      <c r="Y35" s="35">
        <f t="shared" si="1"/>
        <v>-60297860</v>
      </c>
      <c r="Z35" s="36">
        <f>+IF(X35&lt;&gt;0,+(Y35/X35)*100,0)</f>
        <v>-19.093285631567824</v>
      </c>
      <c r="AA35" s="33">
        <f>SUM(AA24:AA34)</f>
        <v>315806620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-26075304</v>
      </c>
      <c r="D37" s="46">
        <f>+D21-D35</f>
        <v>0</v>
      </c>
      <c r="E37" s="47">
        <f t="shared" si="2"/>
        <v>-33672121</v>
      </c>
      <c r="F37" s="48">
        <f t="shared" si="2"/>
        <v>-1927328</v>
      </c>
      <c r="G37" s="48">
        <f t="shared" si="2"/>
        <v>18568876</v>
      </c>
      <c r="H37" s="48">
        <f t="shared" si="2"/>
        <v>-7116835</v>
      </c>
      <c r="I37" s="48">
        <f t="shared" si="2"/>
        <v>-19671846</v>
      </c>
      <c r="J37" s="48">
        <f t="shared" si="2"/>
        <v>-8219805</v>
      </c>
      <c r="K37" s="48">
        <f t="shared" si="2"/>
        <v>-6055208</v>
      </c>
      <c r="L37" s="48">
        <f t="shared" si="2"/>
        <v>-4978253</v>
      </c>
      <c r="M37" s="48">
        <f t="shared" si="2"/>
        <v>-2257824</v>
      </c>
      <c r="N37" s="48">
        <f t="shared" si="2"/>
        <v>-13291285</v>
      </c>
      <c r="O37" s="48">
        <f t="shared" si="2"/>
        <v>-1464256</v>
      </c>
      <c r="P37" s="48">
        <f t="shared" si="2"/>
        <v>-1659839</v>
      </c>
      <c r="Q37" s="48">
        <f t="shared" si="2"/>
        <v>-284490</v>
      </c>
      <c r="R37" s="48">
        <f t="shared" si="2"/>
        <v>-3408585</v>
      </c>
      <c r="S37" s="48">
        <f t="shared" si="2"/>
        <v>2915748</v>
      </c>
      <c r="T37" s="48">
        <f t="shared" si="2"/>
        <v>-2730960</v>
      </c>
      <c r="U37" s="48">
        <f t="shared" si="2"/>
        <v>38996743</v>
      </c>
      <c r="V37" s="48">
        <f t="shared" si="2"/>
        <v>39181531</v>
      </c>
      <c r="W37" s="48">
        <f t="shared" si="2"/>
        <v>14261856</v>
      </c>
      <c r="X37" s="48">
        <f>IF(F21=F35,0,X21-X35)</f>
        <v>-1927328</v>
      </c>
      <c r="Y37" s="48">
        <f t="shared" si="2"/>
        <v>16189184</v>
      </c>
      <c r="Z37" s="49">
        <f>+IF(X37&lt;&gt;0,+(Y37/X37)*100,0)</f>
        <v>-839.98074017499869</v>
      </c>
      <c r="AA37" s="46">
        <f>+AA21-AA35</f>
        <v>-1927328</v>
      </c>
    </row>
    <row r="38" spans="1:27" ht="23.1" customHeight="1" x14ac:dyDescent="0.25">
      <c r="A38" s="50" t="s">
        <v>62</v>
      </c>
      <c r="B38" s="29" t="s">
        <v>32</v>
      </c>
      <c r="C38" s="6">
        <v>18042398</v>
      </c>
      <c r="D38" s="6"/>
      <c r="E38" s="7">
        <v>25000000</v>
      </c>
      <c r="F38" s="8">
        <v>25000000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25000000</v>
      </c>
      <c r="Y38" s="8">
        <v>-25000000</v>
      </c>
      <c r="Z38" s="2">
        <v>-100</v>
      </c>
      <c r="AA38" s="6">
        <v>25000000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-8032906</v>
      </c>
      <c r="D41" s="56">
        <f>SUM(D37:D40)</f>
        <v>0</v>
      </c>
      <c r="E41" s="57">
        <f t="shared" si="3"/>
        <v>-8672121</v>
      </c>
      <c r="F41" s="58">
        <f t="shared" si="3"/>
        <v>23072672</v>
      </c>
      <c r="G41" s="58">
        <f t="shared" si="3"/>
        <v>18568876</v>
      </c>
      <c r="H41" s="58">
        <f t="shared" si="3"/>
        <v>-7116835</v>
      </c>
      <c r="I41" s="58">
        <f t="shared" si="3"/>
        <v>-19671846</v>
      </c>
      <c r="J41" s="58">
        <f t="shared" si="3"/>
        <v>-8219805</v>
      </c>
      <c r="K41" s="58">
        <f t="shared" si="3"/>
        <v>-6055208</v>
      </c>
      <c r="L41" s="58">
        <f t="shared" si="3"/>
        <v>-4978253</v>
      </c>
      <c r="M41" s="58">
        <f t="shared" si="3"/>
        <v>-2257824</v>
      </c>
      <c r="N41" s="58">
        <f t="shared" si="3"/>
        <v>-13291285</v>
      </c>
      <c r="O41" s="58">
        <f t="shared" si="3"/>
        <v>-1464256</v>
      </c>
      <c r="P41" s="58">
        <f t="shared" si="3"/>
        <v>-1659839</v>
      </c>
      <c r="Q41" s="58">
        <f t="shared" si="3"/>
        <v>-284490</v>
      </c>
      <c r="R41" s="58">
        <f t="shared" si="3"/>
        <v>-3408585</v>
      </c>
      <c r="S41" s="58">
        <f t="shared" si="3"/>
        <v>2915748</v>
      </c>
      <c r="T41" s="58">
        <f t="shared" si="3"/>
        <v>-2730960</v>
      </c>
      <c r="U41" s="58">
        <f t="shared" si="3"/>
        <v>38996743</v>
      </c>
      <c r="V41" s="58">
        <f t="shared" si="3"/>
        <v>39181531</v>
      </c>
      <c r="W41" s="58">
        <f t="shared" si="3"/>
        <v>14261856</v>
      </c>
      <c r="X41" s="58">
        <f t="shared" si="3"/>
        <v>23072672</v>
      </c>
      <c r="Y41" s="58">
        <f t="shared" si="3"/>
        <v>-8810816</v>
      </c>
      <c r="Z41" s="59">
        <f>+IF(X41&lt;&gt;0,+(Y41/X41)*100,0)</f>
        <v>-38.187237264934033</v>
      </c>
      <c r="AA41" s="56">
        <f>SUM(AA37:AA40)</f>
        <v>23072672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-8032906</v>
      </c>
      <c r="D43" s="64">
        <f>+D41-D42</f>
        <v>0</v>
      </c>
      <c r="E43" s="65">
        <f t="shared" si="4"/>
        <v>-8672121</v>
      </c>
      <c r="F43" s="66">
        <f t="shared" si="4"/>
        <v>23072672</v>
      </c>
      <c r="G43" s="66">
        <f t="shared" si="4"/>
        <v>18568876</v>
      </c>
      <c r="H43" s="66">
        <f t="shared" si="4"/>
        <v>-7116835</v>
      </c>
      <c r="I43" s="66">
        <f t="shared" si="4"/>
        <v>-19671846</v>
      </c>
      <c r="J43" s="66">
        <f t="shared" si="4"/>
        <v>-8219805</v>
      </c>
      <c r="K43" s="66">
        <f t="shared" si="4"/>
        <v>-6055208</v>
      </c>
      <c r="L43" s="66">
        <f t="shared" si="4"/>
        <v>-4978253</v>
      </c>
      <c r="M43" s="66">
        <f t="shared" si="4"/>
        <v>-2257824</v>
      </c>
      <c r="N43" s="66">
        <f t="shared" si="4"/>
        <v>-13291285</v>
      </c>
      <c r="O43" s="66">
        <f t="shared" si="4"/>
        <v>-1464256</v>
      </c>
      <c r="P43" s="66">
        <f t="shared" si="4"/>
        <v>-1659839</v>
      </c>
      <c r="Q43" s="66">
        <f t="shared" si="4"/>
        <v>-284490</v>
      </c>
      <c r="R43" s="66">
        <f t="shared" si="4"/>
        <v>-3408585</v>
      </c>
      <c r="S43" s="66">
        <f t="shared" si="4"/>
        <v>2915748</v>
      </c>
      <c r="T43" s="66">
        <f t="shared" si="4"/>
        <v>-2730960</v>
      </c>
      <c r="U43" s="66">
        <f t="shared" si="4"/>
        <v>38996743</v>
      </c>
      <c r="V43" s="66">
        <f t="shared" si="4"/>
        <v>39181531</v>
      </c>
      <c r="W43" s="66">
        <f t="shared" si="4"/>
        <v>14261856</v>
      </c>
      <c r="X43" s="66">
        <f t="shared" si="4"/>
        <v>23072672</v>
      </c>
      <c r="Y43" s="66">
        <f t="shared" si="4"/>
        <v>-8810816</v>
      </c>
      <c r="Z43" s="67">
        <f>+IF(X43&lt;&gt;0,+(Y43/X43)*100,0)</f>
        <v>-38.187237264934033</v>
      </c>
      <c r="AA43" s="64">
        <f>+AA41-AA42</f>
        <v>23072672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-8032906</v>
      </c>
      <c r="D45" s="56">
        <f>SUM(D43:D44)</f>
        <v>0</v>
      </c>
      <c r="E45" s="57">
        <f t="shared" si="5"/>
        <v>-8672121</v>
      </c>
      <c r="F45" s="58">
        <f t="shared" si="5"/>
        <v>23072672</v>
      </c>
      <c r="G45" s="58">
        <f t="shared" si="5"/>
        <v>18568876</v>
      </c>
      <c r="H45" s="58">
        <f t="shared" si="5"/>
        <v>-7116835</v>
      </c>
      <c r="I45" s="58">
        <f t="shared" si="5"/>
        <v>-19671846</v>
      </c>
      <c r="J45" s="58">
        <f t="shared" si="5"/>
        <v>-8219805</v>
      </c>
      <c r="K45" s="58">
        <f t="shared" si="5"/>
        <v>-6055208</v>
      </c>
      <c r="L45" s="58">
        <f t="shared" si="5"/>
        <v>-4978253</v>
      </c>
      <c r="M45" s="58">
        <f t="shared" si="5"/>
        <v>-2257824</v>
      </c>
      <c r="N45" s="58">
        <f t="shared" si="5"/>
        <v>-13291285</v>
      </c>
      <c r="O45" s="58">
        <f t="shared" si="5"/>
        <v>-1464256</v>
      </c>
      <c r="P45" s="58">
        <f t="shared" si="5"/>
        <v>-1659839</v>
      </c>
      <c r="Q45" s="58">
        <f t="shared" si="5"/>
        <v>-284490</v>
      </c>
      <c r="R45" s="58">
        <f t="shared" si="5"/>
        <v>-3408585</v>
      </c>
      <c r="S45" s="58">
        <f t="shared" si="5"/>
        <v>2915748</v>
      </c>
      <c r="T45" s="58">
        <f t="shared" si="5"/>
        <v>-2730960</v>
      </c>
      <c r="U45" s="58">
        <f t="shared" si="5"/>
        <v>38996743</v>
      </c>
      <c r="V45" s="58">
        <f t="shared" si="5"/>
        <v>39181531</v>
      </c>
      <c r="W45" s="58">
        <f t="shared" si="5"/>
        <v>14261856</v>
      </c>
      <c r="X45" s="58">
        <f t="shared" si="5"/>
        <v>23072672</v>
      </c>
      <c r="Y45" s="58">
        <f t="shared" si="5"/>
        <v>-8810816</v>
      </c>
      <c r="Z45" s="59">
        <f>+IF(X45&lt;&gt;0,+(Y45/X45)*100,0)</f>
        <v>-38.187237264934033</v>
      </c>
      <c r="AA45" s="56">
        <f>SUM(AA43:AA44)</f>
        <v>23072672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-8032906</v>
      </c>
      <c r="D47" s="71">
        <f>SUM(D45:D46)</f>
        <v>0</v>
      </c>
      <c r="E47" s="72">
        <f t="shared" si="6"/>
        <v>-8672121</v>
      </c>
      <c r="F47" s="73">
        <f t="shared" si="6"/>
        <v>23072672</v>
      </c>
      <c r="G47" s="73">
        <f t="shared" si="6"/>
        <v>18568876</v>
      </c>
      <c r="H47" s="74">
        <f t="shared" si="6"/>
        <v>-7116835</v>
      </c>
      <c r="I47" s="74">
        <f t="shared" si="6"/>
        <v>-19671846</v>
      </c>
      <c r="J47" s="74">
        <f t="shared" si="6"/>
        <v>-8219805</v>
      </c>
      <c r="K47" s="74">
        <f t="shared" si="6"/>
        <v>-6055208</v>
      </c>
      <c r="L47" s="74">
        <f t="shared" si="6"/>
        <v>-4978253</v>
      </c>
      <c r="M47" s="73">
        <f t="shared" si="6"/>
        <v>-2257824</v>
      </c>
      <c r="N47" s="73">
        <f t="shared" si="6"/>
        <v>-13291285</v>
      </c>
      <c r="O47" s="74">
        <f t="shared" si="6"/>
        <v>-1464256</v>
      </c>
      <c r="P47" s="74">
        <f t="shared" si="6"/>
        <v>-1659839</v>
      </c>
      <c r="Q47" s="74">
        <f t="shared" si="6"/>
        <v>-284490</v>
      </c>
      <c r="R47" s="74">
        <f t="shared" si="6"/>
        <v>-3408585</v>
      </c>
      <c r="S47" s="74">
        <f t="shared" si="6"/>
        <v>2915748</v>
      </c>
      <c r="T47" s="73">
        <f t="shared" si="6"/>
        <v>-2730960</v>
      </c>
      <c r="U47" s="73">
        <f t="shared" si="6"/>
        <v>38996743</v>
      </c>
      <c r="V47" s="74">
        <f t="shared" si="6"/>
        <v>39181531</v>
      </c>
      <c r="W47" s="74">
        <f t="shared" si="6"/>
        <v>14261856</v>
      </c>
      <c r="X47" s="74">
        <f t="shared" si="6"/>
        <v>23072672</v>
      </c>
      <c r="Y47" s="74">
        <f t="shared" si="6"/>
        <v>-8810816</v>
      </c>
      <c r="Z47" s="75">
        <f>+IF(X47&lt;&gt;0,+(Y47/X47)*100,0)</f>
        <v>-38.187237264934033</v>
      </c>
      <c r="AA47" s="76">
        <f>SUM(AA45:AA46)</f>
        <v>23072672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186363497</v>
      </c>
      <c r="D6" s="6"/>
      <c r="E6" s="7">
        <v>218011767</v>
      </c>
      <c r="F6" s="8">
        <v>219585163</v>
      </c>
      <c r="G6" s="8">
        <v>-2660271</v>
      </c>
      <c r="H6" s="8"/>
      <c r="I6" s="8">
        <v>10878</v>
      </c>
      <c r="J6" s="8">
        <v>-2649393</v>
      </c>
      <c r="K6" s="8">
        <v>66699372</v>
      </c>
      <c r="L6" s="8">
        <v>21543321</v>
      </c>
      <c r="M6" s="8">
        <v>18623536</v>
      </c>
      <c r="N6" s="8">
        <v>106866229</v>
      </c>
      <c r="O6" s="8">
        <v>18051477</v>
      </c>
      <c r="P6" s="8">
        <v>17395349</v>
      </c>
      <c r="Q6" s="8">
        <v>18094701</v>
      </c>
      <c r="R6" s="8">
        <v>53541527</v>
      </c>
      <c r="S6" s="8">
        <v>19864750</v>
      </c>
      <c r="T6" s="8">
        <v>14373093</v>
      </c>
      <c r="U6" s="8">
        <v>17681528</v>
      </c>
      <c r="V6" s="8">
        <v>51919371</v>
      </c>
      <c r="W6" s="8">
        <v>209677734</v>
      </c>
      <c r="X6" s="8">
        <v>219585163</v>
      </c>
      <c r="Y6" s="8">
        <v>-9907429</v>
      </c>
      <c r="Z6" s="2">
        <v>-4.5118845301947843</v>
      </c>
      <c r="AA6" s="6">
        <v>219585163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5604140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65461</v>
      </c>
      <c r="D19" s="6"/>
      <c r="E19" s="7">
        <v>1586428</v>
      </c>
      <c r="F19" s="26">
        <v>1586428</v>
      </c>
      <c r="G19" s="26"/>
      <c r="H19" s="26">
        <v>1500</v>
      </c>
      <c r="I19" s="26">
        <v>-4565</v>
      </c>
      <c r="J19" s="26">
        <v>-3065</v>
      </c>
      <c r="K19" s="26"/>
      <c r="L19" s="26">
        <v>1500</v>
      </c>
      <c r="M19" s="26"/>
      <c r="N19" s="26">
        <v>1500</v>
      </c>
      <c r="O19" s="26">
        <v>1500</v>
      </c>
      <c r="P19" s="26"/>
      <c r="Q19" s="26"/>
      <c r="R19" s="26">
        <v>1500</v>
      </c>
      <c r="S19" s="26"/>
      <c r="T19" s="26"/>
      <c r="U19" s="26">
        <v>4678</v>
      </c>
      <c r="V19" s="26">
        <v>4678</v>
      </c>
      <c r="W19" s="26">
        <v>4613</v>
      </c>
      <c r="X19" s="26">
        <v>1586428</v>
      </c>
      <c r="Y19" s="26">
        <v>-1581815</v>
      </c>
      <c r="Z19" s="27">
        <v>-99.709220966851319</v>
      </c>
      <c r="AA19" s="28">
        <v>1586428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192033098</v>
      </c>
      <c r="D21" s="33">
        <f t="shared" si="0"/>
        <v>0</v>
      </c>
      <c r="E21" s="34">
        <f t="shared" si="0"/>
        <v>219598195</v>
      </c>
      <c r="F21" s="35">
        <f t="shared" si="0"/>
        <v>221171591</v>
      </c>
      <c r="G21" s="35">
        <f t="shared" si="0"/>
        <v>-2660271</v>
      </c>
      <c r="H21" s="35">
        <f t="shared" si="0"/>
        <v>1500</v>
      </c>
      <c r="I21" s="35">
        <f t="shared" si="0"/>
        <v>6313</v>
      </c>
      <c r="J21" s="35">
        <f t="shared" si="0"/>
        <v>-2652458</v>
      </c>
      <c r="K21" s="35">
        <f t="shared" si="0"/>
        <v>66699372</v>
      </c>
      <c r="L21" s="35">
        <f t="shared" si="0"/>
        <v>21544821</v>
      </c>
      <c r="M21" s="35">
        <f t="shared" si="0"/>
        <v>18623536</v>
      </c>
      <c r="N21" s="35">
        <f t="shared" si="0"/>
        <v>106867729</v>
      </c>
      <c r="O21" s="35">
        <f t="shared" si="0"/>
        <v>18052977</v>
      </c>
      <c r="P21" s="35">
        <f t="shared" si="0"/>
        <v>17395349</v>
      </c>
      <c r="Q21" s="35">
        <f t="shared" si="0"/>
        <v>18094701</v>
      </c>
      <c r="R21" s="35">
        <f t="shared" si="0"/>
        <v>53543027</v>
      </c>
      <c r="S21" s="35">
        <f t="shared" si="0"/>
        <v>19864750</v>
      </c>
      <c r="T21" s="35">
        <f t="shared" si="0"/>
        <v>14373093</v>
      </c>
      <c r="U21" s="35">
        <f t="shared" si="0"/>
        <v>17686206</v>
      </c>
      <c r="V21" s="35">
        <f t="shared" si="0"/>
        <v>51924049</v>
      </c>
      <c r="W21" s="35">
        <f t="shared" si="0"/>
        <v>209682347</v>
      </c>
      <c r="X21" s="35">
        <f t="shared" si="0"/>
        <v>221171591</v>
      </c>
      <c r="Y21" s="35">
        <f t="shared" si="0"/>
        <v>-11489244</v>
      </c>
      <c r="Z21" s="36">
        <f>+IF(X21&lt;&gt;0,+(Y21/X21)*100,0)</f>
        <v>-5.1947196057381531</v>
      </c>
      <c r="AA21" s="33">
        <f>SUM(AA5:AA20)</f>
        <v>221171591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17650448</v>
      </c>
      <c r="D24" s="6"/>
      <c r="E24" s="7">
        <v>17934919</v>
      </c>
      <c r="F24" s="8">
        <v>18058059</v>
      </c>
      <c r="G24" s="8"/>
      <c r="H24" s="8">
        <v>2915308</v>
      </c>
      <c r="I24" s="8">
        <v>1537439</v>
      </c>
      <c r="J24" s="8">
        <v>4452747</v>
      </c>
      <c r="K24" s="8">
        <v>1550523</v>
      </c>
      <c r="L24" s="8">
        <v>1597871</v>
      </c>
      <c r="M24" s="8">
        <v>1676345</v>
      </c>
      <c r="N24" s="8">
        <v>4824739</v>
      </c>
      <c r="O24" s="8"/>
      <c r="P24" s="8">
        <v>3074454</v>
      </c>
      <c r="Q24" s="8">
        <v>1519895</v>
      </c>
      <c r="R24" s="8">
        <v>4594349</v>
      </c>
      <c r="S24" s="8">
        <v>1592559</v>
      </c>
      <c r="T24" s="8">
        <v>1413652</v>
      </c>
      <c r="U24" s="8">
        <v>1378011</v>
      </c>
      <c r="V24" s="8">
        <v>4384222</v>
      </c>
      <c r="W24" s="8">
        <v>18256057</v>
      </c>
      <c r="X24" s="8">
        <v>18058059</v>
      </c>
      <c r="Y24" s="8">
        <v>197998</v>
      </c>
      <c r="Z24" s="2">
        <v>1.0964522820531266</v>
      </c>
      <c r="AA24" s="6">
        <v>18058059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5461844</v>
      </c>
      <c r="D27" s="6"/>
      <c r="E27" s="7">
        <v>4398854</v>
      </c>
      <c r="F27" s="8">
        <v>4198854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4198854</v>
      </c>
      <c r="Y27" s="8">
        <v>-4198854</v>
      </c>
      <c r="Z27" s="2">
        <v>-100</v>
      </c>
      <c r="AA27" s="6">
        <v>4198854</v>
      </c>
    </row>
    <row r="28" spans="1:27" ht="13.5" x14ac:dyDescent="0.25">
      <c r="A28" s="25" t="s">
        <v>54</v>
      </c>
      <c r="B28" s="24" t="s">
        <v>32</v>
      </c>
      <c r="C28" s="6">
        <v>24443491</v>
      </c>
      <c r="D28" s="6"/>
      <c r="E28" s="7"/>
      <c r="F28" s="8">
        <v>250000</v>
      </c>
      <c r="G28" s="8"/>
      <c r="H28" s="8">
        <v>71485</v>
      </c>
      <c r="I28" s="8">
        <v>-71485</v>
      </c>
      <c r="J28" s="8"/>
      <c r="K28" s="8"/>
      <c r="L28" s="8"/>
      <c r="M28" s="8">
        <v>70679</v>
      </c>
      <c r="N28" s="8">
        <v>70679</v>
      </c>
      <c r="O28" s="8"/>
      <c r="P28" s="8">
        <v>126792</v>
      </c>
      <c r="Q28" s="8">
        <v>559496</v>
      </c>
      <c r="R28" s="8">
        <v>686288</v>
      </c>
      <c r="S28" s="8">
        <v>654481</v>
      </c>
      <c r="T28" s="8"/>
      <c r="U28" s="8">
        <v>991947</v>
      </c>
      <c r="V28" s="8">
        <v>1646428</v>
      </c>
      <c r="W28" s="8">
        <v>2403395</v>
      </c>
      <c r="X28" s="8">
        <v>250000</v>
      </c>
      <c r="Y28" s="8">
        <v>2153395</v>
      </c>
      <c r="Z28" s="2">
        <v>861.35800000000006</v>
      </c>
      <c r="AA28" s="6">
        <v>250000</v>
      </c>
    </row>
    <row r="29" spans="1:27" ht="13.5" x14ac:dyDescent="0.25">
      <c r="A29" s="25" t="s">
        <v>55</v>
      </c>
      <c r="B29" s="24" t="s">
        <v>32</v>
      </c>
      <c r="C29" s="6">
        <v>183111095</v>
      </c>
      <c r="D29" s="6"/>
      <c r="E29" s="7">
        <v>184808542</v>
      </c>
      <c r="F29" s="8">
        <v>184808542</v>
      </c>
      <c r="G29" s="8"/>
      <c r="H29" s="8">
        <v>23279627</v>
      </c>
      <c r="I29" s="8">
        <v>24736199</v>
      </c>
      <c r="J29" s="8">
        <v>48015826</v>
      </c>
      <c r="K29" s="8">
        <v>29113888</v>
      </c>
      <c r="L29" s="8">
        <v>14474302</v>
      </c>
      <c r="M29" s="8">
        <v>18466368</v>
      </c>
      <c r="N29" s="8">
        <v>62054558</v>
      </c>
      <c r="O29" s="8">
        <v>14470133</v>
      </c>
      <c r="P29" s="8">
        <v>666707</v>
      </c>
      <c r="Q29" s="8">
        <v>13978825</v>
      </c>
      <c r="R29" s="8">
        <v>29115665</v>
      </c>
      <c r="S29" s="8">
        <v>14586392</v>
      </c>
      <c r="T29" s="8">
        <v>14446956</v>
      </c>
      <c r="U29" s="8">
        <v>42665728</v>
      </c>
      <c r="V29" s="8">
        <v>71699076</v>
      </c>
      <c r="W29" s="8">
        <v>210885125</v>
      </c>
      <c r="X29" s="8">
        <v>184808542</v>
      </c>
      <c r="Y29" s="8">
        <v>26076583</v>
      </c>
      <c r="Z29" s="2">
        <v>14.110052878399962</v>
      </c>
      <c r="AA29" s="6">
        <v>184808542</v>
      </c>
    </row>
    <row r="30" spans="1:27" ht="13.5" x14ac:dyDescent="0.25">
      <c r="A30" s="25" t="s">
        <v>56</v>
      </c>
      <c r="B30" s="24" t="s">
        <v>32</v>
      </c>
      <c r="C30" s="6">
        <v>512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17</v>
      </c>
      <c r="U30" s="8">
        <v>101046</v>
      </c>
      <c r="V30" s="8">
        <v>101063</v>
      </c>
      <c r="W30" s="8">
        <v>101063</v>
      </c>
      <c r="X30" s="8"/>
      <c r="Y30" s="8">
        <v>101063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4294812</v>
      </c>
      <c r="D31" s="6"/>
      <c r="E31" s="7">
        <v>14799996</v>
      </c>
      <c r="F31" s="8">
        <v>14800996</v>
      </c>
      <c r="G31" s="8"/>
      <c r="H31" s="8"/>
      <c r="I31" s="8">
        <v>535</v>
      </c>
      <c r="J31" s="8">
        <v>535</v>
      </c>
      <c r="K31" s="8"/>
      <c r="L31" s="8">
        <v>127560</v>
      </c>
      <c r="M31" s="8"/>
      <c r="N31" s="8">
        <v>127560</v>
      </c>
      <c r="O31" s="8">
        <v>117161</v>
      </c>
      <c r="P31" s="8"/>
      <c r="Q31" s="8">
        <v>4483</v>
      </c>
      <c r="R31" s="8">
        <v>121644</v>
      </c>
      <c r="S31" s="8">
        <v>1179896</v>
      </c>
      <c r="T31" s="8">
        <v>126856</v>
      </c>
      <c r="U31" s="8">
        <v>526318</v>
      </c>
      <c r="V31" s="8">
        <v>1833070</v>
      </c>
      <c r="W31" s="8">
        <v>2082809</v>
      </c>
      <c r="X31" s="8">
        <v>14800996</v>
      </c>
      <c r="Y31" s="8">
        <v>-12718187</v>
      </c>
      <c r="Z31" s="2">
        <v>-85.927913229623201</v>
      </c>
      <c r="AA31" s="6">
        <v>14800996</v>
      </c>
    </row>
    <row r="32" spans="1:27" ht="13.5" x14ac:dyDescent="0.25">
      <c r="A32" s="25" t="s">
        <v>45</v>
      </c>
      <c r="B32" s="24" t="s">
        <v>32</v>
      </c>
      <c r="C32" s="6">
        <v>1072188</v>
      </c>
      <c r="D32" s="6"/>
      <c r="E32" s="7">
        <v>999996</v>
      </c>
      <c r="F32" s="8">
        <v>500000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500000</v>
      </c>
      <c r="Y32" s="8">
        <v>-500000</v>
      </c>
      <c r="Z32" s="2">
        <v>-100</v>
      </c>
      <c r="AA32" s="6">
        <v>500000</v>
      </c>
    </row>
    <row r="33" spans="1:27" ht="13.5" x14ac:dyDescent="0.25">
      <c r="A33" s="25" t="s">
        <v>58</v>
      </c>
      <c r="B33" s="24" t="s">
        <v>32</v>
      </c>
      <c r="C33" s="6">
        <v>29888426</v>
      </c>
      <c r="D33" s="6"/>
      <c r="E33" s="7">
        <v>14672843</v>
      </c>
      <c r="F33" s="8">
        <v>15777151</v>
      </c>
      <c r="G33" s="8"/>
      <c r="H33" s="8">
        <v>170513</v>
      </c>
      <c r="I33" s="8">
        <v>17078</v>
      </c>
      <c r="J33" s="8">
        <v>187591</v>
      </c>
      <c r="K33" s="8">
        <v>16119</v>
      </c>
      <c r="L33" s="8">
        <v>13365</v>
      </c>
      <c r="M33" s="8">
        <v>10802633</v>
      </c>
      <c r="N33" s="8">
        <v>10832117</v>
      </c>
      <c r="O33" s="8"/>
      <c r="P33" s="8">
        <v>25565</v>
      </c>
      <c r="Q33" s="8">
        <v>12620</v>
      </c>
      <c r="R33" s="8">
        <v>38185</v>
      </c>
      <c r="S33" s="8">
        <v>13301</v>
      </c>
      <c r="T33" s="8">
        <v>130218</v>
      </c>
      <c r="U33" s="8">
        <v>16818910</v>
      </c>
      <c r="V33" s="8">
        <v>16962429</v>
      </c>
      <c r="W33" s="8">
        <v>28020322</v>
      </c>
      <c r="X33" s="8">
        <v>15777151</v>
      </c>
      <c r="Y33" s="8">
        <v>12243171</v>
      </c>
      <c r="Z33" s="2">
        <v>77.600645389018581</v>
      </c>
      <c r="AA33" s="6">
        <v>15777151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265922816</v>
      </c>
      <c r="D35" s="33">
        <f>SUM(D24:D34)</f>
        <v>0</v>
      </c>
      <c r="E35" s="34">
        <f t="shared" si="1"/>
        <v>237615150</v>
      </c>
      <c r="F35" s="35">
        <f t="shared" si="1"/>
        <v>238393602</v>
      </c>
      <c r="G35" s="35">
        <f t="shared" si="1"/>
        <v>0</v>
      </c>
      <c r="H35" s="35">
        <f t="shared" si="1"/>
        <v>26436933</v>
      </c>
      <c r="I35" s="35">
        <f t="shared" si="1"/>
        <v>26219766</v>
      </c>
      <c r="J35" s="35">
        <f t="shared" si="1"/>
        <v>52656699</v>
      </c>
      <c r="K35" s="35">
        <f t="shared" si="1"/>
        <v>30680530</v>
      </c>
      <c r="L35" s="35">
        <f t="shared" si="1"/>
        <v>16213098</v>
      </c>
      <c r="M35" s="35">
        <f t="shared" si="1"/>
        <v>31016025</v>
      </c>
      <c r="N35" s="35">
        <f t="shared" si="1"/>
        <v>77909653</v>
      </c>
      <c r="O35" s="35">
        <f t="shared" si="1"/>
        <v>14587294</v>
      </c>
      <c r="P35" s="35">
        <f t="shared" si="1"/>
        <v>3893518</v>
      </c>
      <c r="Q35" s="35">
        <f t="shared" si="1"/>
        <v>16075319</v>
      </c>
      <c r="R35" s="35">
        <f t="shared" si="1"/>
        <v>34556131</v>
      </c>
      <c r="S35" s="35">
        <f t="shared" si="1"/>
        <v>18026629</v>
      </c>
      <c r="T35" s="35">
        <f t="shared" si="1"/>
        <v>16117699</v>
      </c>
      <c r="U35" s="35">
        <f t="shared" si="1"/>
        <v>62481960</v>
      </c>
      <c r="V35" s="35">
        <f t="shared" si="1"/>
        <v>96626288</v>
      </c>
      <c r="W35" s="35">
        <f t="shared" si="1"/>
        <v>261748771</v>
      </c>
      <c r="X35" s="35">
        <f t="shared" si="1"/>
        <v>238393602</v>
      </c>
      <c r="Y35" s="35">
        <f t="shared" si="1"/>
        <v>23355169</v>
      </c>
      <c r="Z35" s="36">
        <f>+IF(X35&lt;&gt;0,+(Y35/X35)*100,0)</f>
        <v>9.7968942136291055</v>
      </c>
      <c r="AA35" s="33">
        <f>SUM(AA24:AA34)</f>
        <v>238393602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-73889718</v>
      </c>
      <c r="D37" s="46">
        <f>+D21-D35</f>
        <v>0</v>
      </c>
      <c r="E37" s="47">
        <f t="shared" si="2"/>
        <v>-18016955</v>
      </c>
      <c r="F37" s="48">
        <f t="shared" si="2"/>
        <v>-17222011</v>
      </c>
      <c r="G37" s="48">
        <f t="shared" si="2"/>
        <v>-2660271</v>
      </c>
      <c r="H37" s="48">
        <f t="shared" si="2"/>
        <v>-26435433</v>
      </c>
      <c r="I37" s="48">
        <f t="shared" si="2"/>
        <v>-26213453</v>
      </c>
      <c r="J37" s="48">
        <f t="shared" si="2"/>
        <v>-55309157</v>
      </c>
      <c r="K37" s="48">
        <f t="shared" si="2"/>
        <v>36018842</v>
      </c>
      <c r="L37" s="48">
        <f t="shared" si="2"/>
        <v>5331723</v>
      </c>
      <c r="M37" s="48">
        <f t="shared" si="2"/>
        <v>-12392489</v>
      </c>
      <c r="N37" s="48">
        <f t="shared" si="2"/>
        <v>28958076</v>
      </c>
      <c r="O37" s="48">
        <f t="shared" si="2"/>
        <v>3465683</v>
      </c>
      <c r="P37" s="48">
        <f t="shared" si="2"/>
        <v>13501831</v>
      </c>
      <c r="Q37" s="48">
        <f t="shared" si="2"/>
        <v>2019382</v>
      </c>
      <c r="R37" s="48">
        <f t="shared" si="2"/>
        <v>18986896</v>
      </c>
      <c r="S37" s="48">
        <f t="shared" si="2"/>
        <v>1838121</v>
      </c>
      <c r="T37" s="48">
        <f t="shared" si="2"/>
        <v>-1744606</v>
      </c>
      <c r="U37" s="48">
        <f t="shared" si="2"/>
        <v>-44795754</v>
      </c>
      <c r="V37" s="48">
        <f t="shared" si="2"/>
        <v>-44702239</v>
      </c>
      <c r="W37" s="48">
        <f t="shared" si="2"/>
        <v>-52066424</v>
      </c>
      <c r="X37" s="48">
        <f>IF(F21=F35,0,X21-X35)</f>
        <v>-17222011</v>
      </c>
      <c r="Y37" s="48">
        <f t="shared" si="2"/>
        <v>-34844413</v>
      </c>
      <c r="Z37" s="49">
        <f>+IF(X37&lt;&gt;0,+(Y37/X37)*100,0)</f>
        <v>202.32487948126385</v>
      </c>
      <c r="AA37" s="46">
        <f>+AA21-AA35</f>
        <v>-17222011</v>
      </c>
    </row>
    <row r="38" spans="1:27" ht="23.1" customHeight="1" x14ac:dyDescent="0.25">
      <c r="A38" s="50" t="s">
        <v>62</v>
      </c>
      <c r="B38" s="29" t="s">
        <v>32</v>
      </c>
      <c r="C38" s="6">
        <v>21000000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5804649</v>
      </c>
      <c r="V38" s="8">
        <v>5804649</v>
      </c>
      <c r="W38" s="8">
        <v>5804649</v>
      </c>
      <c r="X38" s="8"/>
      <c r="Y38" s="8">
        <v>5804649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-52889718</v>
      </c>
      <c r="D41" s="56">
        <f>SUM(D37:D40)</f>
        <v>0</v>
      </c>
      <c r="E41" s="57">
        <f t="shared" si="3"/>
        <v>-18016955</v>
      </c>
      <c r="F41" s="58">
        <f t="shared" si="3"/>
        <v>-17222011</v>
      </c>
      <c r="G41" s="58">
        <f t="shared" si="3"/>
        <v>-2660271</v>
      </c>
      <c r="H41" s="58">
        <f t="shared" si="3"/>
        <v>-26435433</v>
      </c>
      <c r="I41" s="58">
        <f t="shared" si="3"/>
        <v>-26213453</v>
      </c>
      <c r="J41" s="58">
        <f t="shared" si="3"/>
        <v>-55309157</v>
      </c>
      <c r="K41" s="58">
        <f t="shared" si="3"/>
        <v>36018842</v>
      </c>
      <c r="L41" s="58">
        <f t="shared" si="3"/>
        <v>5331723</v>
      </c>
      <c r="M41" s="58">
        <f t="shared" si="3"/>
        <v>-12392489</v>
      </c>
      <c r="N41" s="58">
        <f t="shared" si="3"/>
        <v>28958076</v>
      </c>
      <c r="O41" s="58">
        <f t="shared" si="3"/>
        <v>3465683</v>
      </c>
      <c r="P41" s="58">
        <f t="shared" si="3"/>
        <v>13501831</v>
      </c>
      <c r="Q41" s="58">
        <f t="shared" si="3"/>
        <v>2019382</v>
      </c>
      <c r="R41" s="58">
        <f t="shared" si="3"/>
        <v>18986896</v>
      </c>
      <c r="S41" s="58">
        <f t="shared" si="3"/>
        <v>1838121</v>
      </c>
      <c r="T41" s="58">
        <f t="shared" si="3"/>
        <v>-1744606</v>
      </c>
      <c r="U41" s="58">
        <f t="shared" si="3"/>
        <v>-38991105</v>
      </c>
      <c r="V41" s="58">
        <f t="shared" si="3"/>
        <v>-38897590</v>
      </c>
      <c r="W41" s="58">
        <f t="shared" si="3"/>
        <v>-46261775</v>
      </c>
      <c r="X41" s="58">
        <f t="shared" si="3"/>
        <v>-17222011</v>
      </c>
      <c r="Y41" s="58">
        <f t="shared" si="3"/>
        <v>-29039764</v>
      </c>
      <c r="Z41" s="59">
        <f>+IF(X41&lt;&gt;0,+(Y41/X41)*100,0)</f>
        <v>168.62005255948333</v>
      </c>
      <c r="AA41" s="56">
        <f>SUM(AA37:AA40)</f>
        <v>-17222011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-52889718</v>
      </c>
      <c r="D43" s="64">
        <f>+D41-D42</f>
        <v>0</v>
      </c>
      <c r="E43" s="65">
        <f t="shared" si="4"/>
        <v>-18016955</v>
      </c>
      <c r="F43" s="66">
        <f t="shared" si="4"/>
        <v>-17222011</v>
      </c>
      <c r="G43" s="66">
        <f t="shared" si="4"/>
        <v>-2660271</v>
      </c>
      <c r="H43" s="66">
        <f t="shared" si="4"/>
        <v>-26435433</v>
      </c>
      <c r="I43" s="66">
        <f t="shared" si="4"/>
        <v>-26213453</v>
      </c>
      <c r="J43" s="66">
        <f t="shared" si="4"/>
        <v>-55309157</v>
      </c>
      <c r="K43" s="66">
        <f t="shared" si="4"/>
        <v>36018842</v>
      </c>
      <c r="L43" s="66">
        <f t="shared" si="4"/>
        <v>5331723</v>
      </c>
      <c r="M43" s="66">
        <f t="shared" si="4"/>
        <v>-12392489</v>
      </c>
      <c r="N43" s="66">
        <f t="shared" si="4"/>
        <v>28958076</v>
      </c>
      <c r="O43" s="66">
        <f t="shared" si="4"/>
        <v>3465683</v>
      </c>
      <c r="P43" s="66">
        <f t="shared" si="4"/>
        <v>13501831</v>
      </c>
      <c r="Q43" s="66">
        <f t="shared" si="4"/>
        <v>2019382</v>
      </c>
      <c r="R43" s="66">
        <f t="shared" si="4"/>
        <v>18986896</v>
      </c>
      <c r="S43" s="66">
        <f t="shared" si="4"/>
        <v>1838121</v>
      </c>
      <c r="T43" s="66">
        <f t="shared" si="4"/>
        <v>-1744606</v>
      </c>
      <c r="U43" s="66">
        <f t="shared" si="4"/>
        <v>-38991105</v>
      </c>
      <c r="V43" s="66">
        <f t="shared" si="4"/>
        <v>-38897590</v>
      </c>
      <c r="W43" s="66">
        <f t="shared" si="4"/>
        <v>-46261775</v>
      </c>
      <c r="X43" s="66">
        <f t="shared" si="4"/>
        <v>-17222011</v>
      </c>
      <c r="Y43" s="66">
        <f t="shared" si="4"/>
        <v>-29039764</v>
      </c>
      <c r="Z43" s="67">
        <f>+IF(X43&lt;&gt;0,+(Y43/X43)*100,0)</f>
        <v>168.62005255948333</v>
      </c>
      <c r="AA43" s="64">
        <f>+AA41-AA42</f>
        <v>-17222011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-52889718</v>
      </c>
      <c r="D45" s="56">
        <f>SUM(D43:D44)</f>
        <v>0</v>
      </c>
      <c r="E45" s="57">
        <f t="shared" si="5"/>
        <v>-18016955</v>
      </c>
      <c r="F45" s="58">
        <f t="shared" si="5"/>
        <v>-17222011</v>
      </c>
      <c r="G45" s="58">
        <f t="shared" si="5"/>
        <v>-2660271</v>
      </c>
      <c r="H45" s="58">
        <f t="shared" si="5"/>
        <v>-26435433</v>
      </c>
      <c r="I45" s="58">
        <f t="shared" si="5"/>
        <v>-26213453</v>
      </c>
      <c r="J45" s="58">
        <f t="shared" si="5"/>
        <v>-55309157</v>
      </c>
      <c r="K45" s="58">
        <f t="shared" si="5"/>
        <v>36018842</v>
      </c>
      <c r="L45" s="58">
        <f t="shared" si="5"/>
        <v>5331723</v>
      </c>
      <c r="M45" s="58">
        <f t="shared" si="5"/>
        <v>-12392489</v>
      </c>
      <c r="N45" s="58">
        <f t="shared" si="5"/>
        <v>28958076</v>
      </c>
      <c r="O45" s="58">
        <f t="shared" si="5"/>
        <v>3465683</v>
      </c>
      <c r="P45" s="58">
        <f t="shared" si="5"/>
        <v>13501831</v>
      </c>
      <c r="Q45" s="58">
        <f t="shared" si="5"/>
        <v>2019382</v>
      </c>
      <c r="R45" s="58">
        <f t="shared" si="5"/>
        <v>18986896</v>
      </c>
      <c r="S45" s="58">
        <f t="shared" si="5"/>
        <v>1838121</v>
      </c>
      <c r="T45" s="58">
        <f t="shared" si="5"/>
        <v>-1744606</v>
      </c>
      <c r="U45" s="58">
        <f t="shared" si="5"/>
        <v>-38991105</v>
      </c>
      <c r="V45" s="58">
        <f t="shared" si="5"/>
        <v>-38897590</v>
      </c>
      <c r="W45" s="58">
        <f t="shared" si="5"/>
        <v>-46261775</v>
      </c>
      <c r="X45" s="58">
        <f t="shared" si="5"/>
        <v>-17222011</v>
      </c>
      <c r="Y45" s="58">
        <f t="shared" si="5"/>
        <v>-29039764</v>
      </c>
      <c r="Z45" s="59">
        <f>+IF(X45&lt;&gt;0,+(Y45/X45)*100,0)</f>
        <v>168.62005255948333</v>
      </c>
      <c r="AA45" s="56">
        <f>SUM(AA43:AA44)</f>
        <v>-17222011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-52889718</v>
      </c>
      <c r="D47" s="71">
        <f>SUM(D45:D46)</f>
        <v>0</v>
      </c>
      <c r="E47" s="72">
        <f t="shared" si="6"/>
        <v>-18016955</v>
      </c>
      <c r="F47" s="73">
        <f t="shared" si="6"/>
        <v>-17222011</v>
      </c>
      <c r="G47" s="73">
        <f t="shared" si="6"/>
        <v>-2660271</v>
      </c>
      <c r="H47" s="74">
        <f t="shared" si="6"/>
        <v>-26435433</v>
      </c>
      <c r="I47" s="74">
        <f t="shared" si="6"/>
        <v>-26213453</v>
      </c>
      <c r="J47" s="74">
        <f t="shared" si="6"/>
        <v>-55309157</v>
      </c>
      <c r="K47" s="74">
        <f t="shared" si="6"/>
        <v>36018842</v>
      </c>
      <c r="L47" s="74">
        <f t="shared" si="6"/>
        <v>5331723</v>
      </c>
      <c r="M47" s="73">
        <f t="shared" si="6"/>
        <v>-12392489</v>
      </c>
      <c r="N47" s="73">
        <f t="shared" si="6"/>
        <v>28958076</v>
      </c>
      <c r="O47" s="74">
        <f t="shared" si="6"/>
        <v>3465683</v>
      </c>
      <c r="P47" s="74">
        <f t="shared" si="6"/>
        <v>13501831</v>
      </c>
      <c r="Q47" s="74">
        <f t="shared" si="6"/>
        <v>2019382</v>
      </c>
      <c r="R47" s="74">
        <f t="shared" si="6"/>
        <v>18986896</v>
      </c>
      <c r="S47" s="74">
        <f t="shared" si="6"/>
        <v>1838121</v>
      </c>
      <c r="T47" s="73">
        <f t="shared" si="6"/>
        <v>-1744606</v>
      </c>
      <c r="U47" s="73">
        <f t="shared" si="6"/>
        <v>-38991105</v>
      </c>
      <c r="V47" s="74">
        <f t="shared" si="6"/>
        <v>-38897590</v>
      </c>
      <c r="W47" s="74">
        <f t="shared" si="6"/>
        <v>-46261775</v>
      </c>
      <c r="X47" s="74">
        <f t="shared" si="6"/>
        <v>-17222011</v>
      </c>
      <c r="Y47" s="74">
        <f t="shared" si="6"/>
        <v>-29039764</v>
      </c>
      <c r="Z47" s="75">
        <f>+IF(X47&lt;&gt;0,+(Y47/X47)*100,0)</f>
        <v>168.62005255948333</v>
      </c>
      <c r="AA47" s="76">
        <f>SUM(AA45:AA46)</f>
        <v>-17222011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60316535</v>
      </c>
      <c r="D6" s="6"/>
      <c r="E6" s="7">
        <v>78891948</v>
      </c>
      <c r="F6" s="8">
        <v>77115718</v>
      </c>
      <c r="G6" s="8">
        <v>5179425</v>
      </c>
      <c r="H6" s="8">
        <v>5521140</v>
      </c>
      <c r="I6" s="8">
        <v>7689637</v>
      </c>
      <c r="J6" s="8">
        <v>18390202</v>
      </c>
      <c r="K6" s="8">
        <v>6619954</v>
      </c>
      <c r="L6" s="8">
        <v>6292960</v>
      </c>
      <c r="M6" s="8">
        <v>6843798</v>
      </c>
      <c r="N6" s="8">
        <v>19756712</v>
      </c>
      <c r="O6" s="8">
        <v>6526438</v>
      </c>
      <c r="P6" s="8">
        <v>6418092</v>
      </c>
      <c r="Q6" s="8">
        <v>7172461</v>
      </c>
      <c r="R6" s="8">
        <v>20116991</v>
      </c>
      <c r="S6" s="8">
        <v>6111929</v>
      </c>
      <c r="T6" s="8">
        <v>6132599</v>
      </c>
      <c r="U6" s="8">
        <v>6732304</v>
      </c>
      <c r="V6" s="8">
        <v>18976832</v>
      </c>
      <c r="W6" s="8">
        <v>77240737</v>
      </c>
      <c r="X6" s="8">
        <v>77115718</v>
      </c>
      <c r="Y6" s="8">
        <v>125019</v>
      </c>
      <c r="Z6" s="2">
        <v>0.16211870062598652</v>
      </c>
      <c r="AA6" s="6">
        <v>77115718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1098</v>
      </c>
      <c r="F11" s="8">
        <v>1098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1098</v>
      </c>
      <c r="Y11" s="8">
        <v>-1098</v>
      </c>
      <c r="Z11" s="2">
        <v>-100</v>
      </c>
      <c r="AA11" s="6">
        <v>1098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15455</v>
      </c>
      <c r="D15" s="6"/>
      <c r="E15" s="7">
        <v>16656</v>
      </c>
      <c r="F15" s="8">
        <v>6000</v>
      </c>
      <c r="G15" s="8"/>
      <c r="H15" s="8"/>
      <c r="I15" s="8"/>
      <c r="J15" s="8"/>
      <c r="K15" s="8"/>
      <c r="L15" s="8"/>
      <c r="M15" s="8"/>
      <c r="N15" s="8"/>
      <c r="O15" s="8">
        <v>227</v>
      </c>
      <c r="P15" s="8"/>
      <c r="Q15" s="8"/>
      <c r="R15" s="8">
        <v>227</v>
      </c>
      <c r="S15" s="8"/>
      <c r="T15" s="8"/>
      <c r="U15" s="8"/>
      <c r="V15" s="8"/>
      <c r="W15" s="8">
        <v>227</v>
      </c>
      <c r="X15" s="8">
        <v>6000</v>
      </c>
      <c r="Y15" s="8">
        <v>-5773</v>
      </c>
      <c r="Z15" s="2">
        <v>-96.216666666666669</v>
      </c>
      <c r="AA15" s="6">
        <v>6000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3596978</v>
      </c>
      <c r="D18" s="6"/>
      <c r="E18" s="7">
        <v>4015000</v>
      </c>
      <c r="F18" s="8">
        <v>4015000</v>
      </c>
      <c r="G18" s="8"/>
      <c r="H18" s="8"/>
      <c r="I18" s="8"/>
      <c r="J18" s="8"/>
      <c r="K18" s="8"/>
      <c r="L18" s="8">
        <v>-218818</v>
      </c>
      <c r="M18" s="8">
        <v>-3158374</v>
      </c>
      <c r="N18" s="8">
        <v>-3377192</v>
      </c>
      <c r="O18" s="8"/>
      <c r="P18" s="8"/>
      <c r="Q18" s="8">
        <v>-637806</v>
      </c>
      <c r="R18" s="8">
        <v>-637806</v>
      </c>
      <c r="S18" s="8"/>
      <c r="T18" s="8"/>
      <c r="U18" s="8"/>
      <c r="V18" s="8"/>
      <c r="W18" s="8">
        <v>-4014998</v>
      </c>
      <c r="X18" s="8">
        <v>4015000</v>
      </c>
      <c r="Y18" s="8">
        <v>-8029998</v>
      </c>
      <c r="Z18" s="2">
        <v>-199.99995018679951</v>
      </c>
      <c r="AA18" s="6">
        <v>4015000</v>
      </c>
    </row>
    <row r="19" spans="1:27" ht="13.5" x14ac:dyDescent="0.25">
      <c r="A19" s="23" t="s">
        <v>46</v>
      </c>
      <c r="B19" s="29" t="s">
        <v>32</v>
      </c>
      <c r="C19" s="6">
        <v>8504185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72433153</v>
      </c>
      <c r="D21" s="33">
        <f t="shared" si="0"/>
        <v>0</v>
      </c>
      <c r="E21" s="34">
        <f t="shared" si="0"/>
        <v>82924702</v>
      </c>
      <c r="F21" s="35">
        <f t="shared" si="0"/>
        <v>81137816</v>
      </c>
      <c r="G21" s="35">
        <f t="shared" si="0"/>
        <v>5179425</v>
      </c>
      <c r="H21" s="35">
        <f t="shared" si="0"/>
        <v>5521140</v>
      </c>
      <c r="I21" s="35">
        <f t="shared" si="0"/>
        <v>7689637</v>
      </c>
      <c r="J21" s="35">
        <f t="shared" si="0"/>
        <v>18390202</v>
      </c>
      <c r="K21" s="35">
        <f t="shared" si="0"/>
        <v>6619954</v>
      </c>
      <c r="L21" s="35">
        <f t="shared" si="0"/>
        <v>6074142</v>
      </c>
      <c r="M21" s="35">
        <f t="shared" si="0"/>
        <v>3685424</v>
      </c>
      <c r="N21" s="35">
        <f t="shared" si="0"/>
        <v>16379520</v>
      </c>
      <c r="O21" s="35">
        <f t="shared" si="0"/>
        <v>6526665</v>
      </c>
      <c r="P21" s="35">
        <f t="shared" si="0"/>
        <v>6418092</v>
      </c>
      <c r="Q21" s="35">
        <f t="shared" si="0"/>
        <v>6534655</v>
      </c>
      <c r="R21" s="35">
        <f t="shared" si="0"/>
        <v>19479412</v>
      </c>
      <c r="S21" s="35">
        <f t="shared" si="0"/>
        <v>6111929</v>
      </c>
      <c r="T21" s="35">
        <f t="shared" si="0"/>
        <v>6132599</v>
      </c>
      <c r="U21" s="35">
        <f t="shared" si="0"/>
        <v>6732304</v>
      </c>
      <c r="V21" s="35">
        <f t="shared" si="0"/>
        <v>18976832</v>
      </c>
      <c r="W21" s="35">
        <f t="shared" si="0"/>
        <v>73225966</v>
      </c>
      <c r="X21" s="35">
        <f t="shared" si="0"/>
        <v>81137816</v>
      </c>
      <c r="Y21" s="35">
        <f t="shared" si="0"/>
        <v>-7911850</v>
      </c>
      <c r="Z21" s="36">
        <f>+IF(X21&lt;&gt;0,+(Y21/X21)*100,0)</f>
        <v>-9.7511251720159695</v>
      </c>
      <c r="AA21" s="33">
        <f>SUM(AA5:AA20)</f>
        <v>81137816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4431362</v>
      </c>
      <c r="D24" s="6"/>
      <c r="E24" s="7">
        <v>5213171</v>
      </c>
      <c r="F24" s="8">
        <v>5213171</v>
      </c>
      <c r="G24" s="8"/>
      <c r="H24" s="8">
        <v>691605</v>
      </c>
      <c r="I24" s="8">
        <v>342323</v>
      </c>
      <c r="J24" s="8">
        <v>1033928</v>
      </c>
      <c r="K24" s="8"/>
      <c r="L24" s="8">
        <v>780648</v>
      </c>
      <c r="M24" s="8">
        <v>528372</v>
      </c>
      <c r="N24" s="8">
        <v>1309020</v>
      </c>
      <c r="O24" s="8">
        <v>337367</v>
      </c>
      <c r="P24" s="8">
        <v>338559</v>
      </c>
      <c r="Q24" s="8">
        <v>350641</v>
      </c>
      <c r="R24" s="8">
        <v>1026567</v>
      </c>
      <c r="S24" s="8">
        <v>418392</v>
      </c>
      <c r="T24" s="8">
        <v>156916</v>
      </c>
      <c r="U24" s="8">
        <v>443629</v>
      </c>
      <c r="V24" s="8">
        <v>1018937</v>
      </c>
      <c r="W24" s="8">
        <v>4388452</v>
      </c>
      <c r="X24" s="8">
        <v>5213171</v>
      </c>
      <c r="Y24" s="8">
        <v>-824719</v>
      </c>
      <c r="Z24" s="2">
        <v>-15.819910760648364</v>
      </c>
      <c r="AA24" s="6">
        <v>5213171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42460491</v>
      </c>
      <c r="D29" s="6"/>
      <c r="E29" s="7">
        <v>49795000</v>
      </c>
      <c r="F29" s="8">
        <v>49795000</v>
      </c>
      <c r="G29" s="8">
        <v>1836</v>
      </c>
      <c r="H29" s="8">
        <v>5843813</v>
      </c>
      <c r="I29" s="8">
        <v>5713118</v>
      </c>
      <c r="J29" s="8">
        <v>11558767</v>
      </c>
      <c r="K29" s="8">
        <v>3511794</v>
      </c>
      <c r="L29" s="8">
        <v>3483289</v>
      </c>
      <c r="M29" s="8">
        <v>3594382</v>
      </c>
      <c r="N29" s="8">
        <v>10589465</v>
      </c>
      <c r="O29" s="8">
        <v>3518092</v>
      </c>
      <c r="P29" s="8">
        <v>3651806</v>
      </c>
      <c r="Q29" s="8">
        <v>3567217</v>
      </c>
      <c r="R29" s="8">
        <v>10737115</v>
      </c>
      <c r="S29" s="8">
        <v>3525681</v>
      </c>
      <c r="T29" s="8">
        <v>2899888</v>
      </c>
      <c r="U29" s="8">
        <v>3325104</v>
      </c>
      <c r="V29" s="8">
        <v>9750673</v>
      </c>
      <c r="W29" s="8">
        <v>42636020</v>
      </c>
      <c r="X29" s="8">
        <v>49795000</v>
      </c>
      <c r="Y29" s="8">
        <v>-7158980</v>
      </c>
      <c r="Z29" s="2">
        <v>-14.376905311778291</v>
      </c>
      <c r="AA29" s="6">
        <v>49795000</v>
      </c>
    </row>
    <row r="30" spans="1:27" ht="13.5" x14ac:dyDescent="0.25">
      <c r="A30" s="25" t="s">
        <v>56</v>
      </c>
      <c r="B30" s="24" t="s">
        <v>32</v>
      </c>
      <c r="C30" s="6">
        <v>31301</v>
      </c>
      <c r="D30" s="6"/>
      <c r="E30" s="7">
        <v>55552</v>
      </c>
      <c r="F30" s="8">
        <v>55552</v>
      </c>
      <c r="G30" s="8"/>
      <c r="H30" s="8"/>
      <c r="I30" s="8"/>
      <c r="J30" s="8"/>
      <c r="K30" s="8"/>
      <c r="L30" s="8"/>
      <c r="M30" s="8"/>
      <c r="N30" s="8"/>
      <c r="O30" s="8"/>
      <c r="P30" s="8">
        <v>29439</v>
      </c>
      <c r="Q30" s="8">
        <v>257</v>
      </c>
      <c r="R30" s="8">
        <v>29696</v>
      </c>
      <c r="S30" s="8"/>
      <c r="T30" s="8"/>
      <c r="U30" s="8">
        <v>2206</v>
      </c>
      <c r="V30" s="8">
        <v>2206</v>
      </c>
      <c r="W30" s="8">
        <v>31902</v>
      </c>
      <c r="X30" s="8">
        <v>55552</v>
      </c>
      <c r="Y30" s="8">
        <v>-23650</v>
      </c>
      <c r="Z30" s="2">
        <v>-42.572724654377879</v>
      </c>
      <c r="AA30" s="6">
        <v>55552</v>
      </c>
    </row>
    <row r="31" spans="1:27" ht="13.5" x14ac:dyDescent="0.25">
      <c r="A31" s="25" t="s">
        <v>57</v>
      </c>
      <c r="B31" s="24" t="s">
        <v>32</v>
      </c>
      <c r="C31" s="6">
        <v>2555177</v>
      </c>
      <c r="D31" s="6"/>
      <c r="E31" s="7">
        <v>7756137</v>
      </c>
      <c r="F31" s="8">
        <v>8985647</v>
      </c>
      <c r="G31" s="8">
        <v>1799</v>
      </c>
      <c r="H31" s="8">
        <v>1799</v>
      </c>
      <c r="I31" s="8">
        <v>31699</v>
      </c>
      <c r="J31" s="8">
        <v>35297</v>
      </c>
      <c r="K31" s="8">
        <v>1799</v>
      </c>
      <c r="L31" s="8">
        <v>144924</v>
      </c>
      <c r="M31" s="8">
        <v>241862</v>
      </c>
      <c r="N31" s="8">
        <v>388585</v>
      </c>
      <c r="O31" s="8">
        <v>1799</v>
      </c>
      <c r="P31" s="8">
        <v>136737</v>
      </c>
      <c r="Q31" s="8">
        <v>173888</v>
      </c>
      <c r="R31" s="8">
        <v>312424</v>
      </c>
      <c r="S31" s="8">
        <v>57243</v>
      </c>
      <c r="T31" s="8">
        <v>571498</v>
      </c>
      <c r="U31" s="8">
        <v>1986880</v>
      </c>
      <c r="V31" s="8">
        <v>2615621</v>
      </c>
      <c r="W31" s="8">
        <v>3351927</v>
      </c>
      <c r="X31" s="8">
        <v>8985647</v>
      </c>
      <c r="Y31" s="8">
        <v>-5633720</v>
      </c>
      <c r="Z31" s="2">
        <v>-62.696876474226059</v>
      </c>
      <c r="AA31" s="6">
        <v>8985647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4376929</v>
      </c>
      <c r="D33" s="6"/>
      <c r="E33" s="7">
        <v>6147198</v>
      </c>
      <c r="F33" s="8">
        <v>6065153</v>
      </c>
      <c r="G33" s="8">
        <v>304218</v>
      </c>
      <c r="H33" s="8">
        <v>422480</v>
      </c>
      <c r="I33" s="8">
        <v>414815</v>
      </c>
      <c r="J33" s="8">
        <v>1141513</v>
      </c>
      <c r="K33" s="8">
        <v>317318</v>
      </c>
      <c r="L33" s="8">
        <v>490182</v>
      </c>
      <c r="M33" s="8">
        <v>360092</v>
      </c>
      <c r="N33" s="8">
        <v>1167592</v>
      </c>
      <c r="O33" s="8">
        <v>451786</v>
      </c>
      <c r="P33" s="8">
        <v>353175</v>
      </c>
      <c r="Q33" s="8">
        <v>434512</v>
      </c>
      <c r="R33" s="8">
        <v>1239473</v>
      </c>
      <c r="S33" s="8">
        <v>388810</v>
      </c>
      <c r="T33" s="8">
        <v>308549</v>
      </c>
      <c r="U33" s="8">
        <v>393775</v>
      </c>
      <c r="V33" s="8">
        <v>1091134</v>
      </c>
      <c r="W33" s="8">
        <v>4639712</v>
      </c>
      <c r="X33" s="8">
        <v>6065153</v>
      </c>
      <c r="Y33" s="8">
        <v>-1425441</v>
      </c>
      <c r="Z33" s="2">
        <v>-23.502144133874282</v>
      </c>
      <c r="AA33" s="6">
        <v>6065153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53855260</v>
      </c>
      <c r="D35" s="33">
        <f>SUM(D24:D34)</f>
        <v>0</v>
      </c>
      <c r="E35" s="34">
        <f t="shared" si="1"/>
        <v>68967058</v>
      </c>
      <c r="F35" s="35">
        <f t="shared" si="1"/>
        <v>70114523</v>
      </c>
      <c r="G35" s="35">
        <f t="shared" si="1"/>
        <v>307853</v>
      </c>
      <c r="H35" s="35">
        <f t="shared" si="1"/>
        <v>6959697</v>
      </c>
      <c r="I35" s="35">
        <f t="shared" si="1"/>
        <v>6501955</v>
      </c>
      <c r="J35" s="35">
        <f t="shared" si="1"/>
        <v>13769505</v>
      </c>
      <c r="K35" s="35">
        <f t="shared" si="1"/>
        <v>3830911</v>
      </c>
      <c r="L35" s="35">
        <f t="shared" si="1"/>
        <v>4899043</v>
      </c>
      <c r="M35" s="35">
        <f t="shared" si="1"/>
        <v>4724708</v>
      </c>
      <c r="N35" s="35">
        <f t="shared" si="1"/>
        <v>13454662</v>
      </c>
      <c r="O35" s="35">
        <f t="shared" si="1"/>
        <v>4309044</v>
      </c>
      <c r="P35" s="35">
        <f t="shared" si="1"/>
        <v>4509716</v>
      </c>
      <c r="Q35" s="35">
        <f t="shared" si="1"/>
        <v>4526515</v>
      </c>
      <c r="R35" s="35">
        <f t="shared" si="1"/>
        <v>13345275</v>
      </c>
      <c r="S35" s="35">
        <f t="shared" si="1"/>
        <v>4390126</v>
      </c>
      <c r="T35" s="35">
        <f t="shared" si="1"/>
        <v>3936851</v>
      </c>
      <c r="U35" s="35">
        <f t="shared" si="1"/>
        <v>6151594</v>
      </c>
      <c r="V35" s="35">
        <f t="shared" si="1"/>
        <v>14478571</v>
      </c>
      <c r="W35" s="35">
        <f t="shared" si="1"/>
        <v>55048013</v>
      </c>
      <c r="X35" s="35">
        <f t="shared" si="1"/>
        <v>70114523</v>
      </c>
      <c r="Y35" s="35">
        <f t="shared" si="1"/>
        <v>-15066510</v>
      </c>
      <c r="Z35" s="36">
        <f>+IF(X35&lt;&gt;0,+(Y35/X35)*100,0)</f>
        <v>-21.488429722327286</v>
      </c>
      <c r="AA35" s="33">
        <f>SUM(AA24:AA34)</f>
        <v>70114523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18577893</v>
      </c>
      <c r="D37" s="46">
        <f>+D21-D35</f>
        <v>0</v>
      </c>
      <c r="E37" s="47">
        <f t="shared" si="2"/>
        <v>13957644</v>
      </c>
      <c r="F37" s="48">
        <f t="shared" si="2"/>
        <v>11023293</v>
      </c>
      <c r="G37" s="48">
        <f t="shared" si="2"/>
        <v>4871572</v>
      </c>
      <c r="H37" s="48">
        <f t="shared" si="2"/>
        <v>-1438557</v>
      </c>
      <c r="I37" s="48">
        <f t="shared" si="2"/>
        <v>1187682</v>
      </c>
      <c r="J37" s="48">
        <f t="shared" si="2"/>
        <v>4620697</v>
      </c>
      <c r="K37" s="48">
        <f t="shared" si="2"/>
        <v>2789043</v>
      </c>
      <c r="L37" s="48">
        <f t="shared" si="2"/>
        <v>1175099</v>
      </c>
      <c r="M37" s="48">
        <f t="shared" si="2"/>
        <v>-1039284</v>
      </c>
      <c r="N37" s="48">
        <f t="shared" si="2"/>
        <v>2924858</v>
      </c>
      <c r="O37" s="48">
        <f t="shared" si="2"/>
        <v>2217621</v>
      </c>
      <c r="P37" s="48">
        <f t="shared" si="2"/>
        <v>1908376</v>
      </c>
      <c r="Q37" s="48">
        <f t="shared" si="2"/>
        <v>2008140</v>
      </c>
      <c r="R37" s="48">
        <f t="shared" si="2"/>
        <v>6134137</v>
      </c>
      <c r="S37" s="48">
        <f t="shared" si="2"/>
        <v>1721803</v>
      </c>
      <c r="T37" s="48">
        <f t="shared" si="2"/>
        <v>2195748</v>
      </c>
      <c r="U37" s="48">
        <f t="shared" si="2"/>
        <v>580710</v>
      </c>
      <c r="V37" s="48">
        <f t="shared" si="2"/>
        <v>4498261</v>
      </c>
      <c r="W37" s="48">
        <f t="shared" si="2"/>
        <v>18177953</v>
      </c>
      <c r="X37" s="48">
        <f>IF(F21=F35,0,X21-X35)</f>
        <v>11023293</v>
      </c>
      <c r="Y37" s="48">
        <f t="shared" si="2"/>
        <v>7154660</v>
      </c>
      <c r="Z37" s="49">
        <f>+IF(X37&lt;&gt;0,+(Y37/X37)*100,0)</f>
        <v>64.904924508493053</v>
      </c>
      <c r="AA37" s="46">
        <f>+AA21-AA35</f>
        <v>11023293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18577893</v>
      </c>
      <c r="D41" s="56">
        <f>SUM(D37:D40)</f>
        <v>0</v>
      </c>
      <c r="E41" s="57">
        <f t="shared" si="3"/>
        <v>13957644</v>
      </c>
      <c r="F41" s="58">
        <f t="shared" si="3"/>
        <v>11023293</v>
      </c>
      <c r="G41" s="58">
        <f t="shared" si="3"/>
        <v>4871572</v>
      </c>
      <c r="H41" s="58">
        <f t="shared" si="3"/>
        <v>-1438557</v>
      </c>
      <c r="I41" s="58">
        <f t="shared" si="3"/>
        <v>1187682</v>
      </c>
      <c r="J41" s="58">
        <f t="shared" si="3"/>
        <v>4620697</v>
      </c>
      <c r="K41" s="58">
        <f t="shared" si="3"/>
        <v>2789043</v>
      </c>
      <c r="L41" s="58">
        <f t="shared" si="3"/>
        <v>1175099</v>
      </c>
      <c r="M41" s="58">
        <f t="shared" si="3"/>
        <v>-1039284</v>
      </c>
      <c r="N41" s="58">
        <f t="shared" si="3"/>
        <v>2924858</v>
      </c>
      <c r="O41" s="58">
        <f t="shared" si="3"/>
        <v>2217621</v>
      </c>
      <c r="P41" s="58">
        <f t="shared" si="3"/>
        <v>1908376</v>
      </c>
      <c r="Q41" s="58">
        <f t="shared" si="3"/>
        <v>2008140</v>
      </c>
      <c r="R41" s="58">
        <f t="shared" si="3"/>
        <v>6134137</v>
      </c>
      <c r="S41" s="58">
        <f t="shared" si="3"/>
        <v>1721803</v>
      </c>
      <c r="T41" s="58">
        <f t="shared" si="3"/>
        <v>2195748</v>
      </c>
      <c r="U41" s="58">
        <f t="shared" si="3"/>
        <v>580710</v>
      </c>
      <c r="V41" s="58">
        <f t="shared" si="3"/>
        <v>4498261</v>
      </c>
      <c r="W41" s="58">
        <f t="shared" si="3"/>
        <v>18177953</v>
      </c>
      <c r="X41" s="58">
        <f t="shared" si="3"/>
        <v>11023293</v>
      </c>
      <c r="Y41" s="58">
        <f t="shared" si="3"/>
        <v>7154660</v>
      </c>
      <c r="Z41" s="59">
        <f>+IF(X41&lt;&gt;0,+(Y41/X41)*100,0)</f>
        <v>64.904924508493053</v>
      </c>
      <c r="AA41" s="56">
        <f>SUM(AA37:AA40)</f>
        <v>11023293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18577893</v>
      </c>
      <c r="D43" s="64">
        <f>+D41-D42</f>
        <v>0</v>
      </c>
      <c r="E43" s="65">
        <f t="shared" si="4"/>
        <v>13957644</v>
      </c>
      <c r="F43" s="66">
        <f t="shared" si="4"/>
        <v>11023293</v>
      </c>
      <c r="G43" s="66">
        <f t="shared" si="4"/>
        <v>4871572</v>
      </c>
      <c r="H43" s="66">
        <f t="shared" si="4"/>
        <v>-1438557</v>
      </c>
      <c r="I43" s="66">
        <f t="shared" si="4"/>
        <v>1187682</v>
      </c>
      <c r="J43" s="66">
        <f t="shared" si="4"/>
        <v>4620697</v>
      </c>
      <c r="K43" s="66">
        <f t="shared" si="4"/>
        <v>2789043</v>
      </c>
      <c r="L43" s="66">
        <f t="shared" si="4"/>
        <v>1175099</v>
      </c>
      <c r="M43" s="66">
        <f t="shared" si="4"/>
        <v>-1039284</v>
      </c>
      <c r="N43" s="66">
        <f t="shared" si="4"/>
        <v>2924858</v>
      </c>
      <c r="O43" s="66">
        <f t="shared" si="4"/>
        <v>2217621</v>
      </c>
      <c r="P43" s="66">
        <f t="shared" si="4"/>
        <v>1908376</v>
      </c>
      <c r="Q43" s="66">
        <f t="shared" si="4"/>
        <v>2008140</v>
      </c>
      <c r="R43" s="66">
        <f t="shared" si="4"/>
        <v>6134137</v>
      </c>
      <c r="S43" s="66">
        <f t="shared" si="4"/>
        <v>1721803</v>
      </c>
      <c r="T43" s="66">
        <f t="shared" si="4"/>
        <v>2195748</v>
      </c>
      <c r="U43" s="66">
        <f t="shared" si="4"/>
        <v>580710</v>
      </c>
      <c r="V43" s="66">
        <f t="shared" si="4"/>
        <v>4498261</v>
      </c>
      <c r="W43" s="66">
        <f t="shared" si="4"/>
        <v>18177953</v>
      </c>
      <c r="X43" s="66">
        <f t="shared" si="4"/>
        <v>11023293</v>
      </c>
      <c r="Y43" s="66">
        <f t="shared" si="4"/>
        <v>7154660</v>
      </c>
      <c r="Z43" s="67">
        <f>+IF(X43&lt;&gt;0,+(Y43/X43)*100,0)</f>
        <v>64.904924508493053</v>
      </c>
      <c r="AA43" s="64">
        <f>+AA41-AA42</f>
        <v>11023293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18577893</v>
      </c>
      <c r="D45" s="56">
        <f>SUM(D43:D44)</f>
        <v>0</v>
      </c>
      <c r="E45" s="57">
        <f t="shared" si="5"/>
        <v>13957644</v>
      </c>
      <c r="F45" s="58">
        <f t="shared" si="5"/>
        <v>11023293</v>
      </c>
      <c r="G45" s="58">
        <f t="shared" si="5"/>
        <v>4871572</v>
      </c>
      <c r="H45" s="58">
        <f t="shared" si="5"/>
        <v>-1438557</v>
      </c>
      <c r="I45" s="58">
        <f t="shared" si="5"/>
        <v>1187682</v>
      </c>
      <c r="J45" s="58">
        <f t="shared" si="5"/>
        <v>4620697</v>
      </c>
      <c r="K45" s="58">
        <f t="shared" si="5"/>
        <v>2789043</v>
      </c>
      <c r="L45" s="58">
        <f t="shared" si="5"/>
        <v>1175099</v>
      </c>
      <c r="M45" s="58">
        <f t="shared" si="5"/>
        <v>-1039284</v>
      </c>
      <c r="N45" s="58">
        <f t="shared" si="5"/>
        <v>2924858</v>
      </c>
      <c r="O45" s="58">
        <f t="shared" si="5"/>
        <v>2217621</v>
      </c>
      <c r="P45" s="58">
        <f t="shared" si="5"/>
        <v>1908376</v>
      </c>
      <c r="Q45" s="58">
        <f t="shared" si="5"/>
        <v>2008140</v>
      </c>
      <c r="R45" s="58">
        <f t="shared" si="5"/>
        <v>6134137</v>
      </c>
      <c r="S45" s="58">
        <f t="shared" si="5"/>
        <v>1721803</v>
      </c>
      <c r="T45" s="58">
        <f t="shared" si="5"/>
        <v>2195748</v>
      </c>
      <c r="U45" s="58">
        <f t="shared" si="5"/>
        <v>580710</v>
      </c>
      <c r="V45" s="58">
        <f t="shared" si="5"/>
        <v>4498261</v>
      </c>
      <c r="W45" s="58">
        <f t="shared" si="5"/>
        <v>18177953</v>
      </c>
      <c r="X45" s="58">
        <f t="shared" si="5"/>
        <v>11023293</v>
      </c>
      <c r="Y45" s="58">
        <f t="shared" si="5"/>
        <v>7154660</v>
      </c>
      <c r="Z45" s="59">
        <f>+IF(X45&lt;&gt;0,+(Y45/X45)*100,0)</f>
        <v>64.904924508493053</v>
      </c>
      <c r="AA45" s="56">
        <f>SUM(AA43:AA44)</f>
        <v>11023293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18577893</v>
      </c>
      <c r="D47" s="71">
        <f>SUM(D45:D46)</f>
        <v>0</v>
      </c>
      <c r="E47" s="72">
        <f t="shared" si="6"/>
        <v>13957644</v>
      </c>
      <c r="F47" s="73">
        <f t="shared" si="6"/>
        <v>11023293</v>
      </c>
      <c r="G47" s="73">
        <f t="shared" si="6"/>
        <v>4871572</v>
      </c>
      <c r="H47" s="74">
        <f t="shared" si="6"/>
        <v>-1438557</v>
      </c>
      <c r="I47" s="74">
        <f t="shared" si="6"/>
        <v>1187682</v>
      </c>
      <c r="J47" s="74">
        <f t="shared" si="6"/>
        <v>4620697</v>
      </c>
      <c r="K47" s="74">
        <f t="shared" si="6"/>
        <v>2789043</v>
      </c>
      <c r="L47" s="74">
        <f t="shared" si="6"/>
        <v>1175099</v>
      </c>
      <c r="M47" s="73">
        <f t="shared" si="6"/>
        <v>-1039284</v>
      </c>
      <c r="N47" s="73">
        <f t="shared" si="6"/>
        <v>2924858</v>
      </c>
      <c r="O47" s="74">
        <f t="shared" si="6"/>
        <v>2217621</v>
      </c>
      <c r="P47" s="74">
        <f t="shared" si="6"/>
        <v>1908376</v>
      </c>
      <c r="Q47" s="74">
        <f t="shared" si="6"/>
        <v>2008140</v>
      </c>
      <c r="R47" s="74">
        <f t="shared" si="6"/>
        <v>6134137</v>
      </c>
      <c r="S47" s="74">
        <f t="shared" si="6"/>
        <v>1721803</v>
      </c>
      <c r="T47" s="73">
        <f t="shared" si="6"/>
        <v>2195748</v>
      </c>
      <c r="U47" s="73">
        <f t="shared" si="6"/>
        <v>580710</v>
      </c>
      <c r="V47" s="74">
        <f t="shared" si="6"/>
        <v>4498261</v>
      </c>
      <c r="W47" s="74">
        <f t="shared" si="6"/>
        <v>18177953</v>
      </c>
      <c r="X47" s="74">
        <f t="shared" si="6"/>
        <v>11023293</v>
      </c>
      <c r="Y47" s="74">
        <f t="shared" si="6"/>
        <v>7154660</v>
      </c>
      <c r="Z47" s="75">
        <f>+IF(X47&lt;&gt;0,+(Y47/X47)*100,0)</f>
        <v>64.904924508493053</v>
      </c>
      <c r="AA47" s="76">
        <f>SUM(AA45:AA46)</f>
        <v>11023293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88811846</v>
      </c>
      <c r="D6" s="6">
        <v>99127307</v>
      </c>
      <c r="E6" s="7">
        <v>104213732</v>
      </c>
      <c r="F6" s="8">
        <v>121343032</v>
      </c>
      <c r="G6" s="8">
        <v>8790792</v>
      </c>
      <c r="H6" s="8">
        <v>8152210</v>
      </c>
      <c r="I6" s="8">
        <v>8214200</v>
      </c>
      <c r="J6" s="8">
        <v>25157202</v>
      </c>
      <c r="K6" s="8">
        <v>12815646</v>
      </c>
      <c r="L6" s="8">
        <v>3095770</v>
      </c>
      <c r="M6" s="8">
        <v>7822589</v>
      </c>
      <c r="N6" s="8">
        <v>23734005</v>
      </c>
      <c r="O6" s="8">
        <v>8674609</v>
      </c>
      <c r="P6" s="8">
        <v>9564106</v>
      </c>
      <c r="Q6" s="8">
        <v>8403206</v>
      </c>
      <c r="R6" s="8">
        <v>26641921</v>
      </c>
      <c r="S6" s="8">
        <v>7801946</v>
      </c>
      <c r="T6" s="8">
        <v>7612900</v>
      </c>
      <c r="U6" s="8">
        <v>8179333</v>
      </c>
      <c r="V6" s="8">
        <v>23594179</v>
      </c>
      <c r="W6" s="8">
        <v>99127307</v>
      </c>
      <c r="X6" s="8">
        <v>121343032</v>
      </c>
      <c r="Y6" s="8">
        <v>-22215725</v>
      </c>
      <c r="Z6" s="2">
        <v>-18.308200012671513</v>
      </c>
      <c r="AA6" s="6">
        <v>121343032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629681</v>
      </c>
      <c r="D13" s="6"/>
      <c r="E13" s="7">
        <v>3765511</v>
      </c>
      <c r="F13" s="8">
        <v>1265511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1265511</v>
      </c>
      <c r="Y13" s="8">
        <v>-1265511</v>
      </c>
      <c r="Z13" s="2">
        <v>-100</v>
      </c>
      <c r="AA13" s="6">
        <v>1265511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12132</v>
      </c>
      <c r="D15" s="6"/>
      <c r="E15" s="7">
        <v>20780</v>
      </c>
      <c r="F15" s="8">
        <v>20780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20780</v>
      </c>
      <c r="Y15" s="8">
        <v>-20780</v>
      </c>
      <c r="Z15" s="2">
        <v>-100</v>
      </c>
      <c r="AA15" s="6">
        <v>20780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5429336</v>
      </c>
      <c r="D18" s="6">
        <v>4749874</v>
      </c>
      <c r="E18" s="7">
        <v>4682358</v>
      </c>
      <c r="F18" s="8">
        <v>4682358</v>
      </c>
      <c r="G18" s="8">
        <v>1950988</v>
      </c>
      <c r="H18" s="8"/>
      <c r="I18" s="8"/>
      <c r="J18" s="8">
        <v>1950988</v>
      </c>
      <c r="K18" s="8"/>
      <c r="L18" s="8"/>
      <c r="M18" s="8">
        <v>1780982</v>
      </c>
      <c r="N18" s="8">
        <v>1780982</v>
      </c>
      <c r="O18" s="8"/>
      <c r="P18" s="8"/>
      <c r="Q18" s="8">
        <v>1017904</v>
      </c>
      <c r="R18" s="8">
        <v>1017904</v>
      </c>
      <c r="S18" s="8"/>
      <c r="T18" s="8"/>
      <c r="U18" s="8"/>
      <c r="V18" s="8"/>
      <c r="W18" s="8">
        <v>4749874</v>
      </c>
      <c r="X18" s="8">
        <v>4682358</v>
      </c>
      <c r="Y18" s="8">
        <v>67516</v>
      </c>
      <c r="Z18" s="2">
        <v>1.4419230652589998</v>
      </c>
      <c r="AA18" s="6">
        <v>4682358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94882995</v>
      </c>
      <c r="D21" s="33">
        <f t="shared" si="0"/>
        <v>103877181</v>
      </c>
      <c r="E21" s="34">
        <f t="shared" si="0"/>
        <v>112682381</v>
      </c>
      <c r="F21" s="35">
        <f t="shared" si="0"/>
        <v>127311681</v>
      </c>
      <c r="G21" s="35">
        <f t="shared" si="0"/>
        <v>10741780</v>
      </c>
      <c r="H21" s="35">
        <f t="shared" si="0"/>
        <v>8152210</v>
      </c>
      <c r="I21" s="35">
        <f t="shared" si="0"/>
        <v>8214200</v>
      </c>
      <c r="J21" s="35">
        <f t="shared" si="0"/>
        <v>27108190</v>
      </c>
      <c r="K21" s="35">
        <f t="shared" si="0"/>
        <v>12815646</v>
      </c>
      <c r="L21" s="35">
        <f t="shared" si="0"/>
        <v>3095770</v>
      </c>
      <c r="M21" s="35">
        <f t="shared" si="0"/>
        <v>9603571</v>
      </c>
      <c r="N21" s="35">
        <f t="shared" si="0"/>
        <v>25514987</v>
      </c>
      <c r="O21" s="35">
        <f t="shared" si="0"/>
        <v>8674609</v>
      </c>
      <c r="P21" s="35">
        <f t="shared" si="0"/>
        <v>9564106</v>
      </c>
      <c r="Q21" s="35">
        <f t="shared" si="0"/>
        <v>9421110</v>
      </c>
      <c r="R21" s="35">
        <f t="shared" si="0"/>
        <v>27659825</v>
      </c>
      <c r="S21" s="35">
        <f t="shared" si="0"/>
        <v>7801946</v>
      </c>
      <c r="T21" s="35">
        <f t="shared" si="0"/>
        <v>7612900</v>
      </c>
      <c r="U21" s="35">
        <f t="shared" si="0"/>
        <v>8179333</v>
      </c>
      <c r="V21" s="35">
        <f t="shared" si="0"/>
        <v>23594179</v>
      </c>
      <c r="W21" s="35">
        <f t="shared" si="0"/>
        <v>103877181</v>
      </c>
      <c r="X21" s="35">
        <f t="shared" si="0"/>
        <v>127311681</v>
      </c>
      <c r="Y21" s="35">
        <f t="shared" si="0"/>
        <v>-23434500</v>
      </c>
      <c r="Z21" s="36">
        <f>+IF(X21&lt;&gt;0,+(Y21/X21)*100,0)</f>
        <v>-18.407187632688629</v>
      </c>
      <c r="AA21" s="33">
        <f>SUM(AA5:AA20)</f>
        <v>127311681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3814451</v>
      </c>
      <c r="D24" s="6">
        <v>4179039</v>
      </c>
      <c r="E24" s="7">
        <v>4430001</v>
      </c>
      <c r="F24" s="8">
        <v>4126964</v>
      </c>
      <c r="G24" s="8">
        <v>296256</v>
      </c>
      <c r="H24" s="8">
        <v>292562</v>
      </c>
      <c r="I24" s="8">
        <v>309892</v>
      </c>
      <c r="J24" s="8">
        <v>898710</v>
      </c>
      <c r="K24" s="8">
        <v>344278</v>
      </c>
      <c r="L24" s="8">
        <v>329758</v>
      </c>
      <c r="M24" s="8">
        <v>605357</v>
      </c>
      <c r="N24" s="8">
        <v>1279393</v>
      </c>
      <c r="O24" s="8">
        <v>357292</v>
      </c>
      <c r="P24" s="8">
        <v>314038</v>
      </c>
      <c r="Q24" s="8">
        <v>341839</v>
      </c>
      <c r="R24" s="8">
        <v>1013169</v>
      </c>
      <c r="S24" s="8">
        <v>327560</v>
      </c>
      <c r="T24" s="8">
        <v>331933</v>
      </c>
      <c r="U24" s="8">
        <v>328279</v>
      </c>
      <c r="V24" s="8">
        <v>987772</v>
      </c>
      <c r="W24" s="8">
        <v>4179044</v>
      </c>
      <c r="X24" s="8">
        <v>4126964</v>
      </c>
      <c r="Y24" s="8">
        <v>52080</v>
      </c>
      <c r="Z24" s="2">
        <v>1.2619446159452807</v>
      </c>
      <c r="AA24" s="6">
        <v>4126964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-485166</v>
      </c>
      <c r="D26" s="6"/>
      <c r="E26" s="7">
        <v>4366563</v>
      </c>
      <c r="F26" s="8">
        <v>4366563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4366563</v>
      </c>
      <c r="Y26" s="8">
        <v>-4366563</v>
      </c>
      <c r="Z26" s="2">
        <v>-100</v>
      </c>
      <c r="AA26" s="6">
        <v>4366563</v>
      </c>
    </row>
    <row r="27" spans="1:27" ht="13.5" x14ac:dyDescent="0.25">
      <c r="A27" s="25" t="s">
        <v>53</v>
      </c>
      <c r="B27" s="24" t="s">
        <v>32</v>
      </c>
      <c r="C27" s="6">
        <v>4491056</v>
      </c>
      <c r="D27" s="6"/>
      <c r="E27" s="7">
        <v>3954213</v>
      </c>
      <c r="F27" s="8">
        <v>3754223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3754223</v>
      </c>
      <c r="Y27" s="8">
        <v>-3754223</v>
      </c>
      <c r="Z27" s="2">
        <v>-100</v>
      </c>
      <c r="AA27" s="6">
        <v>3754223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88182137</v>
      </c>
      <c r="D29" s="6">
        <v>88579735</v>
      </c>
      <c r="E29" s="7">
        <v>110034993</v>
      </c>
      <c r="F29" s="8">
        <v>100034999</v>
      </c>
      <c r="G29" s="8">
        <v>111328</v>
      </c>
      <c r="H29" s="8">
        <v>10612273</v>
      </c>
      <c r="I29" s="8">
        <v>11629757</v>
      </c>
      <c r="J29" s="8">
        <v>22353358</v>
      </c>
      <c r="K29" s="8">
        <v>8571818</v>
      </c>
      <c r="L29" s="8">
        <v>6954487</v>
      </c>
      <c r="M29" s="8">
        <v>7680871</v>
      </c>
      <c r="N29" s="8">
        <v>23207176</v>
      </c>
      <c r="O29" s="8">
        <v>7344960</v>
      </c>
      <c r="P29" s="8">
        <v>7495518</v>
      </c>
      <c r="Q29" s="8">
        <v>8041384</v>
      </c>
      <c r="R29" s="8">
        <v>22881862</v>
      </c>
      <c r="S29" s="8">
        <v>7132357</v>
      </c>
      <c r="T29" s="8">
        <v>6688633</v>
      </c>
      <c r="U29" s="8">
        <v>6316349</v>
      </c>
      <c r="V29" s="8">
        <v>20137339</v>
      </c>
      <c r="W29" s="8">
        <v>88579735</v>
      </c>
      <c r="X29" s="8">
        <v>100034999</v>
      </c>
      <c r="Y29" s="8">
        <v>-11455264</v>
      </c>
      <c r="Z29" s="2">
        <v>-11.451256174851364</v>
      </c>
      <c r="AA29" s="6">
        <v>100034999</v>
      </c>
    </row>
    <row r="30" spans="1:27" ht="13.5" x14ac:dyDescent="0.25">
      <c r="A30" s="25" t="s">
        <v>56</v>
      </c>
      <c r="B30" s="24" t="s">
        <v>32</v>
      </c>
      <c r="C30" s="6">
        <v>2033399</v>
      </c>
      <c r="D30" s="6">
        <v>12243280</v>
      </c>
      <c r="E30" s="7">
        <v>2085346</v>
      </c>
      <c r="F30" s="8">
        <v>9136364</v>
      </c>
      <c r="G30" s="8">
        <v>478560</v>
      </c>
      <c r="H30" s="8">
        <v>5486</v>
      </c>
      <c r="I30" s="8">
        <v>1284497</v>
      </c>
      <c r="J30" s="8">
        <v>1768543</v>
      </c>
      <c r="K30" s="8">
        <v>79454</v>
      </c>
      <c r="L30" s="8">
        <v>14111</v>
      </c>
      <c r="M30" s="8">
        <v>13235</v>
      </c>
      <c r="N30" s="8">
        <v>106800</v>
      </c>
      <c r="O30" s="8">
        <v>6958019</v>
      </c>
      <c r="P30" s="8">
        <v>74536</v>
      </c>
      <c r="Q30" s="8"/>
      <c r="R30" s="8">
        <v>7032555</v>
      </c>
      <c r="S30" s="8"/>
      <c r="T30" s="8">
        <v>1786050</v>
      </c>
      <c r="U30" s="8">
        <v>1549331</v>
      </c>
      <c r="V30" s="8">
        <v>3335381</v>
      </c>
      <c r="W30" s="8">
        <v>12243279</v>
      </c>
      <c r="X30" s="8">
        <v>9136364</v>
      </c>
      <c r="Y30" s="8">
        <v>3106915</v>
      </c>
      <c r="Z30" s="2">
        <v>34.00603347239668</v>
      </c>
      <c r="AA30" s="6">
        <v>9136364</v>
      </c>
    </row>
    <row r="31" spans="1:27" ht="13.5" x14ac:dyDescent="0.25">
      <c r="A31" s="25" t="s">
        <v>57</v>
      </c>
      <c r="B31" s="24" t="s">
        <v>32</v>
      </c>
      <c r="C31" s="6"/>
      <c r="D31" s="6">
        <v>4810090</v>
      </c>
      <c r="E31" s="7">
        <v>2000000</v>
      </c>
      <c r="F31" s="8">
        <v>4383419</v>
      </c>
      <c r="G31" s="8"/>
      <c r="H31" s="8">
        <v>2588843</v>
      </c>
      <c r="I31" s="8"/>
      <c r="J31" s="8">
        <v>2588843</v>
      </c>
      <c r="K31" s="8">
        <v>2719776</v>
      </c>
      <c r="L31" s="8"/>
      <c r="M31" s="8">
        <v>7309020</v>
      </c>
      <c r="N31" s="8">
        <v>10028796</v>
      </c>
      <c r="O31" s="8">
        <v>190000</v>
      </c>
      <c r="P31" s="8">
        <v>-11324239</v>
      </c>
      <c r="Q31" s="8">
        <v>1508000</v>
      </c>
      <c r="R31" s="8">
        <v>-9626239</v>
      </c>
      <c r="S31" s="8"/>
      <c r="T31" s="8"/>
      <c r="U31" s="8">
        <v>1818690</v>
      </c>
      <c r="V31" s="8">
        <v>1818690</v>
      </c>
      <c r="W31" s="8">
        <v>4810090</v>
      </c>
      <c r="X31" s="8">
        <v>4383419</v>
      </c>
      <c r="Y31" s="8">
        <v>426671</v>
      </c>
      <c r="Z31" s="2">
        <v>9.7337489297737676</v>
      </c>
      <c r="AA31" s="6">
        <v>4383419</v>
      </c>
    </row>
    <row r="32" spans="1:27" ht="13.5" x14ac:dyDescent="0.25">
      <c r="A32" s="25" t="s">
        <v>45</v>
      </c>
      <c r="B32" s="24" t="s">
        <v>32</v>
      </c>
      <c r="C32" s="6">
        <v>1185823</v>
      </c>
      <c r="D32" s="6">
        <v>1066192</v>
      </c>
      <c r="E32" s="7">
        <v>1164810</v>
      </c>
      <c r="F32" s="8">
        <v>959968</v>
      </c>
      <c r="G32" s="8">
        <v>107102</v>
      </c>
      <c r="H32" s="8">
        <v>107102</v>
      </c>
      <c r="I32" s="8">
        <v>17059</v>
      </c>
      <c r="J32" s="8">
        <v>231263</v>
      </c>
      <c r="K32" s="8">
        <v>122156</v>
      </c>
      <c r="L32" s="8">
        <v>120506</v>
      </c>
      <c r="M32" s="8"/>
      <c r="N32" s="8">
        <v>242662</v>
      </c>
      <c r="O32" s="8">
        <v>243021</v>
      </c>
      <c r="P32" s="8">
        <v>235982</v>
      </c>
      <c r="Q32" s="8"/>
      <c r="R32" s="8">
        <v>479003</v>
      </c>
      <c r="S32" s="8"/>
      <c r="T32" s="8">
        <v>113262</v>
      </c>
      <c r="U32" s="8"/>
      <c r="V32" s="8">
        <v>113262</v>
      </c>
      <c r="W32" s="8">
        <v>1066190</v>
      </c>
      <c r="X32" s="8">
        <v>959968</v>
      </c>
      <c r="Y32" s="8">
        <v>106222</v>
      </c>
      <c r="Z32" s="2">
        <v>11.065160505350178</v>
      </c>
      <c r="AA32" s="6">
        <v>959968</v>
      </c>
    </row>
    <row r="33" spans="1:27" ht="13.5" x14ac:dyDescent="0.25">
      <c r="A33" s="25" t="s">
        <v>58</v>
      </c>
      <c r="B33" s="24" t="s">
        <v>32</v>
      </c>
      <c r="C33" s="6">
        <v>459567</v>
      </c>
      <c r="D33" s="6">
        <v>35650</v>
      </c>
      <c r="E33" s="7">
        <v>206028</v>
      </c>
      <c r="F33" s="8">
        <v>46087</v>
      </c>
      <c r="G33" s="8">
        <v>2333</v>
      </c>
      <c r="H33" s="8">
        <v>2296</v>
      </c>
      <c r="I33" s="8">
        <v>2469</v>
      </c>
      <c r="J33" s="8">
        <v>7098</v>
      </c>
      <c r="K33" s="8">
        <v>2789</v>
      </c>
      <c r="L33" s="8">
        <v>2644</v>
      </c>
      <c r="M33" s="8">
        <v>7027</v>
      </c>
      <c r="N33" s="8">
        <v>12460</v>
      </c>
      <c r="O33" s="8">
        <v>2919</v>
      </c>
      <c r="P33" s="8">
        <v>2487</v>
      </c>
      <c r="Q33" s="8">
        <v>2765</v>
      </c>
      <c r="R33" s="8">
        <v>8171</v>
      </c>
      <c r="S33" s="8">
        <v>2622</v>
      </c>
      <c r="T33" s="8">
        <v>2666</v>
      </c>
      <c r="U33" s="8">
        <v>2631</v>
      </c>
      <c r="V33" s="8">
        <v>7919</v>
      </c>
      <c r="W33" s="8">
        <v>35648</v>
      </c>
      <c r="X33" s="8">
        <v>46087</v>
      </c>
      <c r="Y33" s="8">
        <v>-10439</v>
      </c>
      <c r="Z33" s="2">
        <v>-22.650639008831124</v>
      </c>
      <c r="AA33" s="6">
        <v>46087</v>
      </c>
    </row>
    <row r="34" spans="1:27" ht="13.5" x14ac:dyDescent="0.25">
      <c r="A34" s="23" t="s">
        <v>59</v>
      </c>
      <c r="B34" s="29" t="s">
        <v>32</v>
      </c>
      <c r="C34" s="6">
        <v>11923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99693190</v>
      </c>
      <c r="D35" s="33">
        <f>SUM(D24:D34)</f>
        <v>110913986</v>
      </c>
      <c r="E35" s="34">
        <f t="shared" si="1"/>
        <v>128241954</v>
      </c>
      <c r="F35" s="35">
        <f t="shared" si="1"/>
        <v>126808587</v>
      </c>
      <c r="G35" s="35">
        <f t="shared" si="1"/>
        <v>995579</v>
      </c>
      <c r="H35" s="35">
        <f t="shared" si="1"/>
        <v>13608562</v>
      </c>
      <c r="I35" s="35">
        <f t="shared" si="1"/>
        <v>13243674</v>
      </c>
      <c r="J35" s="35">
        <f t="shared" si="1"/>
        <v>27847815</v>
      </c>
      <c r="K35" s="35">
        <f t="shared" si="1"/>
        <v>11840271</v>
      </c>
      <c r="L35" s="35">
        <f t="shared" si="1"/>
        <v>7421506</v>
      </c>
      <c r="M35" s="35">
        <f t="shared" si="1"/>
        <v>15615510</v>
      </c>
      <c r="N35" s="35">
        <f t="shared" si="1"/>
        <v>34877287</v>
      </c>
      <c r="O35" s="35">
        <f t="shared" si="1"/>
        <v>15096211</v>
      </c>
      <c r="P35" s="35">
        <f t="shared" si="1"/>
        <v>-3201678</v>
      </c>
      <c r="Q35" s="35">
        <f t="shared" si="1"/>
        <v>9893988</v>
      </c>
      <c r="R35" s="35">
        <f t="shared" si="1"/>
        <v>21788521</v>
      </c>
      <c r="S35" s="35">
        <f t="shared" si="1"/>
        <v>7462539</v>
      </c>
      <c r="T35" s="35">
        <f t="shared" si="1"/>
        <v>8922544</v>
      </c>
      <c r="U35" s="35">
        <f t="shared" si="1"/>
        <v>10015280</v>
      </c>
      <c r="V35" s="35">
        <f t="shared" si="1"/>
        <v>26400363</v>
      </c>
      <c r="W35" s="35">
        <f t="shared" si="1"/>
        <v>110913986</v>
      </c>
      <c r="X35" s="35">
        <f t="shared" si="1"/>
        <v>126808587</v>
      </c>
      <c r="Y35" s="35">
        <f t="shared" si="1"/>
        <v>-15894601</v>
      </c>
      <c r="Z35" s="36">
        <f>+IF(X35&lt;&gt;0,+(Y35/X35)*100,0)</f>
        <v>-12.534325455420458</v>
      </c>
      <c r="AA35" s="33">
        <f>SUM(AA24:AA34)</f>
        <v>126808587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-4810195</v>
      </c>
      <c r="D37" s="46">
        <f>+D21-D35</f>
        <v>-7036805</v>
      </c>
      <c r="E37" s="47">
        <f t="shared" si="2"/>
        <v>-15559573</v>
      </c>
      <c r="F37" s="48">
        <f t="shared" si="2"/>
        <v>503094</v>
      </c>
      <c r="G37" s="48">
        <f t="shared" si="2"/>
        <v>9746201</v>
      </c>
      <c r="H37" s="48">
        <f t="shared" si="2"/>
        <v>-5456352</v>
      </c>
      <c r="I37" s="48">
        <f t="shared" si="2"/>
        <v>-5029474</v>
      </c>
      <c r="J37" s="48">
        <f t="shared" si="2"/>
        <v>-739625</v>
      </c>
      <c r="K37" s="48">
        <f t="shared" si="2"/>
        <v>975375</v>
      </c>
      <c r="L37" s="48">
        <f t="shared" si="2"/>
        <v>-4325736</v>
      </c>
      <c r="M37" s="48">
        <f t="shared" si="2"/>
        <v>-6011939</v>
      </c>
      <c r="N37" s="48">
        <f t="shared" si="2"/>
        <v>-9362300</v>
      </c>
      <c r="O37" s="48">
        <f t="shared" si="2"/>
        <v>-6421602</v>
      </c>
      <c r="P37" s="48">
        <f t="shared" si="2"/>
        <v>12765784</v>
      </c>
      <c r="Q37" s="48">
        <f t="shared" si="2"/>
        <v>-472878</v>
      </c>
      <c r="R37" s="48">
        <f t="shared" si="2"/>
        <v>5871304</v>
      </c>
      <c r="S37" s="48">
        <f t="shared" si="2"/>
        <v>339407</v>
      </c>
      <c r="T37" s="48">
        <f t="shared" si="2"/>
        <v>-1309644</v>
      </c>
      <c r="U37" s="48">
        <f t="shared" si="2"/>
        <v>-1835947</v>
      </c>
      <c r="V37" s="48">
        <f t="shared" si="2"/>
        <v>-2806184</v>
      </c>
      <c r="W37" s="48">
        <f t="shared" si="2"/>
        <v>-7036805</v>
      </c>
      <c r="X37" s="48">
        <f>IF(F21=F35,0,X21-X35)</f>
        <v>503094</v>
      </c>
      <c r="Y37" s="48">
        <f t="shared" si="2"/>
        <v>-7539899</v>
      </c>
      <c r="Z37" s="49">
        <f>+IF(X37&lt;&gt;0,+(Y37/X37)*100,0)</f>
        <v>-1498.7058084572664</v>
      </c>
      <c r="AA37" s="46">
        <f>+AA21-AA35</f>
        <v>503094</v>
      </c>
    </row>
    <row r="38" spans="1:27" ht="23.1" customHeight="1" x14ac:dyDescent="0.25">
      <c r="A38" s="50" t="s">
        <v>62</v>
      </c>
      <c r="B38" s="29" t="s">
        <v>32</v>
      </c>
      <c r="C38" s="6">
        <v>14559389</v>
      </c>
      <c r="D38" s="6">
        <v>10595407</v>
      </c>
      <c r="E38" s="7">
        <v>21348000</v>
      </c>
      <c r="F38" s="8">
        <v>21788000</v>
      </c>
      <c r="G38" s="8"/>
      <c r="H38" s="8">
        <v>767014</v>
      </c>
      <c r="I38" s="8"/>
      <c r="J38" s="8">
        <v>767014</v>
      </c>
      <c r="K38" s="8">
        <v>104459</v>
      </c>
      <c r="L38" s="8"/>
      <c r="M38" s="8"/>
      <c r="N38" s="8">
        <v>104459</v>
      </c>
      <c r="O38" s="8"/>
      <c r="P38" s="8">
        <v>1105276</v>
      </c>
      <c r="Q38" s="8">
        <v>4227529</v>
      </c>
      <c r="R38" s="8">
        <v>5332805</v>
      </c>
      <c r="S38" s="8">
        <v>303351</v>
      </c>
      <c r="T38" s="8">
        <v>2385966</v>
      </c>
      <c r="U38" s="8">
        <v>1701814</v>
      </c>
      <c r="V38" s="8">
        <v>4391131</v>
      </c>
      <c r="W38" s="8">
        <v>10595409</v>
      </c>
      <c r="X38" s="8">
        <v>21788000</v>
      </c>
      <c r="Y38" s="8">
        <v>-11192591</v>
      </c>
      <c r="Z38" s="2">
        <v>-51.370437855700388</v>
      </c>
      <c r="AA38" s="6">
        <v>21788000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9749194</v>
      </c>
      <c r="D41" s="56">
        <f>SUM(D37:D40)</f>
        <v>3558602</v>
      </c>
      <c r="E41" s="57">
        <f t="shared" si="3"/>
        <v>5788427</v>
      </c>
      <c r="F41" s="58">
        <f t="shared" si="3"/>
        <v>22291094</v>
      </c>
      <c r="G41" s="58">
        <f t="shared" si="3"/>
        <v>9746201</v>
      </c>
      <c r="H41" s="58">
        <f t="shared" si="3"/>
        <v>-4689338</v>
      </c>
      <c r="I41" s="58">
        <f t="shared" si="3"/>
        <v>-5029474</v>
      </c>
      <c r="J41" s="58">
        <f t="shared" si="3"/>
        <v>27389</v>
      </c>
      <c r="K41" s="58">
        <f t="shared" si="3"/>
        <v>1079834</v>
      </c>
      <c r="L41" s="58">
        <f t="shared" si="3"/>
        <v>-4325736</v>
      </c>
      <c r="M41" s="58">
        <f t="shared" si="3"/>
        <v>-6011939</v>
      </c>
      <c r="N41" s="58">
        <f t="shared" si="3"/>
        <v>-9257841</v>
      </c>
      <c r="O41" s="58">
        <f t="shared" si="3"/>
        <v>-6421602</v>
      </c>
      <c r="P41" s="58">
        <f t="shared" si="3"/>
        <v>13871060</v>
      </c>
      <c r="Q41" s="58">
        <f t="shared" si="3"/>
        <v>3754651</v>
      </c>
      <c r="R41" s="58">
        <f t="shared" si="3"/>
        <v>11204109</v>
      </c>
      <c r="S41" s="58">
        <f t="shared" si="3"/>
        <v>642758</v>
      </c>
      <c r="T41" s="58">
        <f t="shared" si="3"/>
        <v>1076322</v>
      </c>
      <c r="U41" s="58">
        <f t="shared" si="3"/>
        <v>-134133</v>
      </c>
      <c r="V41" s="58">
        <f t="shared" si="3"/>
        <v>1584947</v>
      </c>
      <c r="W41" s="58">
        <f t="shared" si="3"/>
        <v>3558604</v>
      </c>
      <c r="X41" s="58">
        <f t="shared" si="3"/>
        <v>22291094</v>
      </c>
      <c r="Y41" s="58">
        <f t="shared" si="3"/>
        <v>-18732490</v>
      </c>
      <c r="Z41" s="59">
        <f>+IF(X41&lt;&gt;0,+(Y41/X41)*100,0)</f>
        <v>-84.035758855083571</v>
      </c>
      <c r="AA41" s="56">
        <f>SUM(AA37:AA40)</f>
        <v>22291094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9749194</v>
      </c>
      <c r="D43" s="64">
        <f>+D41-D42</f>
        <v>3558602</v>
      </c>
      <c r="E43" s="65">
        <f t="shared" si="4"/>
        <v>5788427</v>
      </c>
      <c r="F43" s="66">
        <f t="shared" si="4"/>
        <v>22291094</v>
      </c>
      <c r="G43" s="66">
        <f t="shared" si="4"/>
        <v>9746201</v>
      </c>
      <c r="H43" s="66">
        <f t="shared" si="4"/>
        <v>-4689338</v>
      </c>
      <c r="I43" s="66">
        <f t="shared" si="4"/>
        <v>-5029474</v>
      </c>
      <c r="J43" s="66">
        <f t="shared" si="4"/>
        <v>27389</v>
      </c>
      <c r="K43" s="66">
        <f t="shared" si="4"/>
        <v>1079834</v>
      </c>
      <c r="L43" s="66">
        <f t="shared" si="4"/>
        <v>-4325736</v>
      </c>
      <c r="M43" s="66">
        <f t="shared" si="4"/>
        <v>-6011939</v>
      </c>
      <c r="N43" s="66">
        <f t="shared" si="4"/>
        <v>-9257841</v>
      </c>
      <c r="O43" s="66">
        <f t="shared" si="4"/>
        <v>-6421602</v>
      </c>
      <c r="P43" s="66">
        <f t="shared" si="4"/>
        <v>13871060</v>
      </c>
      <c r="Q43" s="66">
        <f t="shared" si="4"/>
        <v>3754651</v>
      </c>
      <c r="R43" s="66">
        <f t="shared" si="4"/>
        <v>11204109</v>
      </c>
      <c r="S43" s="66">
        <f t="shared" si="4"/>
        <v>642758</v>
      </c>
      <c r="T43" s="66">
        <f t="shared" si="4"/>
        <v>1076322</v>
      </c>
      <c r="U43" s="66">
        <f t="shared" si="4"/>
        <v>-134133</v>
      </c>
      <c r="V43" s="66">
        <f t="shared" si="4"/>
        <v>1584947</v>
      </c>
      <c r="W43" s="66">
        <f t="shared" si="4"/>
        <v>3558604</v>
      </c>
      <c r="X43" s="66">
        <f t="shared" si="4"/>
        <v>22291094</v>
      </c>
      <c r="Y43" s="66">
        <f t="shared" si="4"/>
        <v>-18732490</v>
      </c>
      <c r="Z43" s="67">
        <f>+IF(X43&lt;&gt;0,+(Y43/X43)*100,0)</f>
        <v>-84.035758855083571</v>
      </c>
      <c r="AA43" s="64">
        <f>+AA41-AA42</f>
        <v>22291094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9749194</v>
      </c>
      <c r="D45" s="56">
        <f>SUM(D43:D44)</f>
        <v>3558602</v>
      </c>
      <c r="E45" s="57">
        <f t="shared" si="5"/>
        <v>5788427</v>
      </c>
      <c r="F45" s="58">
        <f t="shared" si="5"/>
        <v>22291094</v>
      </c>
      <c r="G45" s="58">
        <f t="shared" si="5"/>
        <v>9746201</v>
      </c>
      <c r="H45" s="58">
        <f t="shared" si="5"/>
        <v>-4689338</v>
      </c>
      <c r="I45" s="58">
        <f t="shared" si="5"/>
        <v>-5029474</v>
      </c>
      <c r="J45" s="58">
        <f t="shared" si="5"/>
        <v>27389</v>
      </c>
      <c r="K45" s="58">
        <f t="shared" si="5"/>
        <v>1079834</v>
      </c>
      <c r="L45" s="58">
        <f t="shared" si="5"/>
        <v>-4325736</v>
      </c>
      <c r="M45" s="58">
        <f t="shared" si="5"/>
        <v>-6011939</v>
      </c>
      <c r="N45" s="58">
        <f t="shared" si="5"/>
        <v>-9257841</v>
      </c>
      <c r="O45" s="58">
        <f t="shared" si="5"/>
        <v>-6421602</v>
      </c>
      <c r="P45" s="58">
        <f t="shared" si="5"/>
        <v>13871060</v>
      </c>
      <c r="Q45" s="58">
        <f t="shared" si="5"/>
        <v>3754651</v>
      </c>
      <c r="R45" s="58">
        <f t="shared" si="5"/>
        <v>11204109</v>
      </c>
      <c r="S45" s="58">
        <f t="shared" si="5"/>
        <v>642758</v>
      </c>
      <c r="T45" s="58">
        <f t="shared" si="5"/>
        <v>1076322</v>
      </c>
      <c r="U45" s="58">
        <f t="shared" si="5"/>
        <v>-134133</v>
      </c>
      <c r="V45" s="58">
        <f t="shared" si="5"/>
        <v>1584947</v>
      </c>
      <c r="W45" s="58">
        <f t="shared" si="5"/>
        <v>3558604</v>
      </c>
      <c r="X45" s="58">
        <f t="shared" si="5"/>
        <v>22291094</v>
      </c>
      <c r="Y45" s="58">
        <f t="shared" si="5"/>
        <v>-18732490</v>
      </c>
      <c r="Z45" s="59">
        <f>+IF(X45&lt;&gt;0,+(Y45/X45)*100,0)</f>
        <v>-84.035758855083571</v>
      </c>
      <c r="AA45" s="56">
        <f>SUM(AA43:AA44)</f>
        <v>22291094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9749194</v>
      </c>
      <c r="D47" s="71">
        <f>SUM(D45:D46)</f>
        <v>3558602</v>
      </c>
      <c r="E47" s="72">
        <f t="shared" si="6"/>
        <v>5788427</v>
      </c>
      <c r="F47" s="73">
        <f t="shared" si="6"/>
        <v>22291094</v>
      </c>
      <c r="G47" s="73">
        <f t="shared" si="6"/>
        <v>9746201</v>
      </c>
      <c r="H47" s="74">
        <f t="shared" si="6"/>
        <v>-4689338</v>
      </c>
      <c r="I47" s="74">
        <f t="shared" si="6"/>
        <v>-5029474</v>
      </c>
      <c r="J47" s="74">
        <f t="shared" si="6"/>
        <v>27389</v>
      </c>
      <c r="K47" s="74">
        <f t="shared" si="6"/>
        <v>1079834</v>
      </c>
      <c r="L47" s="74">
        <f t="shared" si="6"/>
        <v>-4325736</v>
      </c>
      <c r="M47" s="73">
        <f t="shared" si="6"/>
        <v>-6011939</v>
      </c>
      <c r="N47" s="73">
        <f t="shared" si="6"/>
        <v>-9257841</v>
      </c>
      <c r="O47" s="74">
        <f t="shared" si="6"/>
        <v>-6421602</v>
      </c>
      <c r="P47" s="74">
        <f t="shared" si="6"/>
        <v>13871060</v>
      </c>
      <c r="Q47" s="74">
        <f t="shared" si="6"/>
        <v>3754651</v>
      </c>
      <c r="R47" s="74">
        <f t="shared" si="6"/>
        <v>11204109</v>
      </c>
      <c r="S47" s="74">
        <f t="shared" si="6"/>
        <v>642758</v>
      </c>
      <c r="T47" s="73">
        <f t="shared" si="6"/>
        <v>1076322</v>
      </c>
      <c r="U47" s="73">
        <f t="shared" si="6"/>
        <v>-134133</v>
      </c>
      <c r="V47" s="74">
        <f t="shared" si="6"/>
        <v>1584947</v>
      </c>
      <c r="W47" s="74">
        <f t="shared" si="6"/>
        <v>3558604</v>
      </c>
      <c r="X47" s="74">
        <f t="shared" si="6"/>
        <v>22291094</v>
      </c>
      <c r="Y47" s="74">
        <f t="shared" si="6"/>
        <v>-18732490</v>
      </c>
      <c r="Z47" s="75">
        <f>+IF(X47&lt;&gt;0,+(Y47/X47)*100,0)</f>
        <v>-84.035758855083571</v>
      </c>
      <c r="AA47" s="76">
        <f>SUM(AA45:AA46)</f>
        <v>22291094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537312</v>
      </c>
      <c r="D24" s="6"/>
      <c r="E24" s="7">
        <v>580481</v>
      </c>
      <c r="F24" s="8">
        <v>580481</v>
      </c>
      <c r="G24" s="8">
        <v>65972</v>
      </c>
      <c r="H24" s="8">
        <v>42326</v>
      </c>
      <c r="I24" s="8">
        <v>47325</v>
      </c>
      <c r="J24" s="8">
        <v>155623</v>
      </c>
      <c r="K24" s="8">
        <v>43717</v>
      </c>
      <c r="L24" s="8">
        <v>43717</v>
      </c>
      <c r="M24" s="8">
        <v>46717</v>
      </c>
      <c r="N24" s="8">
        <v>134151</v>
      </c>
      <c r="O24" s="8">
        <v>43801</v>
      </c>
      <c r="P24" s="8">
        <v>50867</v>
      </c>
      <c r="Q24" s="8">
        <v>44622</v>
      </c>
      <c r="R24" s="8">
        <v>139290</v>
      </c>
      <c r="S24" s="8">
        <v>44622</v>
      </c>
      <c r="T24" s="8">
        <v>44622</v>
      </c>
      <c r="U24" s="8">
        <v>44622</v>
      </c>
      <c r="V24" s="8">
        <v>133866</v>
      </c>
      <c r="W24" s="8">
        <v>562930</v>
      </c>
      <c r="X24" s="8">
        <v>580481</v>
      </c>
      <c r="Y24" s="8">
        <v>-17551</v>
      </c>
      <c r="Z24" s="2">
        <v>-3.023527040506063</v>
      </c>
      <c r="AA24" s="6">
        <v>580481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1976185</v>
      </c>
      <c r="D31" s="6"/>
      <c r="E31" s="7">
        <v>22200000</v>
      </c>
      <c r="F31" s="8">
        <v>22200000</v>
      </c>
      <c r="G31" s="8"/>
      <c r="H31" s="8"/>
      <c r="I31" s="8"/>
      <c r="J31" s="8"/>
      <c r="K31" s="8"/>
      <c r="L31" s="8"/>
      <c r="M31" s="8">
        <v>867629</v>
      </c>
      <c r="N31" s="8">
        <v>867629</v>
      </c>
      <c r="O31" s="8"/>
      <c r="P31" s="8"/>
      <c r="Q31" s="8">
        <v>3147968</v>
      </c>
      <c r="R31" s="8">
        <v>3147968</v>
      </c>
      <c r="S31" s="8">
        <v>1303750</v>
      </c>
      <c r="T31" s="8">
        <v>287250</v>
      </c>
      <c r="U31" s="8">
        <v>15062906</v>
      </c>
      <c r="V31" s="8">
        <v>16653906</v>
      </c>
      <c r="W31" s="8">
        <v>20669503</v>
      </c>
      <c r="X31" s="8">
        <v>22200000</v>
      </c>
      <c r="Y31" s="8">
        <v>-1530497</v>
      </c>
      <c r="Z31" s="2">
        <v>-6.8941306306306309</v>
      </c>
      <c r="AA31" s="6">
        <v>22200000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2960204</v>
      </c>
      <c r="D33" s="6"/>
      <c r="E33" s="7">
        <v>5004484</v>
      </c>
      <c r="F33" s="8">
        <v>3004484</v>
      </c>
      <c r="G33" s="8">
        <v>143554</v>
      </c>
      <c r="H33" s="8">
        <v>170604</v>
      </c>
      <c r="I33" s="8">
        <v>171122</v>
      </c>
      <c r="J33" s="8">
        <v>485280</v>
      </c>
      <c r="K33" s="8">
        <v>170944</v>
      </c>
      <c r="L33" s="8">
        <v>164474</v>
      </c>
      <c r="M33" s="8">
        <v>165844</v>
      </c>
      <c r="N33" s="8">
        <v>501262</v>
      </c>
      <c r="O33" s="8">
        <v>166060</v>
      </c>
      <c r="P33" s="8">
        <v>167468</v>
      </c>
      <c r="Q33" s="8">
        <v>164552</v>
      </c>
      <c r="R33" s="8">
        <v>498080</v>
      </c>
      <c r="S33" s="8">
        <v>167637</v>
      </c>
      <c r="T33" s="8">
        <v>162473</v>
      </c>
      <c r="U33" s="8">
        <v>164432</v>
      </c>
      <c r="V33" s="8">
        <v>494542</v>
      </c>
      <c r="W33" s="8">
        <v>1979164</v>
      </c>
      <c r="X33" s="8">
        <v>3004484</v>
      </c>
      <c r="Y33" s="8">
        <v>-1025320</v>
      </c>
      <c r="Z33" s="2">
        <v>-34.126325851627101</v>
      </c>
      <c r="AA33" s="6">
        <v>3004484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5473701</v>
      </c>
      <c r="D35" s="33">
        <f>SUM(D24:D34)</f>
        <v>0</v>
      </c>
      <c r="E35" s="34">
        <f t="shared" si="1"/>
        <v>27784965</v>
      </c>
      <c r="F35" s="35">
        <f t="shared" si="1"/>
        <v>25784965</v>
      </c>
      <c r="G35" s="35">
        <f t="shared" si="1"/>
        <v>209526</v>
      </c>
      <c r="H35" s="35">
        <f t="shared" si="1"/>
        <v>212930</v>
      </c>
      <c r="I35" s="35">
        <f t="shared" si="1"/>
        <v>218447</v>
      </c>
      <c r="J35" s="35">
        <f t="shared" si="1"/>
        <v>640903</v>
      </c>
      <c r="K35" s="35">
        <f t="shared" si="1"/>
        <v>214661</v>
      </c>
      <c r="L35" s="35">
        <f t="shared" si="1"/>
        <v>208191</v>
      </c>
      <c r="M35" s="35">
        <f t="shared" si="1"/>
        <v>1080190</v>
      </c>
      <c r="N35" s="35">
        <f t="shared" si="1"/>
        <v>1503042</v>
      </c>
      <c r="O35" s="35">
        <f t="shared" si="1"/>
        <v>209861</v>
      </c>
      <c r="P35" s="35">
        <f t="shared" si="1"/>
        <v>218335</v>
      </c>
      <c r="Q35" s="35">
        <f t="shared" si="1"/>
        <v>3357142</v>
      </c>
      <c r="R35" s="35">
        <f t="shared" si="1"/>
        <v>3785338</v>
      </c>
      <c r="S35" s="35">
        <f t="shared" si="1"/>
        <v>1516009</v>
      </c>
      <c r="T35" s="35">
        <f t="shared" si="1"/>
        <v>494345</v>
      </c>
      <c r="U35" s="35">
        <f t="shared" si="1"/>
        <v>15271960</v>
      </c>
      <c r="V35" s="35">
        <f t="shared" si="1"/>
        <v>17282314</v>
      </c>
      <c r="W35" s="35">
        <f t="shared" si="1"/>
        <v>23211597</v>
      </c>
      <c r="X35" s="35">
        <f t="shared" si="1"/>
        <v>25784965</v>
      </c>
      <c r="Y35" s="35">
        <f t="shared" si="1"/>
        <v>-2573368</v>
      </c>
      <c r="Z35" s="36">
        <f>+IF(X35&lt;&gt;0,+(Y35/X35)*100,0)</f>
        <v>-9.9801105023799721</v>
      </c>
      <c r="AA35" s="33">
        <f>SUM(AA24:AA34)</f>
        <v>25784965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-5473701</v>
      </c>
      <c r="D37" s="46">
        <f>+D21-D35</f>
        <v>0</v>
      </c>
      <c r="E37" s="47">
        <f t="shared" si="2"/>
        <v>-27784965</v>
      </c>
      <c r="F37" s="48">
        <f t="shared" si="2"/>
        <v>-25784965</v>
      </c>
      <c r="G37" s="48">
        <f t="shared" si="2"/>
        <v>-209526</v>
      </c>
      <c r="H37" s="48">
        <f t="shared" si="2"/>
        <v>-212930</v>
      </c>
      <c r="I37" s="48">
        <f t="shared" si="2"/>
        <v>-218447</v>
      </c>
      <c r="J37" s="48">
        <f t="shared" si="2"/>
        <v>-640903</v>
      </c>
      <c r="K37" s="48">
        <f t="shared" si="2"/>
        <v>-214661</v>
      </c>
      <c r="L37" s="48">
        <f t="shared" si="2"/>
        <v>-208191</v>
      </c>
      <c r="M37" s="48">
        <f t="shared" si="2"/>
        <v>-1080190</v>
      </c>
      <c r="N37" s="48">
        <f t="shared" si="2"/>
        <v>-1503042</v>
      </c>
      <c r="O37" s="48">
        <f t="shared" si="2"/>
        <v>-209861</v>
      </c>
      <c r="P37" s="48">
        <f t="shared" si="2"/>
        <v>-218335</v>
      </c>
      <c r="Q37" s="48">
        <f t="shared" si="2"/>
        <v>-3357142</v>
      </c>
      <c r="R37" s="48">
        <f t="shared" si="2"/>
        <v>-3785338</v>
      </c>
      <c r="S37" s="48">
        <f t="shared" si="2"/>
        <v>-1516009</v>
      </c>
      <c r="T37" s="48">
        <f t="shared" si="2"/>
        <v>-494345</v>
      </c>
      <c r="U37" s="48">
        <f t="shared" si="2"/>
        <v>-15271960</v>
      </c>
      <c r="V37" s="48">
        <f t="shared" si="2"/>
        <v>-17282314</v>
      </c>
      <c r="W37" s="48">
        <f t="shared" si="2"/>
        <v>-23211597</v>
      </c>
      <c r="X37" s="48">
        <f>IF(F21=F35,0,X21-X35)</f>
        <v>-25784965</v>
      </c>
      <c r="Y37" s="48">
        <f t="shared" si="2"/>
        <v>2573368</v>
      </c>
      <c r="Z37" s="49">
        <f>+IF(X37&lt;&gt;0,+(Y37/X37)*100,0)</f>
        <v>-9.9801105023799721</v>
      </c>
      <c r="AA37" s="46">
        <f>+AA21-AA35</f>
        <v>-25784965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-5473701</v>
      </c>
      <c r="D41" s="56">
        <f>SUM(D37:D40)</f>
        <v>0</v>
      </c>
      <c r="E41" s="57">
        <f t="shared" si="3"/>
        <v>-27784965</v>
      </c>
      <c r="F41" s="58">
        <f t="shared" si="3"/>
        <v>-25784965</v>
      </c>
      <c r="G41" s="58">
        <f t="shared" si="3"/>
        <v>-209526</v>
      </c>
      <c r="H41" s="58">
        <f t="shared" si="3"/>
        <v>-212930</v>
      </c>
      <c r="I41" s="58">
        <f t="shared" si="3"/>
        <v>-218447</v>
      </c>
      <c r="J41" s="58">
        <f t="shared" si="3"/>
        <v>-640903</v>
      </c>
      <c r="K41" s="58">
        <f t="shared" si="3"/>
        <v>-214661</v>
      </c>
      <c r="L41" s="58">
        <f t="shared" si="3"/>
        <v>-208191</v>
      </c>
      <c r="M41" s="58">
        <f t="shared" si="3"/>
        <v>-1080190</v>
      </c>
      <c r="N41" s="58">
        <f t="shared" si="3"/>
        <v>-1503042</v>
      </c>
      <c r="O41" s="58">
        <f t="shared" si="3"/>
        <v>-209861</v>
      </c>
      <c r="P41" s="58">
        <f t="shared" si="3"/>
        <v>-218335</v>
      </c>
      <c r="Q41" s="58">
        <f t="shared" si="3"/>
        <v>-3357142</v>
      </c>
      <c r="R41" s="58">
        <f t="shared" si="3"/>
        <v>-3785338</v>
      </c>
      <c r="S41" s="58">
        <f t="shared" si="3"/>
        <v>-1516009</v>
      </c>
      <c r="T41" s="58">
        <f t="shared" si="3"/>
        <v>-494345</v>
      </c>
      <c r="U41" s="58">
        <f t="shared" si="3"/>
        <v>-15271960</v>
      </c>
      <c r="V41" s="58">
        <f t="shared" si="3"/>
        <v>-17282314</v>
      </c>
      <c r="W41" s="58">
        <f t="shared" si="3"/>
        <v>-23211597</v>
      </c>
      <c r="X41" s="58">
        <f t="shared" si="3"/>
        <v>-25784965</v>
      </c>
      <c r="Y41" s="58">
        <f t="shared" si="3"/>
        <v>2573368</v>
      </c>
      <c r="Z41" s="59">
        <f>+IF(X41&lt;&gt;0,+(Y41/X41)*100,0)</f>
        <v>-9.9801105023799721</v>
      </c>
      <c r="AA41" s="56">
        <f>SUM(AA37:AA40)</f>
        <v>-25784965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-5473701</v>
      </c>
      <c r="D43" s="64">
        <f>+D41-D42</f>
        <v>0</v>
      </c>
      <c r="E43" s="65">
        <f t="shared" si="4"/>
        <v>-27784965</v>
      </c>
      <c r="F43" s="66">
        <f t="shared" si="4"/>
        <v>-25784965</v>
      </c>
      <c r="G43" s="66">
        <f t="shared" si="4"/>
        <v>-209526</v>
      </c>
      <c r="H43" s="66">
        <f t="shared" si="4"/>
        <v>-212930</v>
      </c>
      <c r="I43" s="66">
        <f t="shared" si="4"/>
        <v>-218447</v>
      </c>
      <c r="J43" s="66">
        <f t="shared" si="4"/>
        <v>-640903</v>
      </c>
      <c r="K43" s="66">
        <f t="shared" si="4"/>
        <v>-214661</v>
      </c>
      <c r="L43" s="66">
        <f t="shared" si="4"/>
        <v>-208191</v>
      </c>
      <c r="M43" s="66">
        <f t="shared" si="4"/>
        <v>-1080190</v>
      </c>
      <c r="N43" s="66">
        <f t="shared" si="4"/>
        <v>-1503042</v>
      </c>
      <c r="O43" s="66">
        <f t="shared" si="4"/>
        <v>-209861</v>
      </c>
      <c r="P43" s="66">
        <f t="shared" si="4"/>
        <v>-218335</v>
      </c>
      <c r="Q43" s="66">
        <f t="shared" si="4"/>
        <v>-3357142</v>
      </c>
      <c r="R43" s="66">
        <f t="shared" si="4"/>
        <v>-3785338</v>
      </c>
      <c r="S43" s="66">
        <f t="shared" si="4"/>
        <v>-1516009</v>
      </c>
      <c r="T43" s="66">
        <f t="shared" si="4"/>
        <v>-494345</v>
      </c>
      <c r="U43" s="66">
        <f t="shared" si="4"/>
        <v>-15271960</v>
      </c>
      <c r="V43" s="66">
        <f t="shared" si="4"/>
        <v>-17282314</v>
      </c>
      <c r="W43" s="66">
        <f t="shared" si="4"/>
        <v>-23211597</v>
      </c>
      <c r="X43" s="66">
        <f t="shared" si="4"/>
        <v>-25784965</v>
      </c>
      <c r="Y43" s="66">
        <f t="shared" si="4"/>
        <v>2573368</v>
      </c>
      <c r="Z43" s="67">
        <f>+IF(X43&lt;&gt;0,+(Y43/X43)*100,0)</f>
        <v>-9.9801105023799721</v>
      </c>
      <c r="AA43" s="64">
        <f>+AA41-AA42</f>
        <v>-25784965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-5473701</v>
      </c>
      <c r="D45" s="56">
        <f>SUM(D43:D44)</f>
        <v>0</v>
      </c>
      <c r="E45" s="57">
        <f t="shared" si="5"/>
        <v>-27784965</v>
      </c>
      <c r="F45" s="58">
        <f t="shared" si="5"/>
        <v>-25784965</v>
      </c>
      <c r="G45" s="58">
        <f t="shared" si="5"/>
        <v>-209526</v>
      </c>
      <c r="H45" s="58">
        <f t="shared" si="5"/>
        <v>-212930</v>
      </c>
      <c r="I45" s="58">
        <f t="shared" si="5"/>
        <v>-218447</v>
      </c>
      <c r="J45" s="58">
        <f t="shared" si="5"/>
        <v>-640903</v>
      </c>
      <c r="K45" s="58">
        <f t="shared" si="5"/>
        <v>-214661</v>
      </c>
      <c r="L45" s="58">
        <f t="shared" si="5"/>
        <v>-208191</v>
      </c>
      <c r="M45" s="58">
        <f t="shared" si="5"/>
        <v>-1080190</v>
      </c>
      <c r="N45" s="58">
        <f t="shared" si="5"/>
        <v>-1503042</v>
      </c>
      <c r="O45" s="58">
        <f t="shared" si="5"/>
        <v>-209861</v>
      </c>
      <c r="P45" s="58">
        <f t="shared" si="5"/>
        <v>-218335</v>
      </c>
      <c r="Q45" s="58">
        <f t="shared" si="5"/>
        <v>-3357142</v>
      </c>
      <c r="R45" s="58">
        <f t="shared" si="5"/>
        <v>-3785338</v>
      </c>
      <c r="S45" s="58">
        <f t="shared" si="5"/>
        <v>-1516009</v>
      </c>
      <c r="T45" s="58">
        <f t="shared" si="5"/>
        <v>-494345</v>
      </c>
      <c r="U45" s="58">
        <f t="shared" si="5"/>
        <v>-15271960</v>
      </c>
      <c r="V45" s="58">
        <f t="shared" si="5"/>
        <v>-17282314</v>
      </c>
      <c r="W45" s="58">
        <f t="shared" si="5"/>
        <v>-23211597</v>
      </c>
      <c r="X45" s="58">
        <f t="shared" si="5"/>
        <v>-25784965</v>
      </c>
      <c r="Y45" s="58">
        <f t="shared" si="5"/>
        <v>2573368</v>
      </c>
      <c r="Z45" s="59">
        <f>+IF(X45&lt;&gt;0,+(Y45/X45)*100,0)</f>
        <v>-9.9801105023799721</v>
      </c>
      <c r="AA45" s="56">
        <f>SUM(AA43:AA44)</f>
        <v>-25784965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-5473701</v>
      </c>
      <c r="D47" s="71">
        <f>SUM(D45:D46)</f>
        <v>0</v>
      </c>
      <c r="E47" s="72">
        <f t="shared" si="6"/>
        <v>-27784965</v>
      </c>
      <c r="F47" s="73">
        <f t="shared" si="6"/>
        <v>-25784965</v>
      </c>
      <c r="G47" s="73">
        <f t="shared" si="6"/>
        <v>-209526</v>
      </c>
      <c r="H47" s="74">
        <f t="shared" si="6"/>
        <v>-212930</v>
      </c>
      <c r="I47" s="74">
        <f t="shared" si="6"/>
        <v>-218447</v>
      </c>
      <c r="J47" s="74">
        <f t="shared" si="6"/>
        <v>-640903</v>
      </c>
      <c r="K47" s="74">
        <f t="shared" si="6"/>
        <v>-214661</v>
      </c>
      <c r="L47" s="74">
        <f t="shared" si="6"/>
        <v>-208191</v>
      </c>
      <c r="M47" s="73">
        <f t="shared" si="6"/>
        <v>-1080190</v>
      </c>
      <c r="N47" s="73">
        <f t="shared" si="6"/>
        <v>-1503042</v>
      </c>
      <c r="O47" s="74">
        <f t="shared" si="6"/>
        <v>-209861</v>
      </c>
      <c r="P47" s="74">
        <f t="shared" si="6"/>
        <v>-218335</v>
      </c>
      <c r="Q47" s="74">
        <f t="shared" si="6"/>
        <v>-3357142</v>
      </c>
      <c r="R47" s="74">
        <f t="shared" si="6"/>
        <v>-3785338</v>
      </c>
      <c r="S47" s="74">
        <f t="shared" si="6"/>
        <v>-1516009</v>
      </c>
      <c r="T47" s="73">
        <f t="shared" si="6"/>
        <v>-494345</v>
      </c>
      <c r="U47" s="73">
        <f t="shared" si="6"/>
        <v>-15271960</v>
      </c>
      <c r="V47" s="74">
        <f t="shared" si="6"/>
        <v>-17282314</v>
      </c>
      <c r="W47" s="74">
        <f t="shared" si="6"/>
        <v>-23211597</v>
      </c>
      <c r="X47" s="74">
        <f t="shared" si="6"/>
        <v>-25784965</v>
      </c>
      <c r="Y47" s="74">
        <f t="shared" si="6"/>
        <v>2573368</v>
      </c>
      <c r="Z47" s="75">
        <f>+IF(X47&lt;&gt;0,+(Y47/X47)*100,0)</f>
        <v>-9.9801105023799721</v>
      </c>
      <c r="AA47" s="76">
        <f>SUM(AA45:AA46)</f>
        <v>-25784965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24204272</v>
      </c>
      <c r="D6" s="6"/>
      <c r="E6" s="7">
        <v>43380821</v>
      </c>
      <c r="F6" s="8">
        <v>43380821</v>
      </c>
      <c r="G6" s="8">
        <v>1920567</v>
      </c>
      <c r="H6" s="8">
        <v>1090356</v>
      </c>
      <c r="I6" s="8">
        <v>1605804</v>
      </c>
      <c r="J6" s="8">
        <v>4616727</v>
      </c>
      <c r="K6" s="8">
        <v>1429372</v>
      </c>
      <c r="L6" s="8">
        <v>1627904</v>
      </c>
      <c r="M6" s="8">
        <v>1773422</v>
      </c>
      <c r="N6" s="8">
        <v>4830698</v>
      </c>
      <c r="O6" s="8">
        <v>2277162</v>
      </c>
      <c r="P6" s="8">
        <v>-668818</v>
      </c>
      <c r="Q6" s="8">
        <v>1183655</v>
      </c>
      <c r="R6" s="8">
        <v>2791999</v>
      </c>
      <c r="S6" s="8">
        <v>2229462</v>
      </c>
      <c r="T6" s="8">
        <v>2138696</v>
      </c>
      <c r="U6" s="8">
        <v>3450555</v>
      </c>
      <c r="V6" s="8">
        <v>7818713</v>
      </c>
      <c r="W6" s="8">
        <v>20058137</v>
      </c>
      <c r="X6" s="8">
        <v>43380821</v>
      </c>
      <c r="Y6" s="8">
        <v>-23322684</v>
      </c>
      <c r="Z6" s="2">
        <v>-53.762661614910421</v>
      </c>
      <c r="AA6" s="6">
        <v>43380821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12215</v>
      </c>
      <c r="D15" s="6"/>
      <c r="E15" s="7">
        <v>163385</v>
      </c>
      <c r="F15" s="8">
        <v>163385</v>
      </c>
      <c r="G15" s="8">
        <v>15000</v>
      </c>
      <c r="H15" s="8">
        <v>23998</v>
      </c>
      <c r="I15" s="8">
        <v>13998</v>
      </c>
      <c r="J15" s="8">
        <v>52996</v>
      </c>
      <c r="K15" s="8">
        <v>254146</v>
      </c>
      <c r="L15" s="8">
        <v>2000</v>
      </c>
      <c r="M15" s="8">
        <v>2000</v>
      </c>
      <c r="N15" s="8">
        <v>258146</v>
      </c>
      <c r="O15" s="8">
        <v>20998</v>
      </c>
      <c r="P15" s="8">
        <v>4500</v>
      </c>
      <c r="Q15" s="8">
        <v>18498</v>
      </c>
      <c r="R15" s="8">
        <v>43996</v>
      </c>
      <c r="S15" s="8">
        <v>2000</v>
      </c>
      <c r="T15" s="8">
        <v>4500</v>
      </c>
      <c r="U15" s="8">
        <v>5306</v>
      </c>
      <c r="V15" s="8">
        <v>11806</v>
      </c>
      <c r="W15" s="8">
        <v>366944</v>
      </c>
      <c r="X15" s="8">
        <v>163385</v>
      </c>
      <c r="Y15" s="8">
        <v>203559</v>
      </c>
      <c r="Z15" s="2">
        <v>124.588548520366</v>
      </c>
      <c r="AA15" s="6">
        <v>163385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24216487</v>
      </c>
      <c r="D21" s="33">
        <f t="shared" si="0"/>
        <v>0</v>
      </c>
      <c r="E21" s="34">
        <f t="shared" si="0"/>
        <v>43544206</v>
      </c>
      <c r="F21" s="35">
        <f t="shared" si="0"/>
        <v>43544206</v>
      </c>
      <c r="G21" s="35">
        <f t="shared" si="0"/>
        <v>1935567</v>
      </c>
      <c r="H21" s="35">
        <f t="shared" si="0"/>
        <v>1114354</v>
      </c>
      <c r="I21" s="35">
        <f t="shared" si="0"/>
        <v>1619802</v>
      </c>
      <c r="J21" s="35">
        <f t="shared" si="0"/>
        <v>4669723</v>
      </c>
      <c r="K21" s="35">
        <f t="shared" si="0"/>
        <v>1683518</v>
      </c>
      <c r="L21" s="35">
        <f t="shared" si="0"/>
        <v>1629904</v>
      </c>
      <c r="M21" s="35">
        <f t="shared" si="0"/>
        <v>1775422</v>
      </c>
      <c r="N21" s="35">
        <f t="shared" si="0"/>
        <v>5088844</v>
      </c>
      <c r="O21" s="35">
        <f t="shared" si="0"/>
        <v>2298160</v>
      </c>
      <c r="P21" s="35">
        <f t="shared" si="0"/>
        <v>-664318</v>
      </c>
      <c r="Q21" s="35">
        <f t="shared" si="0"/>
        <v>1202153</v>
      </c>
      <c r="R21" s="35">
        <f t="shared" si="0"/>
        <v>2835995</v>
      </c>
      <c r="S21" s="35">
        <f t="shared" si="0"/>
        <v>2231462</v>
      </c>
      <c r="T21" s="35">
        <f t="shared" si="0"/>
        <v>2143196</v>
      </c>
      <c r="U21" s="35">
        <f t="shared" si="0"/>
        <v>3455861</v>
      </c>
      <c r="V21" s="35">
        <f t="shared" si="0"/>
        <v>7830519</v>
      </c>
      <c r="W21" s="35">
        <f t="shared" si="0"/>
        <v>20425081</v>
      </c>
      <c r="X21" s="35">
        <f t="shared" si="0"/>
        <v>43544206</v>
      </c>
      <c r="Y21" s="35">
        <f t="shared" si="0"/>
        <v>-23119125</v>
      </c>
      <c r="Z21" s="36">
        <f>+IF(X21&lt;&gt;0,+(Y21/X21)*100,0)</f>
        <v>-53.093458633738777</v>
      </c>
      <c r="AA21" s="33">
        <f>SUM(AA5:AA20)</f>
        <v>43544206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13015452</v>
      </c>
      <c r="D24" s="6"/>
      <c r="E24" s="7">
        <v>8247967</v>
      </c>
      <c r="F24" s="8">
        <v>8247967</v>
      </c>
      <c r="G24" s="8">
        <v>1147907</v>
      </c>
      <c r="H24" s="8">
        <v>999881</v>
      </c>
      <c r="I24" s="8">
        <v>1088235</v>
      </c>
      <c r="J24" s="8">
        <v>3236023</v>
      </c>
      <c r="K24" s="8">
        <v>1237775</v>
      </c>
      <c r="L24" s="8">
        <v>1155233</v>
      </c>
      <c r="M24" s="8"/>
      <c r="N24" s="8">
        <v>2393008</v>
      </c>
      <c r="O24" s="8">
        <v>2352858</v>
      </c>
      <c r="P24" s="8">
        <v>1201706</v>
      </c>
      <c r="Q24" s="8">
        <v>1123622</v>
      </c>
      <c r="R24" s="8">
        <v>4678186</v>
      </c>
      <c r="S24" s="8">
        <v>1221569</v>
      </c>
      <c r="T24" s="8">
        <v>1231869</v>
      </c>
      <c r="U24" s="8">
        <v>1246680</v>
      </c>
      <c r="V24" s="8">
        <v>3700118</v>
      </c>
      <c r="W24" s="8">
        <v>14007335</v>
      </c>
      <c r="X24" s="8">
        <v>8247967</v>
      </c>
      <c r="Y24" s="8">
        <v>5759368</v>
      </c>
      <c r="Z24" s="2">
        <v>69.82772845720649</v>
      </c>
      <c r="AA24" s="6">
        <v>8247967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9207870</v>
      </c>
      <c r="F26" s="8">
        <v>9207870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58483</v>
      </c>
      <c r="R26" s="8">
        <v>58483</v>
      </c>
      <c r="S26" s="8"/>
      <c r="T26" s="8">
        <v>26929</v>
      </c>
      <c r="U26" s="8">
        <v>526</v>
      </c>
      <c r="V26" s="8">
        <v>27455</v>
      </c>
      <c r="W26" s="8">
        <v>85938</v>
      </c>
      <c r="X26" s="8">
        <v>9207870</v>
      </c>
      <c r="Y26" s="8">
        <v>-9121932</v>
      </c>
      <c r="Z26" s="2">
        <v>-99.066689690449579</v>
      </c>
      <c r="AA26" s="6">
        <v>9207870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86605870</v>
      </c>
      <c r="D29" s="6"/>
      <c r="E29" s="7">
        <v>106349432</v>
      </c>
      <c r="F29" s="8">
        <v>94990264</v>
      </c>
      <c r="G29" s="8">
        <v>11080514</v>
      </c>
      <c r="H29" s="8">
        <v>231409</v>
      </c>
      <c r="I29" s="8">
        <v>11745859</v>
      </c>
      <c r="J29" s="8">
        <v>23057782</v>
      </c>
      <c r="K29" s="8">
        <v>8513289</v>
      </c>
      <c r="L29" s="8">
        <v>8080966</v>
      </c>
      <c r="M29" s="8">
        <v>258751</v>
      </c>
      <c r="N29" s="8">
        <v>16853006</v>
      </c>
      <c r="O29" s="8">
        <v>10205328</v>
      </c>
      <c r="P29" s="8">
        <v>6329242</v>
      </c>
      <c r="Q29" s="8">
        <v>14854663</v>
      </c>
      <c r="R29" s="8">
        <v>31389233</v>
      </c>
      <c r="S29" s="8">
        <v>5632231</v>
      </c>
      <c r="T29" s="8">
        <v>7184741</v>
      </c>
      <c r="U29" s="8">
        <v>17848506</v>
      </c>
      <c r="V29" s="8">
        <v>30665478</v>
      </c>
      <c r="W29" s="8">
        <v>101965499</v>
      </c>
      <c r="X29" s="8">
        <v>94990264</v>
      </c>
      <c r="Y29" s="8">
        <v>6975235</v>
      </c>
      <c r="Z29" s="2">
        <v>7.3431051839165331</v>
      </c>
      <c r="AA29" s="6">
        <v>94990264</v>
      </c>
    </row>
    <row r="30" spans="1:27" ht="13.5" x14ac:dyDescent="0.25">
      <c r="A30" s="25" t="s">
        <v>56</v>
      </c>
      <c r="B30" s="24" t="s">
        <v>32</v>
      </c>
      <c r="C30" s="6">
        <v>35275</v>
      </c>
      <c r="D30" s="6"/>
      <c r="E30" s="7">
        <v>6048</v>
      </c>
      <c r="F30" s="8">
        <v>6048</v>
      </c>
      <c r="G30" s="8"/>
      <c r="H30" s="8"/>
      <c r="I30" s="8">
        <v>5955</v>
      </c>
      <c r="J30" s="8">
        <v>5955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5955</v>
      </c>
      <c r="X30" s="8">
        <v>6048</v>
      </c>
      <c r="Y30" s="8">
        <v>-93</v>
      </c>
      <c r="Z30" s="2">
        <v>-1.5376984126984126</v>
      </c>
      <c r="AA30" s="6">
        <v>6048</v>
      </c>
    </row>
    <row r="31" spans="1:27" ht="13.5" x14ac:dyDescent="0.25">
      <c r="A31" s="25" t="s">
        <v>57</v>
      </c>
      <c r="B31" s="24" t="s">
        <v>32</v>
      </c>
      <c r="C31" s="6">
        <v>17153307</v>
      </c>
      <c r="D31" s="6"/>
      <c r="E31" s="7">
        <v>1984298</v>
      </c>
      <c r="F31" s="8">
        <v>33236110</v>
      </c>
      <c r="G31" s="8"/>
      <c r="H31" s="8">
        <v>1204781</v>
      </c>
      <c r="I31" s="8">
        <v>6786943</v>
      </c>
      <c r="J31" s="8">
        <v>7991724</v>
      </c>
      <c r="K31" s="8">
        <v>1197335</v>
      </c>
      <c r="L31" s="8">
        <v>5304777</v>
      </c>
      <c r="M31" s="8">
        <v>2987202</v>
      </c>
      <c r="N31" s="8">
        <v>9489314</v>
      </c>
      <c r="O31" s="8">
        <v>4346628</v>
      </c>
      <c r="P31" s="8">
        <v>4032597</v>
      </c>
      <c r="Q31" s="8">
        <v>2988040</v>
      </c>
      <c r="R31" s="8">
        <v>11367265</v>
      </c>
      <c r="S31" s="8">
        <v>4032361</v>
      </c>
      <c r="T31" s="8">
        <v>4144242</v>
      </c>
      <c r="U31" s="8">
        <v>6515170</v>
      </c>
      <c r="V31" s="8">
        <v>14691773</v>
      </c>
      <c r="W31" s="8">
        <v>43540076</v>
      </c>
      <c r="X31" s="8">
        <v>33236110</v>
      </c>
      <c r="Y31" s="8">
        <v>10303966</v>
      </c>
      <c r="Z31" s="2">
        <v>31.002322473959797</v>
      </c>
      <c r="AA31" s="6">
        <v>33236110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141038</v>
      </c>
      <c r="D33" s="6"/>
      <c r="E33" s="7">
        <v>422298</v>
      </c>
      <c r="F33" s="8">
        <v>408102</v>
      </c>
      <c r="G33" s="8"/>
      <c r="H33" s="8">
        <v>84976</v>
      </c>
      <c r="I33" s="8">
        <v>87039</v>
      </c>
      <c r="J33" s="8">
        <v>172015</v>
      </c>
      <c r="K33" s="8">
        <v>36392</v>
      </c>
      <c r="L33" s="8">
        <v>66906</v>
      </c>
      <c r="M33" s="8">
        <v>143774</v>
      </c>
      <c r="N33" s="8">
        <v>247072</v>
      </c>
      <c r="O33" s="8">
        <v>20093</v>
      </c>
      <c r="P33" s="8">
        <v>31670</v>
      </c>
      <c r="Q33" s="8">
        <v>15255</v>
      </c>
      <c r="R33" s="8">
        <v>67018</v>
      </c>
      <c r="S33" s="8">
        <v>2595</v>
      </c>
      <c r="T33" s="8">
        <v>30455</v>
      </c>
      <c r="U33" s="8">
        <v>6525</v>
      </c>
      <c r="V33" s="8">
        <v>39575</v>
      </c>
      <c r="W33" s="8">
        <v>525680</v>
      </c>
      <c r="X33" s="8">
        <v>408102</v>
      </c>
      <c r="Y33" s="8">
        <v>117578</v>
      </c>
      <c r="Z33" s="2">
        <v>28.810934521271641</v>
      </c>
      <c r="AA33" s="6">
        <v>408102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116950942</v>
      </c>
      <c r="D35" s="33">
        <f>SUM(D24:D34)</f>
        <v>0</v>
      </c>
      <c r="E35" s="34">
        <f t="shared" si="1"/>
        <v>126217913</v>
      </c>
      <c r="F35" s="35">
        <f t="shared" si="1"/>
        <v>146096361</v>
      </c>
      <c r="G35" s="35">
        <f t="shared" si="1"/>
        <v>12228421</v>
      </c>
      <c r="H35" s="35">
        <f t="shared" si="1"/>
        <v>2521047</v>
      </c>
      <c r="I35" s="35">
        <f t="shared" si="1"/>
        <v>19714031</v>
      </c>
      <c r="J35" s="35">
        <f t="shared" si="1"/>
        <v>34463499</v>
      </c>
      <c r="K35" s="35">
        <f t="shared" si="1"/>
        <v>10984791</v>
      </c>
      <c r="L35" s="35">
        <f t="shared" si="1"/>
        <v>14607882</v>
      </c>
      <c r="M35" s="35">
        <f t="shared" si="1"/>
        <v>3389727</v>
      </c>
      <c r="N35" s="35">
        <f t="shared" si="1"/>
        <v>28982400</v>
      </c>
      <c r="O35" s="35">
        <f t="shared" si="1"/>
        <v>16924907</v>
      </c>
      <c r="P35" s="35">
        <f t="shared" si="1"/>
        <v>11595215</v>
      </c>
      <c r="Q35" s="35">
        <f t="shared" si="1"/>
        <v>19040063</v>
      </c>
      <c r="R35" s="35">
        <f t="shared" si="1"/>
        <v>47560185</v>
      </c>
      <c r="S35" s="35">
        <f t="shared" si="1"/>
        <v>10888756</v>
      </c>
      <c r="T35" s="35">
        <f t="shared" si="1"/>
        <v>12618236</v>
      </c>
      <c r="U35" s="35">
        <f t="shared" si="1"/>
        <v>25617407</v>
      </c>
      <c r="V35" s="35">
        <f t="shared" si="1"/>
        <v>49124399</v>
      </c>
      <c r="W35" s="35">
        <f t="shared" si="1"/>
        <v>160130483</v>
      </c>
      <c r="X35" s="35">
        <f t="shared" si="1"/>
        <v>146096361</v>
      </c>
      <c r="Y35" s="35">
        <f t="shared" si="1"/>
        <v>14034122</v>
      </c>
      <c r="Z35" s="36">
        <f>+IF(X35&lt;&gt;0,+(Y35/X35)*100,0)</f>
        <v>9.6060722552836211</v>
      </c>
      <c r="AA35" s="33">
        <f>SUM(AA24:AA34)</f>
        <v>146096361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-92734455</v>
      </c>
      <c r="D37" s="46">
        <f>+D21-D35</f>
        <v>0</v>
      </c>
      <c r="E37" s="47">
        <f t="shared" si="2"/>
        <v>-82673707</v>
      </c>
      <c r="F37" s="48">
        <f t="shared" si="2"/>
        <v>-102552155</v>
      </c>
      <c r="G37" s="48">
        <f t="shared" si="2"/>
        <v>-10292854</v>
      </c>
      <c r="H37" s="48">
        <f t="shared" si="2"/>
        <v>-1406693</v>
      </c>
      <c r="I37" s="48">
        <f t="shared" si="2"/>
        <v>-18094229</v>
      </c>
      <c r="J37" s="48">
        <f t="shared" si="2"/>
        <v>-29793776</v>
      </c>
      <c r="K37" s="48">
        <f t="shared" si="2"/>
        <v>-9301273</v>
      </c>
      <c r="L37" s="48">
        <f t="shared" si="2"/>
        <v>-12977978</v>
      </c>
      <c r="M37" s="48">
        <f t="shared" si="2"/>
        <v>-1614305</v>
      </c>
      <c r="N37" s="48">
        <f t="shared" si="2"/>
        <v>-23893556</v>
      </c>
      <c r="O37" s="48">
        <f t="shared" si="2"/>
        <v>-14626747</v>
      </c>
      <c r="P37" s="48">
        <f t="shared" si="2"/>
        <v>-12259533</v>
      </c>
      <c r="Q37" s="48">
        <f t="shared" si="2"/>
        <v>-17837910</v>
      </c>
      <c r="R37" s="48">
        <f t="shared" si="2"/>
        <v>-44724190</v>
      </c>
      <c r="S37" s="48">
        <f t="shared" si="2"/>
        <v>-8657294</v>
      </c>
      <c r="T37" s="48">
        <f t="shared" si="2"/>
        <v>-10475040</v>
      </c>
      <c r="U37" s="48">
        <f t="shared" si="2"/>
        <v>-22161546</v>
      </c>
      <c r="V37" s="48">
        <f t="shared" si="2"/>
        <v>-41293880</v>
      </c>
      <c r="W37" s="48">
        <f t="shared" si="2"/>
        <v>-139705402</v>
      </c>
      <c r="X37" s="48">
        <f>IF(F21=F35,0,X21-X35)</f>
        <v>-102552155</v>
      </c>
      <c r="Y37" s="48">
        <f t="shared" si="2"/>
        <v>-37153247</v>
      </c>
      <c r="Z37" s="49">
        <f>+IF(X37&lt;&gt;0,+(Y37/X37)*100,0)</f>
        <v>36.228636053528078</v>
      </c>
      <c r="AA37" s="46">
        <f>+AA21-AA35</f>
        <v>-102552155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-92734455</v>
      </c>
      <c r="D41" s="56">
        <f>SUM(D37:D40)</f>
        <v>0</v>
      </c>
      <c r="E41" s="57">
        <f t="shared" si="3"/>
        <v>-82673707</v>
      </c>
      <c r="F41" s="58">
        <f t="shared" si="3"/>
        <v>-102552155</v>
      </c>
      <c r="G41" s="58">
        <f t="shared" si="3"/>
        <v>-10292854</v>
      </c>
      <c r="H41" s="58">
        <f t="shared" si="3"/>
        <v>-1406693</v>
      </c>
      <c r="I41" s="58">
        <f t="shared" si="3"/>
        <v>-18094229</v>
      </c>
      <c r="J41" s="58">
        <f t="shared" si="3"/>
        <v>-29793776</v>
      </c>
      <c r="K41" s="58">
        <f t="shared" si="3"/>
        <v>-9301273</v>
      </c>
      <c r="L41" s="58">
        <f t="shared" si="3"/>
        <v>-12977978</v>
      </c>
      <c r="M41" s="58">
        <f t="shared" si="3"/>
        <v>-1614305</v>
      </c>
      <c r="N41" s="58">
        <f t="shared" si="3"/>
        <v>-23893556</v>
      </c>
      <c r="O41" s="58">
        <f t="shared" si="3"/>
        <v>-14626747</v>
      </c>
      <c r="P41" s="58">
        <f t="shared" si="3"/>
        <v>-12259533</v>
      </c>
      <c r="Q41" s="58">
        <f t="shared" si="3"/>
        <v>-17837910</v>
      </c>
      <c r="R41" s="58">
        <f t="shared" si="3"/>
        <v>-44724190</v>
      </c>
      <c r="S41" s="58">
        <f t="shared" si="3"/>
        <v>-8657294</v>
      </c>
      <c r="T41" s="58">
        <f t="shared" si="3"/>
        <v>-10475040</v>
      </c>
      <c r="U41" s="58">
        <f t="shared" si="3"/>
        <v>-22161546</v>
      </c>
      <c r="V41" s="58">
        <f t="shared" si="3"/>
        <v>-41293880</v>
      </c>
      <c r="W41" s="58">
        <f t="shared" si="3"/>
        <v>-139705402</v>
      </c>
      <c r="X41" s="58">
        <f t="shared" si="3"/>
        <v>-102552155</v>
      </c>
      <c r="Y41" s="58">
        <f t="shared" si="3"/>
        <v>-37153247</v>
      </c>
      <c r="Z41" s="59">
        <f>+IF(X41&lt;&gt;0,+(Y41/X41)*100,0)</f>
        <v>36.228636053528078</v>
      </c>
      <c r="AA41" s="56">
        <f>SUM(AA37:AA40)</f>
        <v>-102552155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-92734455</v>
      </c>
      <c r="D43" s="64">
        <f>+D41-D42</f>
        <v>0</v>
      </c>
      <c r="E43" s="65">
        <f t="shared" si="4"/>
        <v>-82673707</v>
      </c>
      <c r="F43" s="66">
        <f t="shared" si="4"/>
        <v>-102552155</v>
      </c>
      <c r="G43" s="66">
        <f t="shared" si="4"/>
        <v>-10292854</v>
      </c>
      <c r="H43" s="66">
        <f t="shared" si="4"/>
        <v>-1406693</v>
      </c>
      <c r="I43" s="66">
        <f t="shared" si="4"/>
        <v>-18094229</v>
      </c>
      <c r="J43" s="66">
        <f t="shared" si="4"/>
        <v>-29793776</v>
      </c>
      <c r="K43" s="66">
        <f t="shared" si="4"/>
        <v>-9301273</v>
      </c>
      <c r="L43" s="66">
        <f t="shared" si="4"/>
        <v>-12977978</v>
      </c>
      <c r="M43" s="66">
        <f t="shared" si="4"/>
        <v>-1614305</v>
      </c>
      <c r="N43" s="66">
        <f t="shared" si="4"/>
        <v>-23893556</v>
      </c>
      <c r="O43" s="66">
        <f t="shared" si="4"/>
        <v>-14626747</v>
      </c>
      <c r="P43" s="66">
        <f t="shared" si="4"/>
        <v>-12259533</v>
      </c>
      <c r="Q43" s="66">
        <f t="shared" si="4"/>
        <v>-17837910</v>
      </c>
      <c r="R43" s="66">
        <f t="shared" si="4"/>
        <v>-44724190</v>
      </c>
      <c r="S43" s="66">
        <f t="shared" si="4"/>
        <v>-8657294</v>
      </c>
      <c r="T43" s="66">
        <f t="shared" si="4"/>
        <v>-10475040</v>
      </c>
      <c r="U43" s="66">
        <f t="shared" si="4"/>
        <v>-22161546</v>
      </c>
      <c r="V43" s="66">
        <f t="shared" si="4"/>
        <v>-41293880</v>
      </c>
      <c r="W43" s="66">
        <f t="shared" si="4"/>
        <v>-139705402</v>
      </c>
      <c r="X43" s="66">
        <f t="shared" si="4"/>
        <v>-102552155</v>
      </c>
      <c r="Y43" s="66">
        <f t="shared" si="4"/>
        <v>-37153247</v>
      </c>
      <c r="Z43" s="67">
        <f>+IF(X43&lt;&gt;0,+(Y43/X43)*100,0)</f>
        <v>36.228636053528078</v>
      </c>
      <c r="AA43" s="64">
        <f>+AA41-AA42</f>
        <v>-102552155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-92734455</v>
      </c>
      <c r="D45" s="56">
        <f>SUM(D43:D44)</f>
        <v>0</v>
      </c>
      <c r="E45" s="57">
        <f t="shared" si="5"/>
        <v>-82673707</v>
      </c>
      <c r="F45" s="58">
        <f t="shared" si="5"/>
        <v>-102552155</v>
      </c>
      <c r="G45" s="58">
        <f t="shared" si="5"/>
        <v>-10292854</v>
      </c>
      <c r="H45" s="58">
        <f t="shared" si="5"/>
        <v>-1406693</v>
      </c>
      <c r="I45" s="58">
        <f t="shared" si="5"/>
        <v>-18094229</v>
      </c>
      <c r="J45" s="58">
        <f t="shared" si="5"/>
        <v>-29793776</v>
      </c>
      <c r="K45" s="58">
        <f t="shared" si="5"/>
        <v>-9301273</v>
      </c>
      <c r="L45" s="58">
        <f t="shared" si="5"/>
        <v>-12977978</v>
      </c>
      <c r="M45" s="58">
        <f t="shared" si="5"/>
        <v>-1614305</v>
      </c>
      <c r="N45" s="58">
        <f t="shared" si="5"/>
        <v>-23893556</v>
      </c>
      <c r="O45" s="58">
        <f t="shared" si="5"/>
        <v>-14626747</v>
      </c>
      <c r="P45" s="58">
        <f t="shared" si="5"/>
        <v>-12259533</v>
      </c>
      <c r="Q45" s="58">
        <f t="shared" si="5"/>
        <v>-17837910</v>
      </c>
      <c r="R45" s="58">
        <f t="shared" si="5"/>
        <v>-44724190</v>
      </c>
      <c r="S45" s="58">
        <f t="shared" si="5"/>
        <v>-8657294</v>
      </c>
      <c r="T45" s="58">
        <f t="shared" si="5"/>
        <v>-10475040</v>
      </c>
      <c r="U45" s="58">
        <f t="shared" si="5"/>
        <v>-22161546</v>
      </c>
      <c r="V45" s="58">
        <f t="shared" si="5"/>
        <v>-41293880</v>
      </c>
      <c r="W45" s="58">
        <f t="shared" si="5"/>
        <v>-139705402</v>
      </c>
      <c r="X45" s="58">
        <f t="shared" si="5"/>
        <v>-102552155</v>
      </c>
      <c r="Y45" s="58">
        <f t="shared" si="5"/>
        <v>-37153247</v>
      </c>
      <c r="Z45" s="59">
        <f>+IF(X45&lt;&gt;0,+(Y45/X45)*100,0)</f>
        <v>36.228636053528078</v>
      </c>
      <c r="AA45" s="56">
        <f>SUM(AA43:AA44)</f>
        <v>-102552155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-92734455</v>
      </c>
      <c r="D47" s="71">
        <f>SUM(D45:D46)</f>
        <v>0</v>
      </c>
      <c r="E47" s="72">
        <f t="shared" si="6"/>
        <v>-82673707</v>
      </c>
      <c r="F47" s="73">
        <f t="shared" si="6"/>
        <v>-102552155</v>
      </c>
      <c r="G47" s="73">
        <f t="shared" si="6"/>
        <v>-10292854</v>
      </c>
      <c r="H47" s="74">
        <f t="shared" si="6"/>
        <v>-1406693</v>
      </c>
      <c r="I47" s="74">
        <f t="shared" si="6"/>
        <v>-18094229</v>
      </c>
      <c r="J47" s="74">
        <f t="shared" si="6"/>
        <v>-29793776</v>
      </c>
      <c r="K47" s="74">
        <f t="shared" si="6"/>
        <v>-9301273</v>
      </c>
      <c r="L47" s="74">
        <f t="shared" si="6"/>
        <v>-12977978</v>
      </c>
      <c r="M47" s="73">
        <f t="shared" si="6"/>
        <v>-1614305</v>
      </c>
      <c r="N47" s="73">
        <f t="shared" si="6"/>
        <v>-23893556</v>
      </c>
      <c r="O47" s="74">
        <f t="shared" si="6"/>
        <v>-14626747</v>
      </c>
      <c r="P47" s="74">
        <f t="shared" si="6"/>
        <v>-12259533</v>
      </c>
      <c r="Q47" s="74">
        <f t="shared" si="6"/>
        <v>-17837910</v>
      </c>
      <c r="R47" s="74">
        <f t="shared" si="6"/>
        <v>-44724190</v>
      </c>
      <c r="S47" s="74">
        <f t="shared" si="6"/>
        <v>-8657294</v>
      </c>
      <c r="T47" s="73">
        <f t="shared" si="6"/>
        <v>-10475040</v>
      </c>
      <c r="U47" s="73">
        <f t="shared" si="6"/>
        <v>-22161546</v>
      </c>
      <c r="V47" s="74">
        <f t="shared" si="6"/>
        <v>-41293880</v>
      </c>
      <c r="W47" s="74">
        <f t="shared" si="6"/>
        <v>-139705402</v>
      </c>
      <c r="X47" s="74">
        <f t="shared" si="6"/>
        <v>-102552155</v>
      </c>
      <c r="Y47" s="74">
        <f t="shared" si="6"/>
        <v>-37153247</v>
      </c>
      <c r="Z47" s="75">
        <f>+IF(X47&lt;&gt;0,+(Y47/X47)*100,0)</f>
        <v>36.228636053528078</v>
      </c>
      <c r="AA47" s="76">
        <f>SUM(AA45:AA46)</f>
        <v>-102552155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217316711</v>
      </c>
      <c r="D6" s="6"/>
      <c r="E6" s="7">
        <v>276349452</v>
      </c>
      <c r="F6" s="8">
        <v>242727310</v>
      </c>
      <c r="G6" s="8">
        <v>21071813</v>
      </c>
      <c r="H6" s="8">
        <v>21593874</v>
      </c>
      <c r="I6" s="8">
        <v>20800978</v>
      </c>
      <c r="J6" s="8">
        <v>63466665</v>
      </c>
      <c r="K6" s="8">
        <v>25777082</v>
      </c>
      <c r="L6" s="8">
        <v>18816457</v>
      </c>
      <c r="M6" s="8">
        <v>17383450</v>
      </c>
      <c r="N6" s="8">
        <v>61976989</v>
      </c>
      <c r="O6" s="8">
        <v>18523082</v>
      </c>
      <c r="P6" s="8">
        <v>18522278</v>
      </c>
      <c r="Q6" s="8">
        <v>19036392</v>
      </c>
      <c r="R6" s="8">
        <v>56081752</v>
      </c>
      <c r="S6" s="8">
        <v>18147216</v>
      </c>
      <c r="T6" s="8">
        <v>20152919</v>
      </c>
      <c r="U6" s="8">
        <v>21020885</v>
      </c>
      <c r="V6" s="8">
        <v>59321020</v>
      </c>
      <c r="W6" s="8">
        <v>240846426</v>
      </c>
      <c r="X6" s="8">
        <v>242727310</v>
      </c>
      <c r="Y6" s="8">
        <v>-1880884</v>
      </c>
      <c r="Z6" s="2">
        <v>-0.77489591097103983</v>
      </c>
      <c r="AA6" s="6">
        <v>242727310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7504477</v>
      </c>
      <c r="D13" s="6"/>
      <c r="E13" s="7">
        <v>8468828</v>
      </c>
      <c r="F13" s="8">
        <v>5087740</v>
      </c>
      <c r="G13" s="8">
        <v>415202</v>
      </c>
      <c r="H13" s="8">
        <v>418389</v>
      </c>
      <c r="I13" s="8">
        <v>406463</v>
      </c>
      <c r="J13" s="8">
        <v>1240054</v>
      </c>
      <c r="K13" s="8">
        <v>428942</v>
      </c>
      <c r="L13" s="8">
        <v>439667</v>
      </c>
      <c r="M13" s="8">
        <v>435207</v>
      </c>
      <c r="N13" s="8">
        <v>1303816</v>
      </c>
      <c r="O13" s="8">
        <v>446844</v>
      </c>
      <c r="P13" s="8">
        <v>456968</v>
      </c>
      <c r="Q13" s="8">
        <v>458960</v>
      </c>
      <c r="R13" s="8">
        <v>1362772</v>
      </c>
      <c r="S13" s="8">
        <v>460226</v>
      </c>
      <c r="T13" s="8">
        <v>477330</v>
      </c>
      <c r="U13" s="8">
        <v>473093</v>
      </c>
      <c r="V13" s="8">
        <v>1410649</v>
      </c>
      <c r="W13" s="8">
        <v>5317291</v>
      </c>
      <c r="X13" s="8">
        <v>5087740</v>
      </c>
      <c r="Y13" s="8">
        <v>229551</v>
      </c>
      <c r="Z13" s="2">
        <v>4.5118461242123225</v>
      </c>
      <c r="AA13" s="6">
        <v>5087740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11136000</v>
      </c>
      <c r="F18" s="8">
        <v>7200000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7200000</v>
      </c>
      <c r="Y18" s="8">
        <v>-7200000</v>
      </c>
      <c r="Z18" s="2">
        <v>-100</v>
      </c>
      <c r="AA18" s="6">
        <v>7200000</v>
      </c>
    </row>
    <row r="19" spans="1:27" ht="13.5" x14ac:dyDescent="0.25">
      <c r="A19" s="23" t="s">
        <v>46</v>
      </c>
      <c r="B19" s="29" t="s">
        <v>32</v>
      </c>
      <c r="C19" s="6">
        <v>136521</v>
      </c>
      <c r="D19" s="6"/>
      <c r="E19" s="7">
        <v>106124</v>
      </c>
      <c r="F19" s="26">
        <v>150000</v>
      </c>
      <c r="G19" s="26">
        <v>8577</v>
      </c>
      <c r="H19" s="26">
        <v>8027</v>
      </c>
      <c r="I19" s="26">
        <v>11777</v>
      </c>
      <c r="J19" s="26">
        <v>28381</v>
      </c>
      <c r="K19" s="26">
        <v>25754</v>
      </c>
      <c r="L19" s="26">
        <v>7692</v>
      </c>
      <c r="M19" s="26">
        <v>15978</v>
      </c>
      <c r="N19" s="26">
        <v>49424</v>
      </c>
      <c r="O19" s="26">
        <v>7184</v>
      </c>
      <c r="P19" s="26">
        <v>16969</v>
      </c>
      <c r="Q19" s="26">
        <v>52966</v>
      </c>
      <c r="R19" s="26">
        <v>77119</v>
      </c>
      <c r="S19" s="26">
        <v>6494</v>
      </c>
      <c r="T19" s="26">
        <v>53506</v>
      </c>
      <c r="U19" s="26">
        <v>12049</v>
      </c>
      <c r="V19" s="26">
        <v>72049</v>
      </c>
      <c r="W19" s="26">
        <v>226973</v>
      </c>
      <c r="X19" s="26">
        <v>150000</v>
      </c>
      <c r="Y19" s="26">
        <v>76973</v>
      </c>
      <c r="Z19" s="27">
        <v>51.315333333333335</v>
      </c>
      <c r="AA19" s="28">
        <v>150000</v>
      </c>
    </row>
    <row r="20" spans="1:27" ht="13.5" x14ac:dyDescent="0.25">
      <c r="A20" s="23" t="s">
        <v>47</v>
      </c>
      <c r="B20" s="29" t="s">
        <v>32</v>
      </c>
      <c r="C20" s="6">
        <v>1231050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226188759</v>
      </c>
      <c r="D21" s="33">
        <f t="shared" si="0"/>
        <v>0</v>
      </c>
      <c r="E21" s="34">
        <f t="shared" si="0"/>
        <v>296060404</v>
      </c>
      <c r="F21" s="35">
        <f t="shared" si="0"/>
        <v>255165050</v>
      </c>
      <c r="G21" s="35">
        <f t="shared" si="0"/>
        <v>21495592</v>
      </c>
      <c r="H21" s="35">
        <f t="shared" si="0"/>
        <v>22020290</v>
      </c>
      <c r="I21" s="35">
        <f t="shared" si="0"/>
        <v>21219218</v>
      </c>
      <c r="J21" s="35">
        <f t="shared" si="0"/>
        <v>64735100</v>
      </c>
      <c r="K21" s="35">
        <f t="shared" si="0"/>
        <v>26231778</v>
      </c>
      <c r="L21" s="35">
        <f t="shared" si="0"/>
        <v>19263816</v>
      </c>
      <c r="M21" s="35">
        <f t="shared" si="0"/>
        <v>17834635</v>
      </c>
      <c r="N21" s="35">
        <f t="shared" si="0"/>
        <v>63330229</v>
      </c>
      <c r="O21" s="35">
        <f t="shared" si="0"/>
        <v>18977110</v>
      </c>
      <c r="P21" s="35">
        <f t="shared" si="0"/>
        <v>18996215</v>
      </c>
      <c r="Q21" s="35">
        <f t="shared" si="0"/>
        <v>19548318</v>
      </c>
      <c r="R21" s="35">
        <f t="shared" si="0"/>
        <v>57521643</v>
      </c>
      <c r="S21" s="35">
        <f t="shared" si="0"/>
        <v>18613936</v>
      </c>
      <c r="T21" s="35">
        <f t="shared" si="0"/>
        <v>20683755</v>
      </c>
      <c r="U21" s="35">
        <f t="shared" si="0"/>
        <v>21506027</v>
      </c>
      <c r="V21" s="35">
        <f t="shared" si="0"/>
        <v>60803718</v>
      </c>
      <c r="W21" s="35">
        <f t="shared" si="0"/>
        <v>246390690</v>
      </c>
      <c r="X21" s="35">
        <f t="shared" si="0"/>
        <v>255165050</v>
      </c>
      <c r="Y21" s="35">
        <f t="shared" si="0"/>
        <v>-8774360</v>
      </c>
      <c r="Z21" s="36">
        <f>+IF(X21&lt;&gt;0,+(Y21/X21)*100,0)</f>
        <v>-3.438699774910396</v>
      </c>
      <c r="AA21" s="33">
        <f>SUM(AA5:AA20)</f>
        <v>255165050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19821513</v>
      </c>
      <c r="D24" s="6"/>
      <c r="E24" s="7">
        <v>18321035</v>
      </c>
      <c r="F24" s="8">
        <v>22716607</v>
      </c>
      <c r="G24" s="8">
        <v>1739524</v>
      </c>
      <c r="H24" s="8">
        <v>1913487</v>
      </c>
      <c r="I24" s="8">
        <v>1989335</v>
      </c>
      <c r="J24" s="8">
        <v>5642346</v>
      </c>
      <c r="K24" s="8">
        <v>2115940</v>
      </c>
      <c r="L24" s="8">
        <v>2061811</v>
      </c>
      <c r="M24" s="8">
        <v>1851143</v>
      </c>
      <c r="N24" s="8">
        <v>6028894</v>
      </c>
      <c r="O24" s="8">
        <v>2132666</v>
      </c>
      <c r="P24" s="8">
        <v>1884509</v>
      </c>
      <c r="Q24" s="8">
        <v>1872578</v>
      </c>
      <c r="R24" s="8">
        <v>5889753</v>
      </c>
      <c r="S24" s="8">
        <v>1893627</v>
      </c>
      <c r="T24" s="8">
        <v>1950192</v>
      </c>
      <c r="U24" s="8">
        <v>2105501</v>
      </c>
      <c r="V24" s="8">
        <v>5949320</v>
      </c>
      <c r="W24" s="8">
        <v>23510313</v>
      </c>
      <c r="X24" s="8">
        <v>22716607</v>
      </c>
      <c r="Y24" s="8">
        <v>793706</v>
      </c>
      <c r="Z24" s="2">
        <v>3.4939460809442187</v>
      </c>
      <c r="AA24" s="6">
        <v>22716607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10032582</v>
      </c>
      <c r="D26" s="6"/>
      <c r="E26" s="7">
        <v>56963656</v>
      </c>
      <c r="F26" s="8">
        <v>38881960</v>
      </c>
      <c r="G26" s="8"/>
      <c r="H26" s="8"/>
      <c r="I26" s="8"/>
      <c r="J26" s="8"/>
      <c r="K26" s="8"/>
      <c r="L26" s="8"/>
      <c r="M26" s="8">
        <v>15689677</v>
      </c>
      <c r="N26" s="8">
        <v>15689677</v>
      </c>
      <c r="O26" s="8"/>
      <c r="P26" s="8"/>
      <c r="Q26" s="8"/>
      <c r="R26" s="8"/>
      <c r="S26" s="8"/>
      <c r="T26" s="8"/>
      <c r="U26" s="8"/>
      <c r="V26" s="8"/>
      <c r="W26" s="8">
        <v>15689677</v>
      </c>
      <c r="X26" s="8">
        <v>38881960</v>
      </c>
      <c r="Y26" s="8">
        <v>-23192283</v>
      </c>
      <c r="Z26" s="2">
        <v>-59.647926699168451</v>
      </c>
      <c r="AA26" s="6">
        <v>38881960</v>
      </c>
    </row>
    <row r="27" spans="1:27" ht="13.5" x14ac:dyDescent="0.25">
      <c r="A27" s="25" t="s">
        <v>53</v>
      </c>
      <c r="B27" s="24" t="s">
        <v>32</v>
      </c>
      <c r="C27" s="6">
        <v>20996229</v>
      </c>
      <c r="D27" s="6"/>
      <c r="E27" s="7">
        <v>17271795</v>
      </c>
      <c r="F27" s="8">
        <v>17271795</v>
      </c>
      <c r="G27" s="8"/>
      <c r="H27" s="8"/>
      <c r="I27" s="8"/>
      <c r="J27" s="8"/>
      <c r="K27" s="8">
        <v>5960005</v>
      </c>
      <c r="L27" s="8"/>
      <c r="M27" s="8"/>
      <c r="N27" s="8">
        <v>5960005</v>
      </c>
      <c r="O27" s="8"/>
      <c r="P27" s="8"/>
      <c r="Q27" s="8"/>
      <c r="R27" s="8"/>
      <c r="S27" s="8"/>
      <c r="T27" s="8"/>
      <c r="U27" s="8"/>
      <c r="V27" s="8"/>
      <c r="W27" s="8">
        <v>5960005</v>
      </c>
      <c r="X27" s="8">
        <v>17271795</v>
      </c>
      <c r="Y27" s="8">
        <v>-11311790</v>
      </c>
      <c r="Z27" s="2">
        <v>-65.492845416472349</v>
      </c>
      <c r="AA27" s="6">
        <v>17271795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264680025</v>
      </c>
      <c r="D29" s="6"/>
      <c r="E29" s="7">
        <v>340293572</v>
      </c>
      <c r="F29" s="8">
        <v>208788572</v>
      </c>
      <c r="G29" s="8">
        <v>41521387</v>
      </c>
      <c r="H29" s="8">
        <v>-8581093</v>
      </c>
      <c r="I29" s="8">
        <v>55012037</v>
      </c>
      <c r="J29" s="8">
        <v>87952331</v>
      </c>
      <c r="K29" s="8">
        <v>5641155</v>
      </c>
      <c r="L29" s="8">
        <v>23914001</v>
      </c>
      <c r="M29" s="8">
        <v>16888370</v>
      </c>
      <c r="N29" s="8">
        <v>46443526</v>
      </c>
      <c r="O29" s="8">
        <v>22479143</v>
      </c>
      <c r="P29" s="8">
        <v>3252620</v>
      </c>
      <c r="Q29" s="8">
        <v>27189575</v>
      </c>
      <c r="R29" s="8">
        <v>52921338</v>
      </c>
      <c r="S29" s="8">
        <v>5304858</v>
      </c>
      <c r="T29" s="8">
        <v>3821724</v>
      </c>
      <c r="U29" s="8">
        <v>125637049</v>
      </c>
      <c r="V29" s="8">
        <v>134763631</v>
      </c>
      <c r="W29" s="8">
        <v>322080826</v>
      </c>
      <c r="X29" s="8">
        <v>208788572</v>
      </c>
      <c r="Y29" s="8">
        <v>113292254</v>
      </c>
      <c r="Z29" s="2">
        <v>54.261712178384933</v>
      </c>
      <c r="AA29" s="6">
        <v>208788572</v>
      </c>
    </row>
    <row r="30" spans="1:27" ht="13.5" x14ac:dyDescent="0.25">
      <c r="A30" s="25" t="s">
        <v>56</v>
      </c>
      <c r="B30" s="24" t="s">
        <v>32</v>
      </c>
      <c r="C30" s="6">
        <v>9228457</v>
      </c>
      <c r="D30" s="6"/>
      <c r="E30" s="7">
        <v>8935927</v>
      </c>
      <c r="F30" s="8">
        <v>5100000</v>
      </c>
      <c r="G30" s="8">
        <v>303533</v>
      </c>
      <c r="H30" s="8">
        <v>472231</v>
      </c>
      <c r="I30" s="8">
        <v>241905</v>
      </c>
      <c r="J30" s="8">
        <v>1017669</v>
      </c>
      <c r="K30" s="8">
        <v>827243</v>
      </c>
      <c r="L30" s="8">
        <v>218736</v>
      </c>
      <c r="M30" s="8">
        <v>366189</v>
      </c>
      <c r="N30" s="8">
        <v>1412168</v>
      </c>
      <c r="O30" s="8"/>
      <c r="P30" s="8">
        <v>2351375</v>
      </c>
      <c r="Q30" s="8">
        <v>114270</v>
      </c>
      <c r="R30" s="8">
        <v>2465645</v>
      </c>
      <c r="S30" s="8">
        <v>230104</v>
      </c>
      <c r="T30" s="8">
        <v>22795</v>
      </c>
      <c r="U30" s="8">
        <v>2425673</v>
      </c>
      <c r="V30" s="8">
        <v>2678572</v>
      </c>
      <c r="W30" s="8">
        <v>7574054</v>
      </c>
      <c r="X30" s="8">
        <v>5100000</v>
      </c>
      <c r="Y30" s="8">
        <v>2474054</v>
      </c>
      <c r="Z30" s="2">
        <v>48.510862745098038</v>
      </c>
      <c r="AA30" s="6">
        <v>5100000</v>
      </c>
    </row>
    <row r="31" spans="1:27" ht="13.5" x14ac:dyDescent="0.25">
      <c r="A31" s="25" t="s">
        <v>57</v>
      </c>
      <c r="B31" s="24" t="s">
        <v>32</v>
      </c>
      <c r="C31" s="6">
        <v>8625027</v>
      </c>
      <c r="D31" s="6"/>
      <c r="E31" s="7">
        <v>12818865</v>
      </c>
      <c r="F31" s="8">
        <v>7040000</v>
      </c>
      <c r="G31" s="8"/>
      <c r="H31" s="8">
        <v>358091</v>
      </c>
      <c r="I31" s="8">
        <v>292653</v>
      </c>
      <c r="J31" s="8">
        <v>650744</v>
      </c>
      <c r="K31" s="8">
        <v>681670</v>
      </c>
      <c r="L31" s="8">
        <v>670704</v>
      </c>
      <c r="M31" s="8"/>
      <c r="N31" s="8">
        <v>1352374</v>
      </c>
      <c r="O31" s="8">
        <v>1353719</v>
      </c>
      <c r="P31" s="8">
        <v>441267</v>
      </c>
      <c r="Q31" s="8">
        <v>709593</v>
      </c>
      <c r="R31" s="8">
        <v>2504579</v>
      </c>
      <c r="S31" s="8">
        <v>360260</v>
      </c>
      <c r="T31" s="8">
        <v>783660</v>
      </c>
      <c r="U31" s="8">
        <v>2012725</v>
      </c>
      <c r="V31" s="8">
        <v>3156645</v>
      </c>
      <c r="W31" s="8">
        <v>7664342</v>
      </c>
      <c r="X31" s="8">
        <v>7040000</v>
      </c>
      <c r="Y31" s="8">
        <v>624342</v>
      </c>
      <c r="Z31" s="2">
        <v>8.8684943181818188</v>
      </c>
      <c r="AA31" s="6">
        <v>7040000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781604</v>
      </c>
      <c r="D33" s="6"/>
      <c r="E33" s="7">
        <v>1628355</v>
      </c>
      <c r="F33" s="8">
        <v>1301115</v>
      </c>
      <c r="G33" s="8">
        <v>6184</v>
      </c>
      <c r="H33" s="8">
        <v>1429</v>
      </c>
      <c r="I33" s="8">
        <v>93927</v>
      </c>
      <c r="J33" s="8">
        <v>101540</v>
      </c>
      <c r="K33" s="8">
        <v>56016</v>
      </c>
      <c r="L33" s="8">
        <v>2906</v>
      </c>
      <c r="M33" s="8"/>
      <c r="N33" s="8">
        <v>58922</v>
      </c>
      <c r="O33" s="8"/>
      <c r="P33" s="8">
        <v>101403</v>
      </c>
      <c r="Q33" s="8">
        <v>29496</v>
      </c>
      <c r="R33" s="8">
        <v>130899</v>
      </c>
      <c r="S33" s="8">
        <v>24329</v>
      </c>
      <c r="T33" s="8">
        <v>11496</v>
      </c>
      <c r="U33" s="8">
        <v>93477</v>
      </c>
      <c r="V33" s="8">
        <v>129302</v>
      </c>
      <c r="W33" s="8">
        <v>420663</v>
      </c>
      <c r="X33" s="8">
        <v>1301115</v>
      </c>
      <c r="Y33" s="8">
        <v>-880452</v>
      </c>
      <c r="Z33" s="2">
        <v>-67.669037709964144</v>
      </c>
      <c r="AA33" s="6">
        <v>1301115</v>
      </c>
    </row>
    <row r="34" spans="1:27" ht="13.5" x14ac:dyDescent="0.25">
      <c r="A34" s="23" t="s">
        <v>59</v>
      </c>
      <c r="B34" s="29" t="s">
        <v>32</v>
      </c>
      <c r="C34" s="6">
        <v>444088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334609525</v>
      </c>
      <c r="D35" s="33">
        <f>SUM(D24:D34)</f>
        <v>0</v>
      </c>
      <c r="E35" s="34">
        <f t="shared" si="1"/>
        <v>456233205</v>
      </c>
      <c r="F35" s="35">
        <f t="shared" si="1"/>
        <v>301100049</v>
      </c>
      <c r="G35" s="35">
        <f t="shared" si="1"/>
        <v>43570628</v>
      </c>
      <c r="H35" s="35">
        <f t="shared" si="1"/>
        <v>-5835855</v>
      </c>
      <c r="I35" s="35">
        <f t="shared" si="1"/>
        <v>57629857</v>
      </c>
      <c r="J35" s="35">
        <f t="shared" si="1"/>
        <v>95364630</v>
      </c>
      <c r="K35" s="35">
        <f t="shared" si="1"/>
        <v>15282029</v>
      </c>
      <c r="L35" s="35">
        <f t="shared" si="1"/>
        <v>26868158</v>
      </c>
      <c r="M35" s="35">
        <f t="shared" si="1"/>
        <v>34795379</v>
      </c>
      <c r="N35" s="35">
        <f t="shared" si="1"/>
        <v>76945566</v>
      </c>
      <c r="O35" s="35">
        <f t="shared" si="1"/>
        <v>25965528</v>
      </c>
      <c r="P35" s="35">
        <f t="shared" si="1"/>
        <v>8031174</v>
      </c>
      <c r="Q35" s="35">
        <f t="shared" si="1"/>
        <v>29915512</v>
      </c>
      <c r="R35" s="35">
        <f t="shared" si="1"/>
        <v>63912214</v>
      </c>
      <c r="S35" s="35">
        <f t="shared" si="1"/>
        <v>7813178</v>
      </c>
      <c r="T35" s="35">
        <f t="shared" si="1"/>
        <v>6589867</v>
      </c>
      <c r="U35" s="35">
        <f t="shared" si="1"/>
        <v>132274425</v>
      </c>
      <c r="V35" s="35">
        <f t="shared" si="1"/>
        <v>146677470</v>
      </c>
      <c r="W35" s="35">
        <f t="shared" si="1"/>
        <v>382899880</v>
      </c>
      <c r="X35" s="35">
        <f t="shared" si="1"/>
        <v>301100049</v>
      </c>
      <c r="Y35" s="35">
        <f t="shared" si="1"/>
        <v>81799831</v>
      </c>
      <c r="Z35" s="36">
        <f>+IF(X35&lt;&gt;0,+(Y35/X35)*100,0)</f>
        <v>27.166993586241496</v>
      </c>
      <c r="AA35" s="33">
        <f>SUM(AA24:AA34)</f>
        <v>301100049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-108420766</v>
      </c>
      <c r="D37" s="46">
        <f>+D21-D35</f>
        <v>0</v>
      </c>
      <c r="E37" s="47">
        <f t="shared" si="2"/>
        <v>-160172801</v>
      </c>
      <c r="F37" s="48">
        <f t="shared" si="2"/>
        <v>-45934999</v>
      </c>
      <c r="G37" s="48">
        <f t="shared" si="2"/>
        <v>-22075036</v>
      </c>
      <c r="H37" s="48">
        <f t="shared" si="2"/>
        <v>27856145</v>
      </c>
      <c r="I37" s="48">
        <f t="shared" si="2"/>
        <v>-36410639</v>
      </c>
      <c r="J37" s="48">
        <f t="shared" si="2"/>
        <v>-30629530</v>
      </c>
      <c r="K37" s="48">
        <f t="shared" si="2"/>
        <v>10949749</v>
      </c>
      <c r="L37" s="48">
        <f t="shared" si="2"/>
        <v>-7604342</v>
      </c>
      <c r="M37" s="48">
        <f t="shared" si="2"/>
        <v>-16960744</v>
      </c>
      <c r="N37" s="48">
        <f t="shared" si="2"/>
        <v>-13615337</v>
      </c>
      <c r="O37" s="48">
        <f t="shared" si="2"/>
        <v>-6988418</v>
      </c>
      <c r="P37" s="48">
        <f t="shared" si="2"/>
        <v>10965041</v>
      </c>
      <c r="Q37" s="48">
        <f t="shared" si="2"/>
        <v>-10367194</v>
      </c>
      <c r="R37" s="48">
        <f t="shared" si="2"/>
        <v>-6390571</v>
      </c>
      <c r="S37" s="48">
        <f t="shared" si="2"/>
        <v>10800758</v>
      </c>
      <c r="T37" s="48">
        <f t="shared" si="2"/>
        <v>14093888</v>
      </c>
      <c r="U37" s="48">
        <f t="shared" si="2"/>
        <v>-110768398</v>
      </c>
      <c r="V37" s="48">
        <f t="shared" si="2"/>
        <v>-85873752</v>
      </c>
      <c r="W37" s="48">
        <f t="shared" si="2"/>
        <v>-136509190</v>
      </c>
      <c r="X37" s="48">
        <f>IF(F21=F35,0,X21-X35)</f>
        <v>-45934999</v>
      </c>
      <c r="Y37" s="48">
        <f t="shared" si="2"/>
        <v>-90574191</v>
      </c>
      <c r="Z37" s="49">
        <f>+IF(X37&lt;&gt;0,+(Y37/X37)*100,0)</f>
        <v>197.17904206332952</v>
      </c>
      <c r="AA37" s="46">
        <f>+AA21-AA35</f>
        <v>-45934999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>
        <v>584327</v>
      </c>
      <c r="L38" s="8"/>
      <c r="M38" s="8"/>
      <c r="N38" s="8">
        <v>584327</v>
      </c>
      <c r="O38" s="8"/>
      <c r="P38" s="8"/>
      <c r="Q38" s="8">
        <v>328068</v>
      </c>
      <c r="R38" s="8">
        <v>328068</v>
      </c>
      <c r="S38" s="8"/>
      <c r="T38" s="8"/>
      <c r="U38" s="8"/>
      <c r="V38" s="8"/>
      <c r="W38" s="8">
        <v>912395</v>
      </c>
      <c r="X38" s="8">
        <v>10000000</v>
      </c>
      <c r="Y38" s="8">
        <v>-9087605</v>
      </c>
      <c r="Z38" s="2">
        <v>-90.876049999999992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-108420766</v>
      </c>
      <c r="D41" s="56">
        <f>SUM(D37:D40)</f>
        <v>0</v>
      </c>
      <c r="E41" s="57">
        <f t="shared" si="3"/>
        <v>-150172801</v>
      </c>
      <c r="F41" s="58">
        <f t="shared" si="3"/>
        <v>-35934999</v>
      </c>
      <c r="G41" s="58">
        <f t="shared" si="3"/>
        <v>-22075036</v>
      </c>
      <c r="H41" s="58">
        <f t="shared" si="3"/>
        <v>27856145</v>
      </c>
      <c r="I41" s="58">
        <f t="shared" si="3"/>
        <v>-36410639</v>
      </c>
      <c r="J41" s="58">
        <f t="shared" si="3"/>
        <v>-30629530</v>
      </c>
      <c r="K41" s="58">
        <f t="shared" si="3"/>
        <v>11534076</v>
      </c>
      <c r="L41" s="58">
        <f t="shared" si="3"/>
        <v>-7604342</v>
      </c>
      <c r="M41" s="58">
        <f t="shared" si="3"/>
        <v>-16960744</v>
      </c>
      <c r="N41" s="58">
        <f t="shared" si="3"/>
        <v>-13031010</v>
      </c>
      <c r="O41" s="58">
        <f t="shared" si="3"/>
        <v>-6988418</v>
      </c>
      <c r="P41" s="58">
        <f t="shared" si="3"/>
        <v>10965041</v>
      </c>
      <c r="Q41" s="58">
        <f t="shared" si="3"/>
        <v>-10039126</v>
      </c>
      <c r="R41" s="58">
        <f t="shared" si="3"/>
        <v>-6062503</v>
      </c>
      <c r="S41" s="58">
        <f t="shared" si="3"/>
        <v>10800758</v>
      </c>
      <c r="T41" s="58">
        <f t="shared" si="3"/>
        <v>14093888</v>
      </c>
      <c r="U41" s="58">
        <f t="shared" si="3"/>
        <v>-110768398</v>
      </c>
      <c r="V41" s="58">
        <f t="shared" si="3"/>
        <v>-85873752</v>
      </c>
      <c r="W41" s="58">
        <f t="shared" si="3"/>
        <v>-135596795</v>
      </c>
      <c r="X41" s="58">
        <f t="shared" si="3"/>
        <v>-35934999</v>
      </c>
      <c r="Y41" s="58">
        <f t="shared" si="3"/>
        <v>-99661796</v>
      </c>
      <c r="Z41" s="59">
        <f>+IF(X41&lt;&gt;0,+(Y41/X41)*100,0)</f>
        <v>277.33908104463842</v>
      </c>
      <c r="AA41" s="56">
        <f>SUM(AA37:AA40)</f>
        <v>-35934999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-108420766</v>
      </c>
      <c r="D43" s="64">
        <f>+D41-D42</f>
        <v>0</v>
      </c>
      <c r="E43" s="65">
        <f t="shared" si="4"/>
        <v>-150172801</v>
      </c>
      <c r="F43" s="66">
        <f t="shared" si="4"/>
        <v>-35934999</v>
      </c>
      <c r="G43" s="66">
        <f t="shared" si="4"/>
        <v>-22075036</v>
      </c>
      <c r="H43" s="66">
        <f t="shared" si="4"/>
        <v>27856145</v>
      </c>
      <c r="I43" s="66">
        <f t="shared" si="4"/>
        <v>-36410639</v>
      </c>
      <c r="J43" s="66">
        <f t="shared" si="4"/>
        <v>-30629530</v>
      </c>
      <c r="K43" s="66">
        <f t="shared" si="4"/>
        <v>11534076</v>
      </c>
      <c r="L43" s="66">
        <f t="shared" si="4"/>
        <v>-7604342</v>
      </c>
      <c r="M43" s="66">
        <f t="shared" si="4"/>
        <v>-16960744</v>
      </c>
      <c r="N43" s="66">
        <f t="shared" si="4"/>
        <v>-13031010</v>
      </c>
      <c r="O43" s="66">
        <f t="shared" si="4"/>
        <v>-6988418</v>
      </c>
      <c r="P43" s="66">
        <f t="shared" si="4"/>
        <v>10965041</v>
      </c>
      <c r="Q43" s="66">
        <f t="shared" si="4"/>
        <v>-10039126</v>
      </c>
      <c r="R43" s="66">
        <f t="shared" si="4"/>
        <v>-6062503</v>
      </c>
      <c r="S43" s="66">
        <f t="shared" si="4"/>
        <v>10800758</v>
      </c>
      <c r="T43" s="66">
        <f t="shared" si="4"/>
        <v>14093888</v>
      </c>
      <c r="U43" s="66">
        <f t="shared" si="4"/>
        <v>-110768398</v>
      </c>
      <c r="V43" s="66">
        <f t="shared" si="4"/>
        <v>-85873752</v>
      </c>
      <c r="W43" s="66">
        <f t="shared" si="4"/>
        <v>-135596795</v>
      </c>
      <c r="X43" s="66">
        <f t="shared" si="4"/>
        <v>-35934999</v>
      </c>
      <c r="Y43" s="66">
        <f t="shared" si="4"/>
        <v>-99661796</v>
      </c>
      <c r="Z43" s="67">
        <f>+IF(X43&lt;&gt;0,+(Y43/X43)*100,0)</f>
        <v>277.33908104463842</v>
      </c>
      <c r="AA43" s="64">
        <f>+AA41-AA42</f>
        <v>-35934999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-108420766</v>
      </c>
      <c r="D45" s="56">
        <f>SUM(D43:D44)</f>
        <v>0</v>
      </c>
      <c r="E45" s="57">
        <f t="shared" si="5"/>
        <v>-150172801</v>
      </c>
      <c r="F45" s="58">
        <f t="shared" si="5"/>
        <v>-35934999</v>
      </c>
      <c r="G45" s="58">
        <f t="shared" si="5"/>
        <v>-22075036</v>
      </c>
      <c r="H45" s="58">
        <f t="shared" si="5"/>
        <v>27856145</v>
      </c>
      <c r="I45" s="58">
        <f t="shared" si="5"/>
        <v>-36410639</v>
      </c>
      <c r="J45" s="58">
        <f t="shared" si="5"/>
        <v>-30629530</v>
      </c>
      <c r="K45" s="58">
        <f t="shared" si="5"/>
        <v>11534076</v>
      </c>
      <c r="L45" s="58">
        <f t="shared" si="5"/>
        <v>-7604342</v>
      </c>
      <c r="M45" s="58">
        <f t="shared" si="5"/>
        <v>-16960744</v>
      </c>
      <c r="N45" s="58">
        <f t="shared" si="5"/>
        <v>-13031010</v>
      </c>
      <c r="O45" s="58">
        <f t="shared" si="5"/>
        <v>-6988418</v>
      </c>
      <c r="P45" s="58">
        <f t="shared" si="5"/>
        <v>10965041</v>
      </c>
      <c r="Q45" s="58">
        <f t="shared" si="5"/>
        <v>-10039126</v>
      </c>
      <c r="R45" s="58">
        <f t="shared" si="5"/>
        <v>-6062503</v>
      </c>
      <c r="S45" s="58">
        <f t="shared" si="5"/>
        <v>10800758</v>
      </c>
      <c r="T45" s="58">
        <f t="shared" si="5"/>
        <v>14093888</v>
      </c>
      <c r="U45" s="58">
        <f t="shared" si="5"/>
        <v>-110768398</v>
      </c>
      <c r="V45" s="58">
        <f t="shared" si="5"/>
        <v>-85873752</v>
      </c>
      <c r="W45" s="58">
        <f t="shared" si="5"/>
        <v>-135596795</v>
      </c>
      <c r="X45" s="58">
        <f t="shared" si="5"/>
        <v>-35934999</v>
      </c>
      <c r="Y45" s="58">
        <f t="shared" si="5"/>
        <v>-99661796</v>
      </c>
      <c r="Z45" s="59">
        <f>+IF(X45&lt;&gt;0,+(Y45/X45)*100,0)</f>
        <v>277.33908104463842</v>
      </c>
      <c r="AA45" s="56">
        <f>SUM(AA43:AA44)</f>
        <v>-35934999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-108420766</v>
      </c>
      <c r="D47" s="71">
        <f>SUM(D45:D46)</f>
        <v>0</v>
      </c>
      <c r="E47" s="72">
        <f t="shared" si="6"/>
        <v>-150172801</v>
      </c>
      <c r="F47" s="73">
        <f t="shared" si="6"/>
        <v>-35934999</v>
      </c>
      <c r="G47" s="73">
        <f t="shared" si="6"/>
        <v>-22075036</v>
      </c>
      <c r="H47" s="74">
        <f t="shared" si="6"/>
        <v>27856145</v>
      </c>
      <c r="I47" s="74">
        <f t="shared" si="6"/>
        <v>-36410639</v>
      </c>
      <c r="J47" s="74">
        <f t="shared" si="6"/>
        <v>-30629530</v>
      </c>
      <c r="K47" s="74">
        <f t="shared" si="6"/>
        <v>11534076</v>
      </c>
      <c r="L47" s="74">
        <f t="shared" si="6"/>
        <v>-7604342</v>
      </c>
      <c r="M47" s="73">
        <f t="shared" si="6"/>
        <v>-16960744</v>
      </c>
      <c r="N47" s="73">
        <f t="shared" si="6"/>
        <v>-13031010</v>
      </c>
      <c r="O47" s="74">
        <f t="shared" si="6"/>
        <v>-6988418</v>
      </c>
      <c r="P47" s="74">
        <f t="shared" si="6"/>
        <v>10965041</v>
      </c>
      <c r="Q47" s="74">
        <f t="shared" si="6"/>
        <v>-10039126</v>
      </c>
      <c r="R47" s="74">
        <f t="shared" si="6"/>
        <v>-6062503</v>
      </c>
      <c r="S47" s="74">
        <f t="shared" si="6"/>
        <v>10800758</v>
      </c>
      <c r="T47" s="73">
        <f t="shared" si="6"/>
        <v>14093888</v>
      </c>
      <c r="U47" s="73">
        <f t="shared" si="6"/>
        <v>-110768398</v>
      </c>
      <c r="V47" s="74">
        <f t="shared" si="6"/>
        <v>-85873752</v>
      </c>
      <c r="W47" s="74">
        <f t="shared" si="6"/>
        <v>-135596795</v>
      </c>
      <c r="X47" s="74">
        <f t="shared" si="6"/>
        <v>-35934999</v>
      </c>
      <c r="Y47" s="74">
        <f t="shared" si="6"/>
        <v>-99661796</v>
      </c>
      <c r="Z47" s="75">
        <f>+IF(X47&lt;&gt;0,+(Y47/X47)*100,0)</f>
        <v>277.33908104463842</v>
      </c>
      <c r="AA47" s="76">
        <f>SUM(AA45:AA46)</f>
        <v>-35934999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147392940</v>
      </c>
      <c r="D6" s="6"/>
      <c r="E6" s="7">
        <v>135963331</v>
      </c>
      <c r="F6" s="8">
        <v>135963331</v>
      </c>
      <c r="G6" s="8">
        <v>9188747</v>
      </c>
      <c r="H6" s="8">
        <v>15058763</v>
      </c>
      <c r="I6" s="8">
        <v>13802105</v>
      </c>
      <c r="J6" s="8">
        <v>38049615</v>
      </c>
      <c r="K6" s="8">
        <v>14240439</v>
      </c>
      <c r="L6" s="8">
        <v>14494275</v>
      </c>
      <c r="M6" s="8">
        <v>13320693</v>
      </c>
      <c r="N6" s="8">
        <v>42055407</v>
      </c>
      <c r="O6" s="8">
        <v>14426914</v>
      </c>
      <c r="P6" s="8">
        <v>12928254</v>
      </c>
      <c r="Q6" s="8">
        <v>14231971</v>
      </c>
      <c r="R6" s="8">
        <v>41587139</v>
      </c>
      <c r="S6" s="8">
        <v>12232820</v>
      </c>
      <c r="T6" s="8">
        <v>13122499</v>
      </c>
      <c r="U6" s="8">
        <v>18526646</v>
      </c>
      <c r="V6" s="8">
        <v>43881965</v>
      </c>
      <c r="W6" s="8">
        <v>165574126</v>
      </c>
      <c r="X6" s="8">
        <v>135963331</v>
      </c>
      <c r="Y6" s="8">
        <v>29610795</v>
      </c>
      <c r="Z6" s="2">
        <v>21.778515414571594</v>
      </c>
      <c r="AA6" s="6">
        <v>135963331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2108124</v>
      </c>
      <c r="F13" s="8">
        <v>6203756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6203756</v>
      </c>
      <c r="Y13" s="8">
        <v>-6203756</v>
      </c>
      <c r="Z13" s="2">
        <v>-100</v>
      </c>
      <c r="AA13" s="6">
        <v>6203756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233731</v>
      </c>
      <c r="D15" s="6"/>
      <c r="E15" s="7">
        <v>112173</v>
      </c>
      <c r="F15" s="8">
        <v>104484</v>
      </c>
      <c r="G15" s="8">
        <v>4270</v>
      </c>
      <c r="H15" s="8">
        <v>3311</v>
      </c>
      <c r="I15" s="8">
        <v>3481</v>
      </c>
      <c r="J15" s="8">
        <v>11062</v>
      </c>
      <c r="K15" s="8">
        <v>3763</v>
      </c>
      <c r="L15" s="8">
        <v>11208</v>
      </c>
      <c r="M15" s="8">
        <v>2369</v>
      </c>
      <c r="N15" s="8">
        <v>17340</v>
      </c>
      <c r="O15" s="8">
        <v>3706</v>
      </c>
      <c r="P15" s="8">
        <v>2168</v>
      </c>
      <c r="Q15" s="8">
        <v>11661</v>
      </c>
      <c r="R15" s="8">
        <v>17535</v>
      </c>
      <c r="S15" s="8">
        <v>11000</v>
      </c>
      <c r="T15" s="8">
        <v>9660</v>
      </c>
      <c r="U15" s="8">
        <v>1579</v>
      </c>
      <c r="V15" s="8">
        <v>22239</v>
      </c>
      <c r="W15" s="8">
        <v>68176</v>
      </c>
      <c r="X15" s="8">
        <v>104484</v>
      </c>
      <c r="Y15" s="8">
        <v>-36308</v>
      </c>
      <c r="Z15" s="2">
        <v>-34.749818153975724</v>
      </c>
      <c r="AA15" s="6">
        <v>104484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2614070</v>
      </c>
      <c r="F18" s="8">
        <v>2614070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>
        <v>558310</v>
      </c>
      <c r="R18" s="8">
        <v>558310</v>
      </c>
      <c r="S18" s="8"/>
      <c r="T18" s="8"/>
      <c r="U18" s="8"/>
      <c r="V18" s="8"/>
      <c r="W18" s="8">
        <v>2465870</v>
      </c>
      <c r="X18" s="8">
        <v>2614070</v>
      </c>
      <c r="Y18" s="8">
        <v>-148200</v>
      </c>
      <c r="Z18" s="2">
        <v>-5.6693202553871931</v>
      </c>
      <c r="AA18" s="6">
        <v>2614070</v>
      </c>
    </row>
    <row r="19" spans="1:27" ht="13.5" x14ac:dyDescent="0.25">
      <c r="A19" s="23" t="s">
        <v>46</v>
      </c>
      <c r="B19" s="29" t="s">
        <v>32</v>
      </c>
      <c r="C19" s="6">
        <v>1335968</v>
      </c>
      <c r="D19" s="6"/>
      <c r="E19" s="7">
        <v>553449</v>
      </c>
      <c r="F19" s="26">
        <v>11652</v>
      </c>
      <c r="G19" s="26">
        <v>3730</v>
      </c>
      <c r="H19" s="26">
        <v>1200</v>
      </c>
      <c r="I19" s="26">
        <v>800</v>
      </c>
      <c r="J19" s="26">
        <v>5730</v>
      </c>
      <c r="K19" s="26"/>
      <c r="L19" s="26"/>
      <c r="M19" s="26"/>
      <c r="N19" s="26"/>
      <c r="O19" s="26">
        <v>96</v>
      </c>
      <c r="P19" s="26">
        <v>2014</v>
      </c>
      <c r="Q19" s="26"/>
      <c r="R19" s="26">
        <v>2110</v>
      </c>
      <c r="S19" s="26"/>
      <c r="T19" s="26"/>
      <c r="U19" s="26"/>
      <c r="V19" s="26"/>
      <c r="W19" s="26">
        <v>7840</v>
      </c>
      <c r="X19" s="26">
        <v>11652</v>
      </c>
      <c r="Y19" s="26">
        <v>-3812</v>
      </c>
      <c r="Z19" s="27">
        <v>-32.715413662890491</v>
      </c>
      <c r="AA19" s="28">
        <v>11652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151964539</v>
      </c>
      <c r="D21" s="33">
        <f t="shared" si="0"/>
        <v>0</v>
      </c>
      <c r="E21" s="34">
        <f t="shared" si="0"/>
        <v>141351147</v>
      </c>
      <c r="F21" s="35">
        <f t="shared" si="0"/>
        <v>144897293</v>
      </c>
      <c r="G21" s="35">
        <f t="shared" si="0"/>
        <v>10321117</v>
      </c>
      <c r="H21" s="35">
        <f t="shared" si="0"/>
        <v>15063274</v>
      </c>
      <c r="I21" s="35">
        <f t="shared" si="0"/>
        <v>13806386</v>
      </c>
      <c r="J21" s="35">
        <f t="shared" si="0"/>
        <v>39190777</v>
      </c>
      <c r="K21" s="35">
        <f t="shared" si="0"/>
        <v>14244202</v>
      </c>
      <c r="L21" s="35">
        <f t="shared" si="0"/>
        <v>14505483</v>
      </c>
      <c r="M21" s="35">
        <f t="shared" si="0"/>
        <v>14106252</v>
      </c>
      <c r="N21" s="35">
        <f t="shared" si="0"/>
        <v>42855937</v>
      </c>
      <c r="O21" s="35">
        <f t="shared" si="0"/>
        <v>14430716</v>
      </c>
      <c r="P21" s="35">
        <f t="shared" si="0"/>
        <v>12932436</v>
      </c>
      <c r="Q21" s="35">
        <f t="shared" si="0"/>
        <v>14801942</v>
      </c>
      <c r="R21" s="35">
        <f t="shared" si="0"/>
        <v>42165094</v>
      </c>
      <c r="S21" s="35">
        <f t="shared" si="0"/>
        <v>12243820</v>
      </c>
      <c r="T21" s="35">
        <f t="shared" si="0"/>
        <v>13132159</v>
      </c>
      <c r="U21" s="35">
        <f t="shared" si="0"/>
        <v>18528225</v>
      </c>
      <c r="V21" s="35">
        <f t="shared" si="0"/>
        <v>43904204</v>
      </c>
      <c r="W21" s="35">
        <f t="shared" si="0"/>
        <v>168116012</v>
      </c>
      <c r="X21" s="35">
        <f t="shared" si="0"/>
        <v>144897293</v>
      </c>
      <c r="Y21" s="35">
        <f t="shared" si="0"/>
        <v>23218719</v>
      </c>
      <c r="Z21" s="36">
        <f>+IF(X21&lt;&gt;0,+(Y21/X21)*100,0)</f>
        <v>16.024260025340848</v>
      </c>
      <c r="AA21" s="33">
        <f>SUM(AA5:AA20)</f>
        <v>144897293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15490686</v>
      </c>
      <c r="D24" s="6"/>
      <c r="E24" s="7">
        <v>16837194</v>
      </c>
      <c r="F24" s="8">
        <v>17171824</v>
      </c>
      <c r="G24" s="8">
        <v>1324134</v>
      </c>
      <c r="H24" s="8">
        <v>1362896</v>
      </c>
      <c r="I24" s="8">
        <v>1375585</v>
      </c>
      <c r="J24" s="8">
        <v>4062615</v>
      </c>
      <c r="K24" s="8"/>
      <c r="L24" s="8"/>
      <c r="M24" s="8">
        <v>4434953</v>
      </c>
      <c r="N24" s="8">
        <v>4434953</v>
      </c>
      <c r="O24" s="8">
        <v>1687784</v>
      </c>
      <c r="P24" s="8">
        <v>-6846</v>
      </c>
      <c r="Q24" s="8">
        <v>1412914</v>
      </c>
      <c r="R24" s="8">
        <v>3093852</v>
      </c>
      <c r="S24" s="8"/>
      <c r="T24" s="8">
        <v>1320199</v>
      </c>
      <c r="U24" s="8">
        <v>4331863</v>
      </c>
      <c r="V24" s="8">
        <v>5652062</v>
      </c>
      <c r="W24" s="8">
        <v>17243482</v>
      </c>
      <c r="X24" s="8">
        <v>17171824</v>
      </c>
      <c r="Y24" s="8">
        <v>71658</v>
      </c>
      <c r="Z24" s="2">
        <v>0.4172998744920749</v>
      </c>
      <c r="AA24" s="6">
        <v>17171824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41383776</v>
      </c>
      <c r="D26" s="6"/>
      <c r="E26" s="7">
        <v>23337540</v>
      </c>
      <c r="F26" s="8">
        <v>23337540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23337540</v>
      </c>
      <c r="Y26" s="8">
        <v>-23337540</v>
      </c>
      <c r="Z26" s="2">
        <v>-100</v>
      </c>
      <c r="AA26" s="6">
        <v>23337540</v>
      </c>
    </row>
    <row r="27" spans="1:27" ht="13.5" x14ac:dyDescent="0.25">
      <c r="A27" s="25" t="s">
        <v>53</v>
      </c>
      <c r="B27" s="24" t="s">
        <v>32</v>
      </c>
      <c r="C27" s="6">
        <v>11436317</v>
      </c>
      <c r="D27" s="6"/>
      <c r="E27" s="7">
        <v>22260898</v>
      </c>
      <c r="F27" s="8">
        <v>10314446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984535</v>
      </c>
      <c r="U27" s="8">
        <v>10662671</v>
      </c>
      <c r="V27" s="8">
        <v>11647206</v>
      </c>
      <c r="W27" s="8">
        <v>11647206</v>
      </c>
      <c r="X27" s="8">
        <v>10314446</v>
      </c>
      <c r="Y27" s="8">
        <v>1332760</v>
      </c>
      <c r="Z27" s="2">
        <v>12.921295045802751</v>
      </c>
      <c r="AA27" s="6">
        <v>10314446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138380431</v>
      </c>
      <c r="D29" s="6"/>
      <c r="E29" s="7">
        <v>116000000</v>
      </c>
      <c r="F29" s="8">
        <v>154569336</v>
      </c>
      <c r="G29" s="8">
        <v>18098175</v>
      </c>
      <c r="H29" s="8">
        <v>19697602</v>
      </c>
      <c r="I29" s="8">
        <v>14331419</v>
      </c>
      <c r="J29" s="8">
        <v>52127196</v>
      </c>
      <c r="K29" s="8">
        <v>10034600</v>
      </c>
      <c r="L29" s="8">
        <v>11282223</v>
      </c>
      <c r="M29" s="8"/>
      <c r="N29" s="8">
        <v>21316823</v>
      </c>
      <c r="O29" s="8">
        <v>19265724</v>
      </c>
      <c r="P29" s="8">
        <v>22294391</v>
      </c>
      <c r="Q29" s="8">
        <v>9707336</v>
      </c>
      <c r="R29" s="8">
        <v>51267451</v>
      </c>
      <c r="S29" s="8">
        <v>-119732</v>
      </c>
      <c r="T29" s="8">
        <v>285765</v>
      </c>
      <c r="U29" s="8">
        <v>26565072</v>
      </c>
      <c r="V29" s="8">
        <v>26731105</v>
      </c>
      <c r="W29" s="8">
        <v>151442575</v>
      </c>
      <c r="X29" s="8">
        <v>154569336</v>
      </c>
      <c r="Y29" s="8">
        <v>-3126761</v>
      </c>
      <c r="Z29" s="2">
        <v>-2.0228857035395431</v>
      </c>
      <c r="AA29" s="6">
        <v>154569336</v>
      </c>
    </row>
    <row r="30" spans="1:27" ht="13.5" x14ac:dyDescent="0.25">
      <c r="A30" s="25" t="s">
        <v>56</v>
      </c>
      <c r="B30" s="24" t="s">
        <v>32</v>
      </c>
      <c r="C30" s="6">
        <v>4549874</v>
      </c>
      <c r="D30" s="6"/>
      <c r="E30" s="7">
        <v>976590</v>
      </c>
      <c r="F30" s="8">
        <v>737257</v>
      </c>
      <c r="G30" s="8"/>
      <c r="H30" s="8">
        <v>94113</v>
      </c>
      <c r="I30" s="8">
        <v>139334</v>
      </c>
      <c r="J30" s="8">
        <v>233447</v>
      </c>
      <c r="K30" s="8"/>
      <c r="L30" s="8"/>
      <c r="M30" s="8"/>
      <c r="N30" s="8"/>
      <c r="O30" s="8">
        <v>17639814</v>
      </c>
      <c r="P30" s="8">
        <v>533350</v>
      </c>
      <c r="Q30" s="8">
        <v>295155</v>
      </c>
      <c r="R30" s="8">
        <v>18468319</v>
      </c>
      <c r="S30" s="8">
        <v>219635</v>
      </c>
      <c r="T30" s="8"/>
      <c r="U30" s="8">
        <v>1438732</v>
      </c>
      <c r="V30" s="8">
        <v>1658367</v>
      </c>
      <c r="W30" s="8">
        <v>20360133</v>
      </c>
      <c r="X30" s="8">
        <v>737257</v>
      </c>
      <c r="Y30" s="8">
        <v>19622876</v>
      </c>
      <c r="Z30" s="2">
        <v>2661.6059257490942</v>
      </c>
      <c r="AA30" s="6">
        <v>737257</v>
      </c>
    </row>
    <row r="31" spans="1:27" ht="13.5" x14ac:dyDescent="0.25">
      <c r="A31" s="25" t="s">
        <v>57</v>
      </c>
      <c r="B31" s="24" t="s">
        <v>32</v>
      </c>
      <c r="C31" s="6">
        <v>19321642</v>
      </c>
      <c r="D31" s="6"/>
      <c r="E31" s="7">
        <v>6460236</v>
      </c>
      <c r="F31" s="8">
        <v>2978740</v>
      </c>
      <c r="G31" s="8">
        <v>63926</v>
      </c>
      <c r="H31" s="8">
        <v>3833881</v>
      </c>
      <c r="I31" s="8">
        <v>1185220</v>
      </c>
      <c r="J31" s="8">
        <v>5083027</v>
      </c>
      <c r="K31" s="8">
        <v>2162315</v>
      </c>
      <c r="L31" s="8">
        <v>9969673</v>
      </c>
      <c r="M31" s="8">
        <v>100185</v>
      </c>
      <c r="N31" s="8">
        <v>12232173</v>
      </c>
      <c r="O31" s="8">
        <v>-15444623</v>
      </c>
      <c r="P31" s="8">
        <v>118962</v>
      </c>
      <c r="Q31" s="8">
        <v>544036</v>
      </c>
      <c r="R31" s="8">
        <v>-14781625</v>
      </c>
      <c r="S31" s="8">
        <v>324265</v>
      </c>
      <c r="T31" s="8">
        <v>153604</v>
      </c>
      <c r="U31" s="8">
        <v>3373798</v>
      </c>
      <c r="V31" s="8">
        <v>3851667</v>
      </c>
      <c r="W31" s="8">
        <v>6385242</v>
      </c>
      <c r="X31" s="8">
        <v>2978740</v>
      </c>
      <c r="Y31" s="8">
        <v>3406502</v>
      </c>
      <c r="Z31" s="2">
        <v>114.36050142006351</v>
      </c>
      <c r="AA31" s="6">
        <v>2978740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4142824</v>
      </c>
      <c r="D33" s="6"/>
      <c r="E33" s="7">
        <v>1684346</v>
      </c>
      <c r="F33" s="8">
        <v>4820641</v>
      </c>
      <c r="G33" s="8">
        <v>107227</v>
      </c>
      <c r="H33" s="8">
        <v>229204</v>
      </c>
      <c r="I33" s="8">
        <v>472560</v>
      </c>
      <c r="J33" s="8">
        <v>808991</v>
      </c>
      <c r="K33" s="8">
        <v>431012</v>
      </c>
      <c r="L33" s="8">
        <v>245798</v>
      </c>
      <c r="M33" s="8">
        <v>10829187</v>
      </c>
      <c r="N33" s="8">
        <v>11505997</v>
      </c>
      <c r="O33" s="8">
        <v>-10151396</v>
      </c>
      <c r="P33" s="8">
        <v>-10103946</v>
      </c>
      <c r="Q33" s="8">
        <v>48648</v>
      </c>
      <c r="R33" s="8">
        <v>-20206694</v>
      </c>
      <c r="S33" s="8">
        <v>10324588</v>
      </c>
      <c r="T33" s="8">
        <v>200062</v>
      </c>
      <c r="U33" s="8">
        <v>1426155</v>
      </c>
      <c r="V33" s="8">
        <v>11950805</v>
      </c>
      <c r="W33" s="8">
        <v>4059099</v>
      </c>
      <c r="X33" s="8">
        <v>4820641</v>
      </c>
      <c r="Y33" s="8">
        <v>-761542</v>
      </c>
      <c r="Z33" s="2">
        <v>-15.797525681750621</v>
      </c>
      <c r="AA33" s="6">
        <v>4820641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234705550</v>
      </c>
      <c r="D35" s="33">
        <f>SUM(D24:D34)</f>
        <v>0</v>
      </c>
      <c r="E35" s="34">
        <f t="shared" si="1"/>
        <v>187556804</v>
      </c>
      <c r="F35" s="35">
        <f t="shared" si="1"/>
        <v>213929784</v>
      </c>
      <c r="G35" s="35">
        <f t="shared" si="1"/>
        <v>19593462</v>
      </c>
      <c r="H35" s="35">
        <f t="shared" si="1"/>
        <v>25217696</v>
      </c>
      <c r="I35" s="35">
        <f t="shared" si="1"/>
        <v>17504118</v>
      </c>
      <c r="J35" s="35">
        <f t="shared" si="1"/>
        <v>62315276</v>
      </c>
      <c r="K35" s="35">
        <f t="shared" si="1"/>
        <v>12627927</v>
      </c>
      <c r="L35" s="35">
        <f t="shared" si="1"/>
        <v>21497694</v>
      </c>
      <c r="M35" s="35">
        <f t="shared" si="1"/>
        <v>15364325</v>
      </c>
      <c r="N35" s="35">
        <f t="shared" si="1"/>
        <v>49489946</v>
      </c>
      <c r="O35" s="35">
        <f t="shared" si="1"/>
        <v>12997303</v>
      </c>
      <c r="P35" s="35">
        <f t="shared" si="1"/>
        <v>12835911</v>
      </c>
      <c r="Q35" s="35">
        <f t="shared" si="1"/>
        <v>12008089</v>
      </c>
      <c r="R35" s="35">
        <f t="shared" si="1"/>
        <v>37841303</v>
      </c>
      <c r="S35" s="35">
        <f t="shared" si="1"/>
        <v>10748756</v>
      </c>
      <c r="T35" s="35">
        <f t="shared" si="1"/>
        <v>2944165</v>
      </c>
      <c r="U35" s="35">
        <f t="shared" si="1"/>
        <v>47798291</v>
      </c>
      <c r="V35" s="35">
        <f t="shared" si="1"/>
        <v>61491212</v>
      </c>
      <c r="W35" s="35">
        <f t="shared" si="1"/>
        <v>211137737</v>
      </c>
      <c r="X35" s="35">
        <f t="shared" si="1"/>
        <v>213929784</v>
      </c>
      <c r="Y35" s="35">
        <f t="shared" si="1"/>
        <v>-2792047</v>
      </c>
      <c r="Z35" s="36">
        <f>+IF(X35&lt;&gt;0,+(Y35/X35)*100,0)</f>
        <v>-1.3051230865544181</v>
      </c>
      <c r="AA35" s="33">
        <f>SUM(AA24:AA34)</f>
        <v>213929784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-82741011</v>
      </c>
      <c r="D37" s="46">
        <f>+D21-D35</f>
        <v>0</v>
      </c>
      <c r="E37" s="47">
        <f t="shared" si="2"/>
        <v>-46205657</v>
      </c>
      <c r="F37" s="48">
        <f t="shared" si="2"/>
        <v>-69032491</v>
      </c>
      <c r="G37" s="48">
        <f t="shared" si="2"/>
        <v>-9272345</v>
      </c>
      <c r="H37" s="48">
        <f t="shared" si="2"/>
        <v>-10154422</v>
      </c>
      <c r="I37" s="48">
        <f t="shared" si="2"/>
        <v>-3697732</v>
      </c>
      <c r="J37" s="48">
        <f t="shared" si="2"/>
        <v>-23124499</v>
      </c>
      <c r="K37" s="48">
        <f t="shared" si="2"/>
        <v>1616275</v>
      </c>
      <c r="L37" s="48">
        <f t="shared" si="2"/>
        <v>-6992211</v>
      </c>
      <c r="M37" s="48">
        <f t="shared" si="2"/>
        <v>-1258073</v>
      </c>
      <c r="N37" s="48">
        <f t="shared" si="2"/>
        <v>-6634009</v>
      </c>
      <c r="O37" s="48">
        <f t="shared" si="2"/>
        <v>1433413</v>
      </c>
      <c r="P37" s="48">
        <f t="shared" si="2"/>
        <v>96525</v>
      </c>
      <c r="Q37" s="48">
        <f t="shared" si="2"/>
        <v>2793853</v>
      </c>
      <c r="R37" s="48">
        <f t="shared" si="2"/>
        <v>4323791</v>
      </c>
      <c r="S37" s="48">
        <f t="shared" si="2"/>
        <v>1495064</v>
      </c>
      <c r="T37" s="48">
        <f t="shared" si="2"/>
        <v>10187994</v>
      </c>
      <c r="U37" s="48">
        <f t="shared" si="2"/>
        <v>-29270066</v>
      </c>
      <c r="V37" s="48">
        <f t="shared" si="2"/>
        <v>-17587008</v>
      </c>
      <c r="W37" s="48">
        <f t="shared" si="2"/>
        <v>-43021725</v>
      </c>
      <c r="X37" s="48">
        <f>IF(F21=F35,0,X21-X35)</f>
        <v>-69032491</v>
      </c>
      <c r="Y37" s="48">
        <f t="shared" si="2"/>
        <v>26010766</v>
      </c>
      <c r="Z37" s="49">
        <f>+IF(X37&lt;&gt;0,+(Y37/X37)*100,0)</f>
        <v>-37.679019869064263</v>
      </c>
      <c r="AA37" s="46">
        <f>+AA21-AA35</f>
        <v>-69032491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-82741011</v>
      </c>
      <c r="D41" s="56">
        <f>SUM(D37:D40)</f>
        <v>0</v>
      </c>
      <c r="E41" s="57">
        <f t="shared" si="3"/>
        <v>-46205657</v>
      </c>
      <c r="F41" s="58">
        <f t="shared" si="3"/>
        <v>-69032491</v>
      </c>
      <c r="G41" s="58">
        <f t="shared" si="3"/>
        <v>-9272345</v>
      </c>
      <c r="H41" s="58">
        <f t="shared" si="3"/>
        <v>-10154422</v>
      </c>
      <c r="I41" s="58">
        <f t="shared" si="3"/>
        <v>-3697732</v>
      </c>
      <c r="J41" s="58">
        <f t="shared" si="3"/>
        <v>-23124499</v>
      </c>
      <c r="K41" s="58">
        <f t="shared" si="3"/>
        <v>1616275</v>
      </c>
      <c r="L41" s="58">
        <f t="shared" si="3"/>
        <v>-6992211</v>
      </c>
      <c r="M41" s="58">
        <f t="shared" si="3"/>
        <v>-1258073</v>
      </c>
      <c r="N41" s="58">
        <f t="shared" si="3"/>
        <v>-6634009</v>
      </c>
      <c r="O41" s="58">
        <f t="shared" si="3"/>
        <v>1433413</v>
      </c>
      <c r="P41" s="58">
        <f t="shared" si="3"/>
        <v>96525</v>
      </c>
      <c r="Q41" s="58">
        <f t="shared" si="3"/>
        <v>2793853</v>
      </c>
      <c r="R41" s="58">
        <f t="shared" si="3"/>
        <v>4323791</v>
      </c>
      <c r="S41" s="58">
        <f t="shared" si="3"/>
        <v>1495064</v>
      </c>
      <c r="T41" s="58">
        <f t="shared" si="3"/>
        <v>10187994</v>
      </c>
      <c r="U41" s="58">
        <f t="shared" si="3"/>
        <v>-29270066</v>
      </c>
      <c r="V41" s="58">
        <f t="shared" si="3"/>
        <v>-17587008</v>
      </c>
      <c r="W41" s="58">
        <f t="shared" si="3"/>
        <v>-43021725</v>
      </c>
      <c r="X41" s="58">
        <f t="shared" si="3"/>
        <v>-69032491</v>
      </c>
      <c r="Y41" s="58">
        <f t="shared" si="3"/>
        <v>26010766</v>
      </c>
      <c r="Z41" s="59">
        <f>+IF(X41&lt;&gt;0,+(Y41/X41)*100,0)</f>
        <v>-37.679019869064263</v>
      </c>
      <c r="AA41" s="56">
        <f>SUM(AA37:AA40)</f>
        <v>-69032491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-82741011</v>
      </c>
      <c r="D43" s="64">
        <f>+D41-D42</f>
        <v>0</v>
      </c>
      <c r="E43" s="65">
        <f t="shared" si="4"/>
        <v>-46205657</v>
      </c>
      <c r="F43" s="66">
        <f t="shared" si="4"/>
        <v>-69032491</v>
      </c>
      <c r="G43" s="66">
        <f t="shared" si="4"/>
        <v>-9272345</v>
      </c>
      <c r="H43" s="66">
        <f t="shared" si="4"/>
        <v>-10154422</v>
      </c>
      <c r="I43" s="66">
        <f t="shared" si="4"/>
        <v>-3697732</v>
      </c>
      <c r="J43" s="66">
        <f t="shared" si="4"/>
        <v>-23124499</v>
      </c>
      <c r="K43" s="66">
        <f t="shared" si="4"/>
        <v>1616275</v>
      </c>
      <c r="L43" s="66">
        <f t="shared" si="4"/>
        <v>-6992211</v>
      </c>
      <c r="M43" s="66">
        <f t="shared" si="4"/>
        <v>-1258073</v>
      </c>
      <c r="N43" s="66">
        <f t="shared" si="4"/>
        <v>-6634009</v>
      </c>
      <c r="O43" s="66">
        <f t="shared" si="4"/>
        <v>1433413</v>
      </c>
      <c r="P43" s="66">
        <f t="shared" si="4"/>
        <v>96525</v>
      </c>
      <c r="Q43" s="66">
        <f t="shared" si="4"/>
        <v>2793853</v>
      </c>
      <c r="R43" s="66">
        <f t="shared" si="4"/>
        <v>4323791</v>
      </c>
      <c r="S43" s="66">
        <f t="shared" si="4"/>
        <v>1495064</v>
      </c>
      <c r="T43" s="66">
        <f t="shared" si="4"/>
        <v>10187994</v>
      </c>
      <c r="U43" s="66">
        <f t="shared" si="4"/>
        <v>-29270066</v>
      </c>
      <c r="V43" s="66">
        <f t="shared" si="4"/>
        <v>-17587008</v>
      </c>
      <c r="W43" s="66">
        <f t="shared" si="4"/>
        <v>-43021725</v>
      </c>
      <c r="X43" s="66">
        <f t="shared" si="4"/>
        <v>-69032491</v>
      </c>
      <c r="Y43" s="66">
        <f t="shared" si="4"/>
        <v>26010766</v>
      </c>
      <c r="Z43" s="67">
        <f>+IF(X43&lt;&gt;0,+(Y43/X43)*100,0)</f>
        <v>-37.679019869064263</v>
      </c>
      <c r="AA43" s="64">
        <f>+AA41-AA42</f>
        <v>-69032491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-82741011</v>
      </c>
      <c r="D45" s="56">
        <f>SUM(D43:D44)</f>
        <v>0</v>
      </c>
      <c r="E45" s="57">
        <f t="shared" si="5"/>
        <v>-46205657</v>
      </c>
      <c r="F45" s="58">
        <f t="shared" si="5"/>
        <v>-69032491</v>
      </c>
      <c r="G45" s="58">
        <f t="shared" si="5"/>
        <v>-9272345</v>
      </c>
      <c r="H45" s="58">
        <f t="shared" si="5"/>
        <v>-10154422</v>
      </c>
      <c r="I45" s="58">
        <f t="shared" si="5"/>
        <v>-3697732</v>
      </c>
      <c r="J45" s="58">
        <f t="shared" si="5"/>
        <v>-23124499</v>
      </c>
      <c r="K45" s="58">
        <f t="shared" si="5"/>
        <v>1616275</v>
      </c>
      <c r="L45" s="58">
        <f t="shared" si="5"/>
        <v>-6992211</v>
      </c>
      <c r="M45" s="58">
        <f t="shared" si="5"/>
        <v>-1258073</v>
      </c>
      <c r="N45" s="58">
        <f t="shared" si="5"/>
        <v>-6634009</v>
      </c>
      <c r="O45" s="58">
        <f t="shared" si="5"/>
        <v>1433413</v>
      </c>
      <c r="P45" s="58">
        <f t="shared" si="5"/>
        <v>96525</v>
      </c>
      <c r="Q45" s="58">
        <f t="shared" si="5"/>
        <v>2793853</v>
      </c>
      <c r="R45" s="58">
        <f t="shared" si="5"/>
        <v>4323791</v>
      </c>
      <c r="S45" s="58">
        <f t="shared" si="5"/>
        <v>1495064</v>
      </c>
      <c r="T45" s="58">
        <f t="shared" si="5"/>
        <v>10187994</v>
      </c>
      <c r="U45" s="58">
        <f t="shared" si="5"/>
        <v>-29270066</v>
      </c>
      <c r="V45" s="58">
        <f t="shared" si="5"/>
        <v>-17587008</v>
      </c>
      <c r="W45" s="58">
        <f t="shared" si="5"/>
        <v>-43021725</v>
      </c>
      <c r="X45" s="58">
        <f t="shared" si="5"/>
        <v>-69032491</v>
      </c>
      <c r="Y45" s="58">
        <f t="shared" si="5"/>
        <v>26010766</v>
      </c>
      <c r="Z45" s="59">
        <f>+IF(X45&lt;&gt;0,+(Y45/X45)*100,0)</f>
        <v>-37.679019869064263</v>
      </c>
      <c r="AA45" s="56">
        <f>SUM(AA43:AA44)</f>
        <v>-69032491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-82741011</v>
      </c>
      <c r="D47" s="71">
        <f>SUM(D45:D46)</f>
        <v>0</v>
      </c>
      <c r="E47" s="72">
        <f t="shared" si="6"/>
        <v>-46205657</v>
      </c>
      <c r="F47" s="73">
        <f t="shared" si="6"/>
        <v>-69032491</v>
      </c>
      <c r="G47" s="73">
        <f t="shared" si="6"/>
        <v>-9272345</v>
      </c>
      <c r="H47" s="74">
        <f t="shared" si="6"/>
        <v>-10154422</v>
      </c>
      <c r="I47" s="74">
        <f t="shared" si="6"/>
        <v>-3697732</v>
      </c>
      <c r="J47" s="74">
        <f t="shared" si="6"/>
        <v>-23124499</v>
      </c>
      <c r="K47" s="74">
        <f t="shared" si="6"/>
        <v>1616275</v>
      </c>
      <c r="L47" s="74">
        <f t="shared" si="6"/>
        <v>-6992211</v>
      </c>
      <c r="M47" s="73">
        <f t="shared" si="6"/>
        <v>-1258073</v>
      </c>
      <c r="N47" s="73">
        <f t="shared" si="6"/>
        <v>-6634009</v>
      </c>
      <c r="O47" s="74">
        <f t="shared" si="6"/>
        <v>1433413</v>
      </c>
      <c r="P47" s="74">
        <f t="shared" si="6"/>
        <v>96525</v>
      </c>
      <c r="Q47" s="74">
        <f t="shared" si="6"/>
        <v>2793853</v>
      </c>
      <c r="R47" s="74">
        <f t="shared" si="6"/>
        <v>4323791</v>
      </c>
      <c r="S47" s="74">
        <f t="shared" si="6"/>
        <v>1495064</v>
      </c>
      <c r="T47" s="73">
        <f t="shared" si="6"/>
        <v>10187994</v>
      </c>
      <c r="U47" s="73">
        <f t="shared" si="6"/>
        <v>-29270066</v>
      </c>
      <c r="V47" s="74">
        <f t="shared" si="6"/>
        <v>-17587008</v>
      </c>
      <c r="W47" s="74">
        <f t="shared" si="6"/>
        <v>-43021725</v>
      </c>
      <c r="X47" s="74">
        <f t="shared" si="6"/>
        <v>-69032491</v>
      </c>
      <c r="Y47" s="74">
        <f t="shared" si="6"/>
        <v>26010766</v>
      </c>
      <c r="Z47" s="75">
        <f>+IF(X47&lt;&gt;0,+(Y47/X47)*100,0)</f>
        <v>-37.679019869064263</v>
      </c>
      <c r="AA47" s="76">
        <f>SUM(AA45:AA46)</f>
        <v>-69032491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55635447</v>
      </c>
      <c r="D6" s="6"/>
      <c r="E6" s="7">
        <v>70080761</v>
      </c>
      <c r="F6" s="8">
        <v>70080761</v>
      </c>
      <c r="G6" s="8">
        <v>2398217</v>
      </c>
      <c r="H6" s="8">
        <v>6856623</v>
      </c>
      <c r="I6" s="8">
        <v>6160016</v>
      </c>
      <c r="J6" s="8">
        <v>15414856</v>
      </c>
      <c r="K6" s="8">
        <v>5353198</v>
      </c>
      <c r="L6" s="8">
        <v>4168530</v>
      </c>
      <c r="M6" s="8">
        <v>4654882</v>
      </c>
      <c r="N6" s="8">
        <v>14176610</v>
      </c>
      <c r="O6" s="8">
        <v>4522183</v>
      </c>
      <c r="P6" s="8">
        <v>4509887</v>
      </c>
      <c r="Q6" s="8">
        <v>1603853</v>
      </c>
      <c r="R6" s="8">
        <v>10635923</v>
      </c>
      <c r="S6" s="8">
        <v>4482257</v>
      </c>
      <c r="T6" s="8">
        <v>3889269</v>
      </c>
      <c r="U6" s="8">
        <v>8046831</v>
      </c>
      <c r="V6" s="8">
        <v>16418357</v>
      </c>
      <c r="W6" s="8">
        <v>56645746</v>
      </c>
      <c r="X6" s="8">
        <v>70080761</v>
      </c>
      <c r="Y6" s="8">
        <v>-13435015</v>
      </c>
      <c r="Z6" s="2">
        <v>-19.170760717053287</v>
      </c>
      <c r="AA6" s="6">
        <v>70080761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135812</v>
      </c>
      <c r="D15" s="6"/>
      <c r="E15" s="7">
        <v>59311</v>
      </c>
      <c r="F15" s="8">
        <v>59311</v>
      </c>
      <c r="G15" s="8">
        <v>7771</v>
      </c>
      <c r="H15" s="8">
        <v>31662</v>
      </c>
      <c r="I15" s="8">
        <v>24224</v>
      </c>
      <c r="J15" s="8">
        <v>63657</v>
      </c>
      <c r="K15" s="8">
        <v>24225</v>
      </c>
      <c r="L15" s="8">
        <v>8075</v>
      </c>
      <c r="M15" s="8">
        <v>8070</v>
      </c>
      <c r="N15" s="8">
        <v>40370</v>
      </c>
      <c r="O15" s="8">
        <v>16150</v>
      </c>
      <c r="P15" s="8"/>
      <c r="Q15" s="8">
        <v>64598</v>
      </c>
      <c r="R15" s="8">
        <v>80748</v>
      </c>
      <c r="S15" s="8">
        <v>16150</v>
      </c>
      <c r="T15" s="8">
        <v>8231</v>
      </c>
      <c r="U15" s="8"/>
      <c r="V15" s="8">
        <v>24381</v>
      </c>
      <c r="W15" s="8">
        <v>209156</v>
      </c>
      <c r="X15" s="8">
        <v>59311</v>
      </c>
      <c r="Y15" s="8">
        <v>149845</v>
      </c>
      <c r="Z15" s="2">
        <v>252.64284871271769</v>
      </c>
      <c r="AA15" s="6">
        <v>59311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128067000</v>
      </c>
      <c r="F18" s="8">
        <v>128067000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128067000</v>
      </c>
      <c r="Y18" s="8">
        <v>-128067000</v>
      </c>
      <c r="Z18" s="2">
        <v>-100</v>
      </c>
      <c r="AA18" s="6">
        <v>128067000</v>
      </c>
    </row>
    <row r="19" spans="1:27" ht="13.5" x14ac:dyDescent="0.25">
      <c r="A19" s="23" t="s">
        <v>46</v>
      </c>
      <c r="B19" s="29" t="s">
        <v>32</v>
      </c>
      <c r="C19" s="6">
        <v>20931</v>
      </c>
      <c r="D19" s="6"/>
      <c r="E19" s="7"/>
      <c r="F19" s="26"/>
      <c r="G19" s="26">
        <v>1496</v>
      </c>
      <c r="H19" s="26">
        <v>5984</v>
      </c>
      <c r="I19" s="26">
        <v>1492</v>
      </c>
      <c r="J19" s="26">
        <v>8972</v>
      </c>
      <c r="K19" s="26">
        <v>1496</v>
      </c>
      <c r="L19" s="26"/>
      <c r="M19" s="26"/>
      <c r="N19" s="26">
        <v>1496</v>
      </c>
      <c r="O19" s="26">
        <v>4891</v>
      </c>
      <c r="P19" s="26">
        <v>1496</v>
      </c>
      <c r="Q19" s="26">
        <v>1496</v>
      </c>
      <c r="R19" s="26">
        <v>7883</v>
      </c>
      <c r="S19" s="26"/>
      <c r="T19" s="26">
        <v>1496</v>
      </c>
      <c r="U19" s="26">
        <v>7475</v>
      </c>
      <c r="V19" s="26">
        <v>8971</v>
      </c>
      <c r="W19" s="26">
        <v>27322</v>
      </c>
      <c r="X19" s="26"/>
      <c r="Y19" s="26">
        <v>27322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55792190</v>
      </c>
      <c r="D21" s="33">
        <f t="shared" si="0"/>
        <v>0</v>
      </c>
      <c r="E21" s="34">
        <f t="shared" si="0"/>
        <v>198207072</v>
      </c>
      <c r="F21" s="35">
        <f t="shared" si="0"/>
        <v>198207072</v>
      </c>
      <c r="G21" s="35">
        <f t="shared" si="0"/>
        <v>2407484</v>
      </c>
      <c r="H21" s="35">
        <f t="shared" si="0"/>
        <v>6894269</v>
      </c>
      <c r="I21" s="35">
        <f t="shared" si="0"/>
        <v>6185732</v>
      </c>
      <c r="J21" s="35">
        <f t="shared" si="0"/>
        <v>15487485</v>
      </c>
      <c r="K21" s="35">
        <f t="shared" si="0"/>
        <v>5378919</v>
      </c>
      <c r="L21" s="35">
        <f t="shared" si="0"/>
        <v>4176605</v>
      </c>
      <c r="M21" s="35">
        <f t="shared" si="0"/>
        <v>4662952</v>
      </c>
      <c r="N21" s="35">
        <f t="shared" si="0"/>
        <v>14218476</v>
      </c>
      <c r="O21" s="35">
        <f t="shared" si="0"/>
        <v>4543224</v>
      </c>
      <c r="P21" s="35">
        <f t="shared" si="0"/>
        <v>4511383</v>
      </c>
      <c r="Q21" s="35">
        <f t="shared" si="0"/>
        <v>1669947</v>
      </c>
      <c r="R21" s="35">
        <f t="shared" si="0"/>
        <v>10724554</v>
      </c>
      <c r="S21" s="35">
        <f t="shared" si="0"/>
        <v>4498407</v>
      </c>
      <c r="T21" s="35">
        <f t="shared" si="0"/>
        <v>3898996</v>
      </c>
      <c r="U21" s="35">
        <f t="shared" si="0"/>
        <v>8054306</v>
      </c>
      <c r="V21" s="35">
        <f t="shared" si="0"/>
        <v>16451709</v>
      </c>
      <c r="W21" s="35">
        <f t="shared" si="0"/>
        <v>56882224</v>
      </c>
      <c r="X21" s="35">
        <f t="shared" si="0"/>
        <v>198207072</v>
      </c>
      <c r="Y21" s="35">
        <f t="shared" si="0"/>
        <v>-141324848</v>
      </c>
      <c r="Z21" s="36">
        <f>+IF(X21&lt;&gt;0,+(Y21/X21)*100,0)</f>
        <v>-71.301617330788275</v>
      </c>
      <c r="AA21" s="33">
        <f>SUM(AA5:AA20)</f>
        <v>198207072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4093314</v>
      </c>
      <c r="D24" s="6"/>
      <c r="E24" s="7">
        <v>4287957</v>
      </c>
      <c r="F24" s="8">
        <v>4287957</v>
      </c>
      <c r="G24" s="8">
        <v>296646</v>
      </c>
      <c r="H24" s="8">
        <v>338834</v>
      </c>
      <c r="I24" s="8"/>
      <c r="J24" s="8">
        <v>635480</v>
      </c>
      <c r="K24" s="8">
        <v>735156</v>
      </c>
      <c r="L24" s="8">
        <v>373467</v>
      </c>
      <c r="M24" s="8">
        <v>371341</v>
      </c>
      <c r="N24" s="8">
        <v>1479964</v>
      </c>
      <c r="O24" s="8"/>
      <c r="P24" s="8">
        <v>626537</v>
      </c>
      <c r="Q24" s="8">
        <v>283168</v>
      </c>
      <c r="R24" s="8">
        <v>909705</v>
      </c>
      <c r="S24" s="8">
        <v>310853</v>
      </c>
      <c r="T24" s="8">
        <v>294160</v>
      </c>
      <c r="U24" s="8">
        <v>277616</v>
      </c>
      <c r="V24" s="8">
        <v>882629</v>
      </c>
      <c r="W24" s="8">
        <v>3907778</v>
      </c>
      <c r="X24" s="8">
        <v>4287957</v>
      </c>
      <c r="Y24" s="8">
        <v>-380179</v>
      </c>
      <c r="Z24" s="2">
        <v>-8.8662036489638307</v>
      </c>
      <c r="AA24" s="6">
        <v>4287957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22948346</v>
      </c>
      <c r="F26" s="8">
        <v>22948346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22948346</v>
      </c>
      <c r="Y26" s="8">
        <v>-22948346</v>
      </c>
      <c r="Z26" s="2">
        <v>-100</v>
      </c>
      <c r="AA26" s="6">
        <v>22948346</v>
      </c>
    </row>
    <row r="27" spans="1:27" ht="13.5" x14ac:dyDescent="0.25">
      <c r="A27" s="25" t="s">
        <v>53</v>
      </c>
      <c r="B27" s="24" t="s">
        <v>32</v>
      </c>
      <c r="C27" s="6">
        <v>10934760</v>
      </c>
      <c r="D27" s="6"/>
      <c r="E27" s="7">
        <v>6207144</v>
      </c>
      <c r="F27" s="8">
        <v>6207144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6207144</v>
      </c>
      <c r="Y27" s="8">
        <v>-6207144</v>
      </c>
      <c r="Z27" s="2">
        <v>-100</v>
      </c>
      <c r="AA27" s="6">
        <v>6207144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73574292</v>
      </c>
      <c r="D29" s="6"/>
      <c r="E29" s="7">
        <v>80071005</v>
      </c>
      <c r="F29" s="8">
        <v>80071005</v>
      </c>
      <c r="G29" s="8">
        <v>449825</v>
      </c>
      <c r="H29" s="8">
        <v>12002679</v>
      </c>
      <c r="I29" s="8">
        <v>10699753</v>
      </c>
      <c r="J29" s="8">
        <v>23152257</v>
      </c>
      <c r="K29" s="8">
        <v>4790267</v>
      </c>
      <c r="L29" s="8">
        <v>4513572</v>
      </c>
      <c r="M29" s="8">
        <v>13200583</v>
      </c>
      <c r="N29" s="8">
        <v>22504422</v>
      </c>
      <c r="O29" s="8">
        <v>7774811</v>
      </c>
      <c r="P29" s="8">
        <v>8254782</v>
      </c>
      <c r="Q29" s="8">
        <v>6482077</v>
      </c>
      <c r="R29" s="8">
        <v>22511670</v>
      </c>
      <c r="S29" s="8">
        <v>7654596</v>
      </c>
      <c r="T29" s="8">
        <v>7190675</v>
      </c>
      <c r="U29" s="8">
        <v>21759875</v>
      </c>
      <c r="V29" s="8">
        <v>36605146</v>
      </c>
      <c r="W29" s="8">
        <v>104773495</v>
      </c>
      <c r="X29" s="8">
        <v>80071005</v>
      </c>
      <c r="Y29" s="8">
        <v>24702490</v>
      </c>
      <c r="Z29" s="2">
        <v>30.850730548467574</v>
      </c>
      <c r="AA29" s="6">
        <v>80071005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4592549</v>
      </c>
      <c r="D31" s="6"/>
      <c r="E31" s="7">
        <v>2803144</v>
      </c>
      <c r="F31" s="8">
        <v>2803144</v>
      </c>
      <c r="G31" s="8"/>
      <c r="H31" s="8">
        <v>18070</v>
      </c>
      <c r="I31" s="8">
        <v>61425</v>
      </c>
      <c r="J31" s="8">
        <v>79495</v>
      </c>
      <c r="K31" s="8">
        <v>229970</v>
      </c>
      <c r="L31" s="8">
        <v>1018</v>
      </c>
      <c r="M31" s="8"/>
      <c r="N31" s="8">
        <v>230988</v>
      </c>
      <c r="O31" s="8">
        <v>323800</v>
      </c>
      <c r="P31" s="8">
        <v>1083365</v>
      </c>
      <c r="Q31" s="8">
        <v>330902</v>
      </c>
      <c r="R31" s="8">
        <v>1738067</v>
      </c>
      <c r="S31" s="8">
        <v>338243</v>
      </c>
      <c r="T31" s="8">
        <v>366274</v>
      </c>
      <c r="U31" s="8">
        <v>856916</v>
      </c>
      <c r="V31" s="8">
        <v>1561433</v>
      </c>
      <c r="W31" s="8">
        <v>3609983</v>
      </c>
      <c r="X31" s="8">
        <v>2803144</v>
      </c>
      <c r="Y31" s="8">
        <v>806839</v>
      </c>
      <c r="Z31" s="2">
        <v>28.783358971212326</v>
      </c>
      <c r="AA31" s="6">
        <v>2803144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1235154</v>
      </c>
      <c r="D33" s="6"/>
      <c r="E33" s="7">
        <v>36513</v>
      </c>
      <c r="F33" s="8">
        <v>36513</v>
      </c>
      <c r="G33" s="8">
        <v>2276</v>
      </c>
      <c r="H33" s="8">
        <v>2697</v>
      </c>
      <c r="I33" s="8">
        <v>-130</v>
      </c>
      <c r="J33" s="8">
        <v>4843</v>
      </c>
      <c r="K33" s="8">
        <v>42337</v>
      </c>
      <c r="L33" s="8">
        <v>3024</v>
      </c>
      <c r="M33" s="8">
        <v>3094</v>
      </c>
      <c r="N33" s="8">
        <v>48455</v>
      </c>
      <c r="O33" s="8">
        <v>-130</v>
      </c>
      <c r="P33" s="8">
        <v>5193</v>
      </c>
      <c r="Q33" s="8">
        <v>2248</v>
      </c>
      <c r="R33" s="8">
        <v>7311</v>
      </c>
      <c r="S33" s="8">
        <v>2525</v>
      </c>
      <c r="T33" s="8">
        <v>2358</v>
      </c>
      <c r="U33" s="8">
        <v>2193</v>
      </c>
      <c r="V33" s="8">
        <v>7076</v>
      </c>
      <c r="W33" s="8">
        <v>67685</v>
      </c>
      <c r="X33" s="8">
        <v>36513</v>
      </c>
      <c r="Y33" s="8">
        <v>31172</v>
      </c>
      <c r="Z33" s="2">
        <v>85.3723331416208</v>
      </c>
      <c r="AA33" s="6">
        <v>36513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94430069</v>
      </c>
      <c r="D35" s="33">
        <f>SUM(D24:D34)</f>
        <v>0</v>
      </c>
      <c r="E35" s="34">
        <f t="shared" si="1"/>
        <v>116354109</v>
      </c>
      <c r="F35" s="35">
        <f t="shared" si="1"/>
        <v>116354109</v>
      </c>
      <c r="G35" s="35">
        <f t="shared" si="1"/>
        <v>748747</v>
      </c>
      <c r="H35" s="35">
        <f t="shared" si="1"/>
        <v>12362280</v>
      </c>
      <c r="I35" s="35">
        <f t="shared" si="1"/>
        <v>10761048</v>
      </c>
      <c r="J35" s="35">
        <f t="shared" si="1"/>
        <v>23872075</v>
      </c>
      <c r="K35" s="35">
        <f t="shared" si="1"/>
        <v>5797730</v>
      </c>
      <c r="L35" s="35">
        <f t="shared" si="1"/>
        <v>4891081</v>
      </c>
      <c r="M35" s="35">
        <f t="shared" si="1"/>
        <v>13575018</v>
      </c>
      <c r="N35" s="35">
        <f t="shared" si="1"/>
        <v>24263829</v>
      </c>
      <c r="O35" s="35">
        <f t="shared" si="1"/>
        <v>8098481</v>
      </c>
      <c r="P35" s="35">
        <f t="shared" si="1"/>
        <v>9969877</v>
      </c>
      <c r="Q35" s="35">
        <f t="shared" si="1"/>
        <v>7098395</v>
      </c>
      <c r="R35" s="35">
        <f t="shared" si="1"/>
        <v>25166753</v>
      </c>
      <c r="S35" s="35">
        <f t="shared" si="1"/>
        <v>8306217</v>
      </c>
      <c r="T35" s="35">
        <f t="shared" si="1"/>
        <v>7853467</v>
      </c>
      <c r="U35" s="35">
        <f t="shared" si="1"/>
        <v>22896600</v>
      </c>
      <c r="V35" s="35">
        <f t="shared" si="1"/>
        <v>39056284</v>
      </c>
      <c r="W35" s="35">
        <f t="shared" si="1"/>
        <v>112358941</v>
      </c>
      <c r="X35" s="35">
        <f t="shared" si="1"/>
        <v>116354109</v>
      </c>
      <c r="Y35" s="35">
        <f t="shared" si="1"/>
        <v>-3995168</v>
      </c>
      <c r="Z35" s="36">
        <f>+IF(X35&lt;&gt;0,+(Y35/X35)*100,0)</f>
        <v>-3.4336286310266875</v>
      </c>
      <c r="AA35" s="33">
        <f>SUM(AA24:AA34)</f>
        <v>116354109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-38637879</v>
      </c>
      <c r="D37" s="46">
        <f>+D21-D35</f>
        <v>0</v>
      </c>
      <c r="E37" s="47">
        <f t="shared" si="2"/>
        <v>81852963</v>
      </c>
      <c r="F37" s="48">
        <f t="shared" si="2"/>
        <v>81852963</v>
      </c>
      <c r="G37" s="48">
        <f t="shared" si="2"/>
        <v>1658737</v>
      </c>
      <c r="H37" s="48">
        <f t="shared" si="2"/>
        <v>-5468011</v>
      </c>
      <c r="I37" s="48">
        <f t="shared" si="2"/>
        <v>-4575316</v>
      </c>
      <c r="J37" s="48">
        <f t="shared" si="2"/>
        <v>-8384590</v>
      </c>
      <c r="K37" s="48">
        <f t="shared" si="2"/>
        <v>-418811</v>
      </c>
      <c r="L37" s="48">
        <f t="shared" si="2"/>
        <v>-714476</v>
      </c>
      <c r="M37" s="48">
        <f t="shared" si="2"/>
        <v>-8912066</v>
      </c>
      <c r="N37" s="48">
        <f t="shared" si="2"/>
        <v>-10045353</v>
      </c>
      <c r="O37" s="48">
        <f t="shared" si="2"/>
        <v>-3555257</v>
      </c>
      <c r="P37" s="48">
        <f t="shared" si="2"/>
        <v>-5458494</v>
      </c>
      <c r="Q37" s="48">
        <f t="shared" si="2"/>
        <v>-5428448</v>
      </c>
      <c r="R37" s="48">
        <f t="shared" si="2"/>
        <v>-14442199</v>
      </c>
      <c r="S37" s="48">
        <f t="shared" si="2"/>
        <v>-3807810</v>
      </c>
      <c r="T37" s="48">
        <f t="shared" si="2"/>
        <v>-3954471</v>
      </c>
      <c r="U37" s="48">
        <f t="shared" si="2"/>
        <v>-14842294</v>
      </c>
      <c r="V37" s="48">
        <f t="shared" si="2"/>
        <v>-22604575</v>
      </c>
      <c r="W37" s="48">
        <f t="shared" si="2"/>
        <v>-55476717</v>
      </c>
      <c r="X37" s="48">
        <f>IF(F21=F35,0,X21-X35)</f>
        <v>81852963</v>
      </c>
      <c r="Y37" s="48">
        <f t="shared" si="2"/>
        <v>-137329680</v>
      </c>
      <c r="Z37" s="49">
        <f>+IF(X37&lt;&gt;0,+(Y37/X37)*100,0)</f>
        <v>-167.77606450239315</v>
      </c>
      <c r="AA37" s="46">
        <f>+AA21-AA35</f>
        <v>81852963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-38637879</v>
      </c>
      <c r="D41" s="56">
        <f>SUM(D37:D40)</f>
        <v>0</v>
      </c>
      <c r="E41" s="57">
        <f t="shared" si="3"/>
        <v>81852963</v>
      </c>
      <c r="F41" s="58">
        <f t="shared" si="3"/>
        <v>81852963</v>
      </c>
      <c r="G41" s="58">
        <f t="shared" si="3"/>
        <v>1658737</v>
      </c>
      <c r="H41" s="58">
        <f t="shared" si="3"/>
        <v>-5468011</v>
      </c>
      <c r="I41" s="58">
        <f t="shared" si="3"/>
        <v>-4575316</v>
      </c>
      <c r="J41" s="58">
        <f t="shared" si="3"/>
        <v>-8384590</v>
      </c>
      <c r="K41" s="58">
        <f t="shared" si="3"/>
        <v>-418811</v>
      </c>
      <c r="L41" s="58">
        <f t="shared" si="3"/>
        <v>-714476</v>
      </c>
      <c r="M41" s="58">
        <f t="shared" si="3"/>
        <v>-8912066</v>
      </c>
      <c r="N41" s="58">
        <f t="shared" si="3"/>
        <v>-10045353</v>
      </c>
      <c r="O41" s="58">
        <f t="shared" si="3"/>
        <v>-3555257</v>
      </c>
      <c r="P41" s="58">
        <f t="shared" si="3"/>
        <v>-5458494</v>
      </c>
      <c r="Q41" s="58">
        <f t="shared" si="3"/>
        <v>-5428448</v>
      </c>
      <c r="R41" s="58">
        <f t="shared" si="3"/>
        <v>-14442199</v>
      </c>
      <c r="S41" s="58">
        <f t="shared" si="3"/>
        <v>-3807810</v>
      </c>
      <c r="T41" s="58">
        <f t="shared" si="3"/>
        <v>-3954471</v>
      </c>
      <c r="U41" s="58">
        <f t="shared" si="3"/>
        <v>-14842294</v>
      </c>
      <c r="V41" s="58">
        <f t="shared" si="3"/>
        <v>-22604575</v>
      </c>
      <c r="W41" s="58">
        <f t="shared" si="3"/>
        <v>-55476717</v>
      </c>
      <c r="X41" s="58">
        <f t="shared" si="3"/>
        <v>81852963</v>
      </c>
      <c r="Y41" s="58">
        <f t="shared" si="3"/>
        <v>-137329680</v>
      </c>
      <c r="Z41" s="59">
        <f>+IF(X41&lt;&gt;0,+(Y41/X41)*100,0)</f>
        <v>-167.77606450239315</v>
      </c>
      <c r="AA41" s="56">
        <f>SUM(AA37:AA40)</f>
        <v>81852963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-38637879</v>
      </c>
      <c r="D43" s="64">
        <f>+D41-D42</f>
        <v>0</v>
      </c>
      <c r="E43" s="65">
        <f t="shared" si="4"/>
        <v>81852963</v>
      </c>
      <c r="F43" s="66">
        <f t="shared" si="4"/>
        <v>81852963</v>
      </c>
      <c r="G43" s="66">
        <f t="shared" si="4"/>
        <v>1658737</v>
      </c>
      <c r="H43" s="66">
        <f t="shared" si="4"/>
        <v>-5468011</v>
      </c>
      <c r="I43" s="66">
        <f t="shared" si="4"/>
        <v>-4575316</v>
      </c>
      <c r="J43" s="66">
        <f t="shared" si="4"/>
        <v>-8384590</v>
      </c>
      <c r="K43" s="66">
        <f t="shared" si="4"/>
        <v>-418811</v>
      </c>
      <c r="L43" s="66">
        <f t="shared" si="4"/>
        <v>-714476</v>
      </c>
      <c r="M43" s="66">
        <f t="shared" si="4"/>
        <v>-8912066</v>
      </c>
      <c r="N43" s="66">
        <f t="shared" si="4"/>
        <v>-10045353</v>
      </c>
      <c r="O43" s="66">
        <f t="shared" si="4"/>
        <v>-3555257</v>
      </c>
      <c r="P43" s="66">
        <f t="shared" si="4"/>
        <v>-5458494</v>
      </c>
      <c r="Q43" s="66">
        <f t="shared" si="4"/>
        <v>-5428448</v>
      </c>
      <c r="R43" s="66">
        <f t="shared" si="4"/>
        <v>-14442199</v>
      </c>
      <c r="S43" s="66">
        <f t="shared" si="4"/>
        <v>-3807810</v>
      </c>
      <c r="T43" s="66">
        <f t="shared" si="4"/>
        <v>-3954471</v>
      </c>
      <c r="U43" s="66">
        <f t="shared" si="4"/>
        <v>-14842294</v>
      </c>
      <c r="V43" s="66">
        <f t="shared" si="4"/>
        <v>-22604575</v>
      </c>
      <c r="W43" s="66">
        <f t="shared" si="4"/>
        <v>-55476717</v>
      </c>
      <c r="X43" s="66">
        <f t="shared" si="4"/>
        <v>81852963</v>
      </c>
      <c r="Y43" s="66">
        <f t="shared" si="4"/>
        <v>-137329680</v>
      </c>
      <c r="Z43" s="67">
        <f>+IF(X43&lt;&gt;0,+(Y43/X43)*100,0)</f>
        <v>-167.77606450239315</v>
      </c>
      <c r="AA43" s="64">
        <f>+AA41-AA42</f>
        <v>81852963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-38637879</v>
      </c>
      <c r="D45" s="56">
        <f>SUM(D43:D44)</f>
        <v>0</v>
      </c>
      <c r="E45" s="57">
        <f t="shared" si="5"/>
        <v>81852963</v>
      </c>
      <c r="F45" s="58">
        <f t="shared" si="5"/>
        <v>81852963</v>
      </c>
      <c r="G45" s="58">
        <f t="shared" si="5"/>
        <v>1658737</v>
      </c>
      <c r="H45" s="58">
        <f t="shared" si="5"/>
        <v>-5468011</v>
      </c>
      <c r="I45" s="58">
        <f t="shared" si="5"/>
        <v>-4575316</v>
      </c>
      <c r="J45" s="58">
        <f t="shared" si="5"/>
        <v>-8384590</v>
      </c>
      <c r="K45" s="58">
        <f t="shared" si="5"/>
        <v>-418811</v>
      </c>
      <c r="L45" s="58">
        <f t="shared" si="5"/>
        <v>-714476</v>
      </c>
      <c r="M45" s="58">
        <f t="shared" si="5"/>
        <v>-8912066</v>
      </c>
      <c r="N45" s="58">
        <f t="shared" si="5"/>
        <v>-10045353</v>
      </c>
      <c r="O45" s="58">
        <f t="shared" si="5"/>
        <v>-3555257</v>
      </c>
      <c r="P45" s="58">
        <f t="shared" si="5"/>
        <v>-5458494</v>
      </c>
      <c r="Q45" s="58">
        <f t="shared" si="5"/>
        <v>-5428448</v>
      </c>
      <c r="R45" s="58">
        <f t="shared" si="5"/>
        <v>-14442199</v>
      </c>
      <c r="S45" s="58">
        <f t="shared" si="5"/>
        <v>-3807810</v>
      </c>
      <c r="T45" s="58">
        <f t="shared" si="5"/>
        <v>-3954471</v>
      </c>
      <c r="U45" s="58">
        <f t="shared" si="5"/>
        <v>-14842294</v>
      </c>
      <c r="V45" s="58">
        <f t="shared" si="5"/>
        <v>-22604575</v>
      </c>
      <c r="W45" s="58">
        <f t="shared" si="5"/>
        <v>-55476717</v>
      </c>
      <c r="X45" s="58">
        <f t="shared" si="5"/>
        <v>81852963</v>
      </c>
      <c r="Y45" s="58">
        <f t="shared" si="5"/>
        <v>-137329680</v>
      </c>
      <c r="Z45" s="59">
        <f>+IF(X45&lt;&gt;0,+(Y45/X45)*100,0)</f>
        <v>-167.77606450239315</v>
      </c>
      <c r="AA45" s="56">
        <f>SUM(AA43:AA44)</f>
        <v>81852963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-38637879</v>
      </c>
      <c r="D47" s="71">
        <f>SUM(D45:D46)</f>
        <v>0</v>
      </c>
      <c r="E47" s="72">
        <f t="shared" si="6"/>
        <v>81852963</v>
      </c>
      <c r="F47" s="73">
        <f t="shared" si="6"/>
        <v>81852963</v>
      </c>
      <c r="G47" s="73">
        <f t="shared" si="6"/>
        <v>1658737</v>
      </c>
      <c r="H47" s="74">
        <f t="shared" si="6"/>
        <v>-5468011</v>
      </c>
      <c r="I47" s="74">
        <f t="shared" si="6"/>
        <v>-4575316</v>
      </c>
      <c r="J47" s="74">
        <f t="shared" si="6"/>
        <v>-8384590</v>
      </c>
      <c r="K47" s="74">
        <f t="shared" si="6"/>
        <v>-418811</v>
      </c>
      <c r="L47" s="74">
        <f t="shared" si="6"/>
        <v>-714476</v>
      </c>
      <c r="M47" s="73">
        <f t="shared" si="6"/>
        <v>-8912066</v>
      </c>
      <c r="N47" s="73">
        <f t="shared" si="6"/>
        <v>-10045353</v>
      </c>
      <c r="O47" s="74">
        <f t="shared" si="6"/>
        <v>-3555257</v>
      </c>
      <c r="P47" s="74">
        <f t="shared" si="6"/>
        <v>-5458494</v>
      </c>
      <c r="Q47" s="74">
        <f t="shared" si="6"/>
        <v>-5428448</v>
      </c>
      <c r="R47" s="74">
        <f t="shared" si="6"/>
        <v>-14442199</v>
      </c>
      <c r="S47" s="74">
        <f t="shared" si="6"/>
        <v>-3807810</v>
      </c>
      <c r="T47" s="73">
        <f t="shared" si="6"/>
        <v>-3954471</v>
      </c>
      <c r="U47" s="73">
        <f t="shared" si="6"/>
        <v>-14842294</v>
      </c>
      <c r="V47" s="74">
        <f t="shared" si="6"/>
        <v>-22604575</v>
      </c>
      <c r="W47" s="74">
        <f t="shared" si="6"/>
        <v>-55476717</v>
      </c>
      <c r="X47" s="74">
        <f t="shared" si="6"/>
        <v>81852963</v>
      </c>
      <c r="Y47" s="74">
        <f t="shared" si="6"/>
        <v>-137329680</v>
      </c>
      <c r="Z47" s="75">
        <f>+IF(X47&lt;&gt;0,+(Y47/X47)*100,0)</f>
        <v>-167.77606450239315</v>
      </c>
      <c r="AA47" s="76">
        <f>SUM(AA45:AA46)</f>
        <v>81852963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324377931</v>
      </c>
      <c r="D6" s="6"/>
      <c r="E6" s="7">
        <v>465515851</v>
      </c>
      <c r="F6" s="8">
        <v>377285138</v>
      </c>
      <c r="G6" s="8">
        <v>26892678</v>
      </c>
      <c r="H6" s="8">
        <v>37975435</v>
      </c>
      <c r="I6" s="8">
        <v>32953514</v>
      </c>
      <c r="J6" s="8">
        <v>97821627</v>
      </c>
      <c r="K6" s="8">
        <v>30891154</v>
      </c>
      <c r="L6" s="8">
        <v>32540648</v>
      </c>
      <c r="M6" s="8">
        <v>26038185</v>
      </c>
      <c r="N6" s="8">
        <v>89469987</v>
      </c>
      <c r="O6" s="8">
        <v>37677026</v>
      </c>
      <c r="P6" s="8">
        <v>27716783</v>
      </c>
      <c r="Q6" s="8">
        <v>25079544</v>
      </c>
      <c r="R6" s="8">
        <v>90473353</v>
      </c>
      <c r="S6" s="8">
        <v>33205606</v>
      </c>
      <c r="T6" s="8">
        <v>33803752</v>
      </c>
      <c r="U6" s="8">
        <v>25328460</v>
      </c>
      <c r="V6" s="8">
        <v>92337818</v>
      </c>
      <c r="W6" s="8">
        <v>370102785</v>
      </c>
      <c r="X6" s="8">
        <v>377285138</v>
      </c>
      <c r="Y6" s="8">
        <v>-7182353</v>
      </c>
      <c r="Z6" s="2">
        <v>-1.9036935931465184</v>
      </c>
      <c r="AA6" s="6">
        <v>377285138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>
        <v>973168</v>
      </c>
      <c r="U12" s="8"/>
      <c r="V12" s="8">
        <v>973168</v>
      </c>
      <c r="W12" s="8">
        <v>973168</v>
      </c>
      <c r="X12" s="8"/>
      <c r="Y12" s="8">
        <v>973168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14938</v>
      </c>
      <c r="D15" s="6"/>
      <c r="E15" s="7">
        <v>50000</v>
      </c>
      <c r="F15" s="8">
        <v>1998924</v>
      </c>
      <c r="G15" s="8">
        <v>281522</v>
      </c>
      <c r="H15" s="8">
        <v>546403</v>
      </c>
      <c r="I15" s="8">
        <v>171356</v>
      </c>
      <c r="J15" s="8">
        <v>999281</v>
      </c>
      <c r="K15" s="8">
        <v>20578</v>
      </c>
      <c r="L15" s="8">
        <v>78889</v>
      </c>
      <c r="M15" s="8">
        <v>500</v>
      </c>
      <c r="N15" s="8">
        <v>99967</v>
      </c>
      <c r="O15" s="8">
        <v>66791</v>
      </c>
      <c r="P15" s="8"/>
      <c r="Q15" s="8"/>
      <c r="R15" s="8">
        <v>66791</v>
      </c>
      <c r="S15" s="8"/>
      <c r="T15" s="8"/>
      <c r="U15" s="8">
        <v>16698</v>
      </c>
      <c r="V15" s="8">
        <v>16698</v>
      </c>
      <c r="W15" s="8">
        <v>1182737</v>
      </c>
      <c r="X15" s="8">
        <v>1998924</v>
      </c>
      <c r="Y15" s="8">
        <v>-816187</v>
      </c>
      <c r="Z15" s="2">
        <v>-40.831317248679788</v>
      </c>
      <c r="AA15" s="6">
        <v>1998924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324392869</v>
      </c>
      <c r="D21" s="33">
        <f t="shared" si="0"/>
        <v>0</v>
      </c>
      <c r="E21" s="34">
        <f t="shared" si="0"/>
        <v>465565851</v>
      </c>
      <c r="F21" s="35">
        <f t="shared" si="0"/>
        <v>379284062</v>
      </c>
      <c r="G21" s="35">
        <f t="shared" si="0"/>
        <v>27174200</v>
      </c>
      <c r="H21" s="35">
        <f t="shared" si="0"/>
        <v>38521838</v>
      </c>
      <c r="I21" s="35">
        <f t="shared" si="0"/>
        <v>33124870</v>
      </c>
      <c r="J21" s="35">
        <f t="shared" si="0"/>
        <v>98820908</v>
      </c>
      <c r="K21" s="35">
        <f t="shared" si="0"/>
        <v>30911732</v>
      </c>
      <c r="L21" s="35">
        <f t="shared" si="0"/>
        <v>32619537</v>
      </c>
      <c r="M21" s="35">
        <f t="shared" si="0"/>
        <v>26038685</v>
      </c>
      <c r="N21" s="35">
        <f t="shared" si="0"/>
        <v>89569954</v>
      </c>
      <c r="O21" s="35">
        <f t="shared" si="0"/>
        <v>37743817</v>
      </c>
      <c r="P21" s="35">
        <f t="shared" si="0"/>
        <v>27716783</v>
      </c>
      <c r="Q21" s="35">
        <f t="shared" si="0"/>
        <v>25079544</v>
      </c>
      <c r="R21" s="35">
        <f t="shared" si="0"/>
        <v>90540144</v>
      </c>
      <c r="S21" s="35">
        <f t="shared" si="0"/>
        <v>33205606</v>
      </c>
      <c r="T21" s="35">
        <f t="shared" si="0"/>
        <v>34776920</v>
      </c>
      <c r="U21" s="35">
        <f t="shared" si="0"/>
        <v>25345158</v>
      </c>
      <c r="V21" s="35">
        <f t="shared" si="0"/>
        <v>93327684</v>
      </c>
      <c r="W21" s="35">
        <f t="shared" si="0"/>
        <v>372258690</v>
      </c>
      <c r="X21" s="35">
        <f t="shared" si="0"/>
        <v>379284062</v>
      </c>
      <c r="Y21" s="35">
        <f t="shared" si="0"/>
        <v>-7025372</v>
      </c>
      <c r="Z21" s="36">
        <f>+IF(X21&lt;&gt;0,+(Y21/X21)*100,0)</f>
        <v>-1.8522718732114825</v>
      </c>
      <c r="AA21" s="33">
        <f>SUM(AA5:AA20)</f>
        <v>379284062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14899027</v>
      </c>
      <c r="D24" s="6"/>
      <c r="E24" s="7">
        <v>15575026</v>
      </c>
      <c r="F24" s="8">
        <v>18858205</v>
      </c>
      <c r="G24" s="8">
        <v>7405327</v>
      </c>
      <c r="H24" s="8">
        <v>2879884</v>
      </c>
      <c r="I24" s="8">
        <v>1658388</v>
      </c>
      <c r="J24" s="8">
        <v>11943599</v>
      </c>
      <c r="K24" s="8">
        <v>1670396</v>
      </c>
      <c r="L24" s="8"/>
      <c r="M24" s="8"/>
      <c r="N24" s="8">
        <v>1670396</v>
      </c>
      <c r="O24" s="8">
        <v>3082880</v>
      </c>
      <c r="P24" s="8">
        <v>4157755</v>
      </c>
      <c r="Q24" s="8">
        <v>2623204</v>
      </c>
      <c r="R24" s="8">
        <v>9863839</v>
      </c>
      <c r="S24" s="8">
        <v>1539206</v>
      </c>
      <c r="T24" s="8">
        <v>711585</v>
      </c>
      <c r="U24" s="8">
        <v>-2521287</v>
      </c>
      <c r="V24" s="8">
        <v>-270496</v>
      </c>
      <c r="W24" s="8">
        <v>23207338</v>
      </c>
      <c r="X24" s="8">
        <v>18858205</v>
      </c>
      <c r="Y24" s="8">
        <v>4349133</v>
      </c>
      <c r="Z24" s="2">
        <v>23.062285090229956</v>
      </c>
      <c r="AA24" s="6">
        <v>18858205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26722896</v>
      </c>
      <c r="D26" s="6"/>
      <c r="E26" s="7">
        <v>17513050</v>
      </c>
      <c r="F26" s="8">
        <v>54596553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54596553</v>
      </c>
      <c r="Y26" s="8">
        <v>-54596553</v>
      </c>
      <c r="Z26" s="2">
        <v>-100</v>
      </c>
      <c r="AA26" s="6">
        <v>54596553</v>
      </c>
    </row>
    <row r="27" spans="1:27" ht="13.5" x14ac:dyDescent="0.25">
      <c r="A27" s="25" t="s">
        <v>53</v>
      </c>
      <c r="B27" s="24" t="s">
        <v>32</v>
      </c>
      <c r="C27" s="6">
        <v>7787101</v>
      </c>
      <c r="D27" s="6"/>
      <c r="E27" s="7">
        <v>7694536</v>
      </c>
      <c r="F27" s="8">
        <v>7694536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7694536</v>
      </c>
      <c r="Y27" s="8">
        <v>-7694536</v>
      </c>
      <c r="Z27" s="2">
        <v>-100</v>
      </c>
      <c r="AA27" s="6">
        <v>7694536</v>
      </c>
    </row>
    <row r="28" spans="1:27" ht="13.5" x14ac:dyDescent="0.25">
      <c r="A28" s="25" t="s">
        <v>54</v>
      </c>
      <c r="B28" s="24" t="s">
        <v>32</v>
      </c>
      <c r="C28" s="6">
        <v>31451123</v>
      </c>
      <c r="D28" s="6"/>
      <c r="E28" s="7">
        <v>35504992</v>
      </c>
      <c r="F28" s="8">
        <v>50388600</v>
      </c>
      <c r="G28" s="8"/>
      <c r="H28" s="8">
        <v>6599413</v>
      </c>
      <c r="I28" s="8">
        <v>4008555</v>
      </c>
      <c r="J28" s="8">
        <v>10607968</v>
      </c>
      <c r="K28" s="8">
        <v>4313671</v>
      </c>
      <c r="L28" s="8">
        <v>5765200</v>
      </c>
      <c r="M28" s="8">
        <v>4062791</v>
      </c>
      <c r="N28" s="8">
        <v>14141662</v>
      </c>
      <c r="O28" s="8">
        <v>571</v>
      </c>
      <c r="P28" s="8">
        <v>10565445</v>
      </c>
      <c r="Q28" s="8">
        <v>4502356</v>
      </c>
      <c r="R28" s="8">
        <v>15068372</v>
      </c>
      <c r="S28" s="8">
        <v>5833183</v>
      </c>
      <c r="T28" s="8">
        <v>4779821</v>
      </c>
      <c r="U28" s="8"/>
      <c r="V28" s="8">
        <v>10613004</v>
      </c>
      <c r="W28" s="8">
        <v>50431006</v>
      </c>
      <c r="X28" s="8">
        <v>50388600</v>
      </c>
      <c r="Y28" s="8">
        <v>42406</v>
      </c>
      <c r="Z28" s="2">
        <v>8.4157924609931614E-2</v>
      </c>
      <c r="AA28" s="6">
        <v>50388600</v>
      </c>
    </row>
    <row r="29" spans="1:27" ht="13.5" x14ac:dyDescent="0.25">
      <c r="A29" s="25" t="s">
        <v>55</v>
      </c>
      <c r="B29" s="24" t="s">
        <v>32</v>
      </c>
      <c r="C29" s="6">
        <v>363480639</v>
      </c>
      <c r="D29" s="6"/>
      <c r="E29" s="7">
        <v>374288567</v>
      </c>
      <c r="F29" s="8">
        <v>427241000</v>
      </c>
      <c r="G29" s="8">
        <v>874038</v>
      </c>
      <c r="H29" s="8">
        <v>104775936</v>
      </c>
      <c r="I29" s="8">
        <v>52671625</v>
      </c>
      <c r="J29" s="8">
        <v>158321599</v>
      </c>
      <c r="K29" s="8">
        <v>31476962</v>
      </c>
      <c r="L29" s="8">
        <v>30278274</v>
      </c>
      <c r="M29" s="8">
        <v>28503867</v>
      </c>
      <c r="N29" s="8">
        <v>90259103</v>
      </c>
      <c r="O29" s="8">
        <v>643207</v>
      </c>
      <c r="P29" s="8">
        <v>56710902</v>
      </c>
      <c r="Q29" s="8">
        <v>26241645</v>
      </c>
      <c r="R29" s="8">
        <v>83595754</v>
      </c>
      <c r="S29" s="8">
        <v>29718104</v>
      </c>
      <c r="T29" s="8">
        <v>31052927</v>
      </c>
      <c r="U29" s="8">
        <v>36464024</v>
      </c>
      <c r="V29" s="8">
        <v>97235055</v>
      </c>
      <c r="W29" s="8">
        <v>429411511</v>
      </c>
      <c r="X29" s="8">
        <v>427241000</v>
      </c>
      <c r="Y29" s="8">
        <v>2170511</v>
      </c>
      <c r="Z29" s="2">
        <v>0.5080296600747588</v>
      </c>
      <c r="AA29" s="6">
        <v>427241000</v>
      </c>
    </row>
    <row r="30" spans="1:27" ht="13.5" x14ac:dyDescent="0.25">
      <c r="A30" s="25" t="s">
        <v>56</v>
      </c>
      <c r="B30" s="24" t="s">
        <v>32</v>
      </c>
      <c r="C30" s="6">
        <v>191298</v>
      </c>
      <c r="D30" s="6"/>
      <c r="E30" s="7">
        <v>1000000</v>
      </c>
      <c r="F30" s="8">
        <v>550100</v>
      </c>
      <c r="G30" s="8">
        <v>2654</v>
      </c>
      <c r="H30" s="8">
        <v>22775</v>
      </c>
      <c r="I30" s="8">
        <v>19852</v>
      </c>
      <c r="J30" s="8">
        <v>45281</v>
      </c>
      <c r="K30" s="8">
        <v>616</v>
      </c>
      <c r="L30" s="8">
        <v>6778</v>
      </c>
      <c r="M30" s="8">
        <v>12000</v>
      </c>
      <c r="N30" s="8">
        <v>19394</v>
      </c>
      <c r="O30" s="8">
        <v>4078</v>
      </c>
      <c r="P30" s="8">
        <v>12475</v>
      </c>
      <c r="Q30" s="8">
        <v>449</v>
      </c>
      <c r="R30" s="8">
        <v>17002</v>
      </c>
      <c r="S30" s="8">
        <v>100</v>
      </c>
      <c r="T30" s="8">
        <v>-37115</v>
      </c>
      <c r="U30" s="8"/>
      <c r="V30" s="8">
        <v>-37015</v>
      </c>
      <c r="W30" s="8">
        <v>44662</v>
      </c>
      <c r="X30" s="8">
        <v>550100</v>
      </c>
      <c r="Y30" s="8">
        <v>-505438</v>
      </c>
      <c r="Z30" s="2">
        <v>-91.881112524995459</v>
      </c>
      <c r="AA30" s="6">
        <v>550100</v>
      </c>
    </row>
    <row r="31" spans="1:27" ht="13.5" x14ac:dyDescent="0.25">
      <c r="A31" s="25" t="s">
        <v>57</v>
      </c>
      <c r="B31" s="24" t="s">
        <v>32</v>
      </c>
      <c r="C31" s="6">
        <v>11176341</v>
      </c>
      <c r="D31" s="6"/>
      <c r="E31" s="7">
        <v>36250000</v>
      </c>
      <c r="F31" s="8">
        <v>16750000</v>
      </c>
      <c r="G31" s="8">
        <v>345669</v>
      </c>
      <c r="H31" s="8">
        <v>574717</v>
      </c>
      <c r="I31" s="8">
        <v>729706</v>
      </c>
      <c r="J31" s="8">
        <v>1650092</v>
      </c>
      <c r="K31" s="8">
        <v>236347</v>
      </c>
      <c r="L31" s="8">
        <v>1156753</v>
      </c>
      <c r="M31" s="8">
        <v>2006636</v>
      </c>
      <c r="N31" s="8">
        <v>3399736</v>
      </c>
      <c r="O31" s="8">
        <v>1602271</v>
      </c>
      <c r="P31" s="8">
        <v>411650</v>
      </c>
      <c r="Q31" s="8">
        <v>183453</v>
      </c>
      <c r="R31" s="8">
        <v>2197374</v>
      </c>
      <c r="S31" s="8">
        <v>407465</v>
      </c>
      <c r="T31" s="8">
        <v>8058198</v>
      </c>
      <c r="U31" s="8">
        <v>223441</v>
      </c>
      <c r="V31" s="8">
        <v>8689104</v>
      </c>
      <c r="W31" s="8">
        <v>15936306</v>
      </c>
      <c r="X31" s="8">
        <v>16750000</v>
      </c>
      <c r="Y31" s="8">
        <v>-813694</v>
      </c>
      <c r="Z31" s="2">
        <v>-4.8578746268656712</v>
      </c>
      <c r="AA31" s="6">
        <v>16750000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207203</v>
      </c>
      <c r="D33" s="6"/>
      <c r="E33" s="7">
        <v>8236641</v>
      </c>
      <c r="F33" s="8">
        <v>2808398</v>
      </c>
      <c r="G33" s="8">
        <v>75292</v>
      </c>
      <c r="H33" s="8">
        <v>31753</v>
      </c>
      <c r="I33" s="8">
        <v>19075</v>
      </c>
      <c r="J33" s="8">
        <v>126120</v>
      </c>
      <c r="K33" s="8">
        <v>19845</v>
      </c>
      <c r="L33" s="8">
        <v>18070</v>
      </c>
      <c r="M33" s="8">
        <v>5650</v>
      </c>
      <c r="N33" s="8">
        <v>43565</v>
      </c>
      <c r="O33" s="8">
        <v>33999</v>
      </c>
      <c r="P33" s="8">
        <v>41137</v>
      </c>
      <c r="Q33" s="8">
        <v>39918</v>
      </c>
      <c r="R33" s="8">
        <v>115054</v>
      </c>
      <c r="S33" s="8">
        <v>19882</v>
      </c>
      <c r="T33" s="8">
        <v>7656</v>
      </c>
      <c r="U33" s="8">
        <v>-25247</v>
      </c>
      <c r="V33" s="8">
        <v>2291</v>
      </c>
      <c r="W33" s="8">
        <v>287030</v>
      </c>
      <c r="X33" s="8">
        <v>2808398</v>
      </c>
      <c r="Y33" s="8">
        <v>-2521368</v>
      </c>
      <c r="Z33" s="2">
        <v>-89.779582523559696</v>
      </c>
      <c r="AA33" s="6">
        <v>2808398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455915628</v>
      </c>
      <c r="D35" s="33">
        <f>SUM(D24:D34)</f>
        <v>0</v>
      </c>
      <c r="E35" s="34">
        <f t="shared" si="1"/>
        <v>496062812</v>
      </c>
      <c r="F35" s="35">
        <f t="shared" si="1"/>
        <v>578887392</v>
      </c>
      <c r="G35" s="35">
        <f t="shared" si="1"/>
        <v>8702980</v>
      </c>
      <c r="H35" s="35">
        <f t="shared" si="1"/>
        <v>114884478</v>
      </c>
      <c r="I35" s="35">
        <f t="shared" si="1"/>
        <v>59107201</v>
      </c>
      <c r="J35" s="35">
        <f t="shared" si="1"/>
        <v>182694659</v>
      </c>
      <c r="K35" s="35">
        <f t="shared" si="1"/>
        <v>37717837</v>
      </c>
      <c r="L35" s="35">
        <f t="shared" si="1"/>
        <v>37225075</v>
      </c>
      <c r="M35" s="35">
        <f t="shared" si="1"/>
        <v>34590944</v>
      </c>
      <c r="N35" s="35">
        <f t="shared" si="1"/>
        <v>109533856</v>
      </c>
      <c r="O35" s="35">
        <f t="shared" si="1"/>
        <v>5367006</v>
      </c>
      <c r="P35" s="35">
        <f t="shared" si="1"/>
        <v>71899364</v>
      </c>
      <c r="Q35" s="35">
        <f t="shared" si="1"/>
        <v>33591025</v>
      </c>
      <c r="R35" s="35">
        <f t="shared" si="1"/>
        <v>110857395</v>
      </c>
      <c r="S35" s="35">
        <f t="shared" si="1"/>
        <v>37517940</v>
      </c>
      <c r="T35" s="35">
        <f t="shared" si="1"/>
        <v>44573072</v>
      </c>
      <c r="U35" s="35">
        <f t="shared" si="1"/>
        <v>34140931</v>
      </c>
      <c r="V35" s="35">
        <f t="shared" si="1"/>
        <v>116231943</v>
      </c>
      <c r="W35" s="35">
        <f t="shared" si="1"/>
        <v>519317853</v>
      </c>
      <c r="X35" s="35">
        <f t="shared" si="1"/>
        <v>578887392</v>
      </c>
      <c r="Y35" s="35">
        <f t="shared" si="1"/>
        <v>-59569539</v>
      </c>
      <c r="Z35" s="36">
        <f>+IF(X35&lt;&gt;0,+(Y35/X35)*100,0)</f>
        <v>-10.29035004445217</v>
      </c>
      <c r="AA35" s="33">
        <f>SUM(AA24:AA34)</f>
        <v>578887392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-131522759</v>
      </c>
      <c r="D37" s="46">
        <f>+D21-D35</f>
        <v>0</v>
      </c>
      <c r="E37" s="47">
        <f t="shared" si="2"/>
        <v>-30496961</v>
      </c>
      <c r="F37" s="48">
        <f t="shared" si="2"/>
        <v>-199603330</v>
      </c>
      <c r="G37" s="48">
        <f t="shared" si="2"/>
        <v>18471220</v>
      </c>
      <c r="H37" s="48">
        <f t="shared" si="2"/>
        <v>-76362640</v>
      </c>
      <c r="I37" s="48">
        <f t="shared" si="2"/>
        <v>-25982331</v>
      </c>
      <c r="J37" s="48">
        <f t="shared" si="2"/>
        <v>-83873751</v>
      </c>
      <c r="K37" s="48">
        <f t="shared" si="2"/>
        <v>-6806105</v>
      </c>
      <c r="L37" s="48">
        <f t="shared" si="2"/>
        <v>-4605538</v>
      </c>
      <c r="M37" s="48">
        <f t="shared" si="2"/>
        <v>-8552259</v>
      </c>
      <c r="N37" s="48">
        <f t="shared" si="2"/>
        <v>-19963902</v>
      </c>
      <c r="O37" s="48">
        <f t="shared" si="2"/>
        <v>32376811</v>
      </c>
      <c r="P37" s="48">
        <f t="shared" si="2"/>
        <v>-44182581</v>
      </c>
      <c r="Q37" s="48">
        <f t="shared" si="2"/>
        <v>-8511481</v>
      </c>
      <c r="R37" s="48">
        <f t="shared" si="2"/>
        <v>-20317251</v>
      </c>
      <c r="S37" s="48">
        <f t="shared" si="2"/>
        <v>-4312334</v>
      </c>
      <c r="T37" s="48">
        <f t="shared" si="2"/>
        <v>-9796152</v>
      </c>
      <c r="U37" s="48">
        <f t="shared" si="2"/>
        <v>-8795773</v>
      </c>
      <c r="V37" s="48">
        <f t="shared" si="2"/>
        <v>-22904259</v>
      </c>
      <c r="W37" s="48">
        <f t="shared" si="2"/>
        <v>-147059163</v>
      </c>
      <c r="X37" s="48">
        <f>IF(F21=F35,0,X21-X35)</f>
        <v>-199603330</v>
      </c>
      <c r="Y37" s="48">
        <f t="shared" si="2"/>
        <v>52544167</v>
      </c>
      <c r="Z37" s="49">
        <f>+IF(X37&lt;&gt;0,+(Y37/X37)*100,0)</f>
        <v>-26.324293788084596</v>
      </c>
      <c r="AA37" s="46">
        <f>+AA21-AA35</f>
        <v>-199603330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5218145</v>
      </c>
      <c r="V38" s="8">
        <v>5218145</v>
      </c>
      <c r="W38" s="8">
        <v>5218145</v>
      </c>
      <c r="X38" s="8">
        <v>10000000</v>
      </c>
      <c r="Y38" s="8">
        <v>-4781855</v>
      </c>
      <c r="Z38" s="2">
        <v>-47.818550000000002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-121522759</v>
      </c>
      <c r="D41" s="56">
        <f>SUM(D37:D40)</f>
        <v>0</v>
      </c>
      <c r="E41" s="57">
        <f t="shared" si="3"/>
        <v>-20496961</v>
      </c>
      <c r="F41" s="58">
        <f t="shared" si="3"/>
        <v>-189603330</v>
      </c>
      <c r="G41" s="58">
        <f t="shared" si="3"/>
        <v>18471220</v>
      </c>
      <c r="H41" s="58">
        <f t="shared" si="3"/>
        <v>-76362640</v>
      </c>
      <c r="I41" s="58">
        <f t="shared" si="3"/>
        <v>-25982331</v>
      </c>
      <c r="J41" s="58">
        <f t="shared" si="3"/>
        <v>-83873751</v>
      </c>
      <c r="K41" s="58">
        <f t="shared" si="3"/>
        <v>-6806105</v>
      </c>
      <c r="L41" s="58">
        <f t="shared" si="3"/>
        <v>-4605538</v>
      </c>
      <c r="M41" s="58">
        <f t="shared" si="3"/>
        <v>-8552259</v>
      </c>
      <c r="N41" s="58">
        <f t="shared" si="3"/>
        <v>-19963902</v>
      </c>
      <c r="O41" s="58">
        <f t="shared" si="3"/>
        <v>32376811</v>
      </c>
      <c r="P41" s="58">
        <f t="shared" si="3"/>
        <v>-44182581</v>
      </c>
      <c r="Q41" s="58">
        <f t="shared" si="3"/>
        <v>-8511481</v>
      </c>
      <c r="R41" s="58">
        <f t="shared" si="3"/>
        <v>-20317251</v>
      </c>
      <c r="S41" s="58">
        <f t="shared" si="3"/>
        <v>-4312334</v>
      </c>
      <c r="T41" s="58">
        <f t="shared" si="3"/>
        <v>-9796152</v>
      </c>
      <c r="U41" s="58">
        <f t="shared" si="3"/>
        <v>-3577628</v>
      </c>
      <c r="V41" s="58">
        <f t="shared" si="3"/>
        <v>-17686114</v>
      </c>
      <c r="W41" s="58">
        <f t="shared" si="3"/>
        <v>-141841018</v>
      </c>
      <c r="X41" s="58">
        <f t="shared" si="3"/>
        <v>-189603330</v>
      </c>
      <c r="Y41" s="58">
        <f t="shared" si="3"/>
        <v>47762312</v>
      </c>
      <c r="Z41" s="59">
        <f>+IF(X41&lt;&gt;0,+(Y41/X41)*100,0)</f>
        <v>-25.190650396277327</v>
      </c>
      <c r="AA41" s="56">
        <f>SUM(AA37:AA40)</f>
        <v>-189603330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-121522759</v>
      </c>
      <c r="D43" s="64">
        <f>+D41-D42</f>
        <v>0</v>
      </c>
      <c r="E43" s="65">
        <f t="shared" si="4"/>
        <v>-20496961</v>
      </c>
      <c r="F43" s="66">
        <f t="shared" si="4"/>
        <v>-189603330</v>
      </c>
      <c r="G43" s="66">
        <f t="shared" si="4"/>
        <v>18471220</v>
      </c>
      <c r="H43" s="66">
        <f t="shared" si="4"/>
        <v>-76362640</v>
      </c>
      <c r="I43" s="66">
        <f t="shared" si="4"/>
        <v>-25982331</v>
      </c>
      <c r="J43" s="66">
        <f t="shared" si="4"/>
        <v>-83873751</v>
      </c>
      <c r="K43" s="66">
        <f t="shared" si="4"/>
        <v>-6806105</v>
      </c>
      <c r="L43" s="66">
        <f t="shared" si="4"/>
        <v>-4605538</v>
      </c>
      <c r="M43" s="66">
        <f t="shared" si="4"/>
        <v>-8552259</v>
      </c>
      <c r="N43" s="66">
        <f t="shared" si="4"/>
        <v>-19963902</v>
      </c>
      <c r="O43" s="66">
        <f t="shared" si="4"/>
        <v>32376811</v>
      </c>
      <c r="P43" s="66">
        <f t="shared" si="4"/>
        <v>-44182581</v>
      </c>
      <c r="Q43" s="66">
        <f t="shared" si="4"/>
        <v>-8511481</v>
      </c>
      <c r="R43" s="66">
        <f t="shared" si="4"/>
        <v>-20317251</v>
      </c>
      <c r="S43" s="66">
        <f t="shared" si="4"/>
        <v>-4312334</v>
      </c>
      <c r="T43" s="66">
        <f t="shared" si="4"/>
        <v>-9796152</v>
      </c>
      <c r="U43" s="66">
        <f t="shared" si="4"/>
        <v>-3577628</v>
      </c>
      <c r="V43" s="66">
        <f t="shared" si="4"/>
        <v>-17686114</v>
      </c>
      <c r="W43" s="66">
        <f t="shared" si="4"/>
        <v>-141841018</v>
      </c>
      <c r="X43" s="66">
        <f t="shared" si="4"/>
        <v>-189603330</v>
      </c>
      <c r="Y43" s="66">
        <f t="shared" si="4"/>
        <v>47762312</v>
      </c>
      <c r="Z43" s="67">
        <f>+IF(X43&lt;&gt;0,+(Y43/X43)*100,0)</f>
        <v>-25.190650396277327</v>
      </c>
      <c r="AA43" s="64">
        <f>+AA41-AA42</f>
        <v>-189603330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-121522759</v>
      </c>
      <c r="D45" s="56">
        <f>SUM(D43:D44)</f>
        <v>0</v>
      </c>
      <c r="E45" s="57">
        <f t="shared" si="5"/>
        <v>-20496961</v>
      </c>
      <c r="F45" s="58">
        <f t="shared" si="5"/>
        <v>-189603330</v>
      </c>
      <c r="G45" s="58">
        <f t="shared" si="5"/>
        <v>18471220</v>
      </c>
      <c r="H45" s="58">
        <f t="shared" si="5"/>
        <v>-76362640</v>
      </c>
      <c r="I45" s="58">
        <f t="shared" si="5"/>
        <v>-25982331</v>
      </c>
      <c r="J45" s="58">
        <f t="shared" si="5"/>
        <v>-83873751</v>
      </c>
      <c r="K45" s="58">
        <f t="shared" si="5"/>
        <v>-6806105</v>
      </c>
      <c r="L45" s="58">
        <f t="shared" si="5"/>
        <v>-4605538</v>
      </c>
      <c r="M45" s="58">
        <f t="shared" si="5"/>
        <v>-8552259</v>
      </c>
      <c r="N45" s="58">
        <f t="shared" si="5"/>
        <v>-19963902</v>
      </c>
      <c r="O45" s="58">
        <f t="shared" si="5"/>
        <v>32376811</v>
      </c>
      <c r="P45" s="58">
        <f t="shared" si="5"/>
        <v>-44182581</v>
      </c>
      <c r="Q45" s="58">
        <f t="shared" si="5"/>
        <v>-8511481</v>
      </c>
      <c r="R45" s="58">
        <f t="shared" si="5"/>
        <v>-20317251</v>
      </c>
      <c r="S45" s="58">
        <f t="shared" si="5"/>
        <v>-4312334</v>
      </c>
      <c r="T45" s="58">
        <f t="shared" si="5"/>
        <v>-9796152</v>
      </c>
      <c r="U45" s="58">
        <f t="shared" si="5"/>
        <v>-3577628</v>
      </c>
      <c r="V45" s="58">
        <f t="shared" si="5"/>
        <v>-17686114</v>
      </c>
      <c r="W45" s="58">
        <f t="shared" si="5"/>
        <v>-141841018</v>
      </c>
      <c r="X45" s="58">
        <f t="shared" si="5"/>
        <v>-189603330</v>
      </c>
      <c r="Y45" s="58">
        <f t="shared" si="5"/>
        <v>47762312</v>
      </c>
      <c r="Z45" s="59">
        <f>+IF(X45&lt;&gt;0,+(Y45/X45)*100,0)</f>
        <v>-25.190650396277327</v>
      </c>
      <c r="AA45" s="56">
        <f>SUM(AA43:AA44)</f>
        <v>-189603330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-121522759</v>
      </c>
      <c r="D47" s="71">
        <f>SUM(D45:D46)</f>
        <v>0</v>
      </c>
      <c r="E47" s="72">
        <f t="shared" si="6"/>
        <v>-20496961</v>
      </c>
      <c r="F47" s="73">
        <f t="shared" si="6"/>
        <v>-189603330</v>
      </c>
      <c r="G47" s="73">
        <f t="shared" si="6"/>
        <v>18471220</v>
      </c>
      <c r="H47" s="74">
        <f t="shared" si="6"/>
        <v>-76362640</v>
      </c>
      <c r="I47" s="74">
        <f t="shared" si="6"/>
        <v>-25982331</v>
      </c>
      <c r="J47" s="74">
        <f t="shared" si="6"/>
        <v>-83873751</v>
      </c>
      <c r="K47" s="74">
        <f t="shared" si="6"/>
        <v>-6806105</v>
      </c>
      <c r="L47" s="74">
        <f t="shared" si="6"/>
        <v>-4605538</v>
      </c>
      <c r="M47" s="73">
        <f t="shared" si="6"/>
        <v>-8552259</v>
      </c>
      <c r="N47" s="73">
        <f t="shared" si="6"/>
        <v>-19963902</v>
      </c>
      <c r="O47" s="74">
        <f t="shared" si="6"/>
        <v>32376811</v>
      </c>
      <c r="P47" s="74">
        <f t="shared" si="6"/>
        <v>-44182581</v>
      </c>
      <c r="Q47" s="74">
        <f t="shared" si="6"/>
        <v>-8511481</v>
      </c>
      <c r="R47" s="74">
        <f t="shared" si="6"/>
        <v>-20317251</v>
      </c>
      <c r="S47" s="74">
        <f t="shared" si="6"/>
        <v>-4312334</v>
      </c>
      <c r="T47" s="73">
        <f t="shared" si="6"/>
        <v>-9796152</v>
      </c>
      <c r="U47" s="73">
        <f t="shared" si="6"/>
        <v>-3577628</v>
      </c>
      <c r="V47" s="74">
        <f t="shared" si="6"/>
        <v>-17686114</v>
      </c>
      <c r="W47" s="74">
        <f t="shared" si="6"/>
        <v>-141841018</v>
      </c>
      <c r="X47" s="74">
        <f t="shared" si="6"/>
        <v>-189603330</v>
      </c>
      <c r="Y47" s="74">
        <f t="shared" si="6"/>
        <v>47762312</v>
      </c>
      <c r="Z47" s="75">
        <f>+IF(X47&lt;&gt;0,+(Y47/X47)*100,0)</f>
        <v>-25.190650396277327</v>
      </c>
      <c r="AA47" s="76">
        <f>SUM(AA45:AA46)</f>
        <v>-189603330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62840375</v>
      </c>
      <c r="D6" s="6"/>
      <c r="E6" s="7">
        <v>74638608</v>
      </c>
      <c r="F6" s="8">
        <v>74845608</v>
      </c>
      <c r="G6" s="8">
        <v>4566132</v>
      </c>
      <c r="H6" s="8">
        <v>7452118</v>
      </c>
      <c r="I6" s="8">
        <v>6227590</v>
      </c>
      <c r="J6" s="8">
        <v>18245840</v>
      </c>
      <c r="K6" s="8">
        <v>5770383</v>
      </c>
      <c r="L6" s="8">
        <v>6009577</v>
      </c>
      <c r="M6" s="8">
        <v>6168316</v>
      </c>
      <c r="N6" s="8">
        <v>17948276</v>
      </c>
      <c r="O6" s="8">
        <v>4670073</v>
      </c>
      <c r="P6" s="8">
        <v>6683242</v>
      </c>
      <c r="Q6" s="8">
        <v>5613707</v>
      </c>
      <c r="R6" s="8">
        <v>16967022</v>
      </c>
      <c r="S6" s="8">
        <v>6078899</v>
      </c>
      <c r="T6" s="8">
        <v>5945155</v>
      </c>
      <c r="U6" s="8">
        <v>5859156</v>
      </c>
      <c r="V6" s="8">
        <v>17883210</v>
      </c>
      <c r="W6" s="8">
        <v>71044348</v>
      </c>
      <c r="X6" s="8">
        <v>74845608</v>
      </c>
      <c r="Y6" s="8">
        <v>-3801260</v>
      </c>
      <c r="Z6" s="2">
        <v>-5.0788016846626451</v>
      </c>
      <c r="AA6" s="6">
        <v>74845608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15629500</v>
      </c>
      <c r="D18" s="6"/>
      <c r="E18" s="7">
        <v>3000000</v>
      </c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3000000</v>
      </c>
      <c r="Y18" s="8">
        <v>-3000000</v>
      </c>
      <c r="Z18" s="2">
        <v>-100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>
        <v>232325</v>
      </c>
      <c r="D19" s="6"/>
      <c r="E19" s="7">
        <v>216912</v>
      </c>
      <c r="F19" s="26">
        <v>260000</v>
      </c>
      <c r="G19" s="26">
        <v>14373</v>
      </c>
      <c r="H19" s="26">
        <v>32607</v>
      </c>
      <c r="I19" s="26">
        <v>31832</v>
      </c>
      <c r="J19" s="26">
        <v>78812</v>
      </c>
      <c r="K19" s="26">
        <v>12368</v>
      </c>
      <c r="L19" s="26">
        <v>19095</v>
      </c>
      <c r="M19" s="26">
        <v>24657</v>
      </c>
      <c r="N19" s="26">
        <v>56120</v>
      </c>
      <c r="O19" s="26">
        <v>9774</v>
      </c>
      <c r="P19" s="26">
        <v>10389</v>
      </c>
      <c r="Q19" s="26">
        <v>14004</v>
      </c>
      <c r="R19" s="26">
        <v>34167</v>
      </c>
      <c r="S19" s="26">
        <v>21293</v>
      </c>
      <c r="T19" s="26">
        <v>27681</v>
      </c>
      <c r="U19" s="26">
        <v>20165</v>
      </c>
      <c r="V19" s="26">
        <v>69139</v>
      </c>
      <c r="W19" s="26">
        <v>238238</v>
      </c>
      <c r="X19" s="26">
        <v>260000</v>
      </c>
      <c r="Y19" s="26">
        <v>-21762</v>
      </c>
      <c r="Z19" s="27">
        <v>-8.3699999999999992</v>
      </c>
      <c r="AA19" s="28">
        <v>260000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78702200</v>
      </c>
      <c r="D21" s="33">
        <f t="shared" si="0"/>
        <v>0</v>
      </c>
      <c r="E21" s="34">
        <f t="shared" si="0"/>
        <v>77855520</v>
      </c>
      <c r="F21" s="35">
        <f t="shared" si="0"/>
        <v>78105608</v>
      </c>
      <c r="G21" s="35">
        <f t="shared" si="0"/>
        <v>4580505</v>
      </c>
      <c r="H21" s="35">
        <f t="shared" si="0"/>
        <v>7484725</v>
      </c>
      <c r="I21" s="35">
        <f t="shared" si="0"/>
        <v>6259422</v>
      </c>
      <c r="J21" s="35">
        <f t="shared" si="0"/>
        <v>18324652</v>
      </c>
      <c r="K21" s="35">
        <f t="shared" si="0"/>
        <v>5782751</v>
      </c>
      <c r="L21" s="35">
        <f t="shared" si="0"/>
        <v>6028672</v>
      </c>
      <c r="M21" s="35">
        <f t="shared" si="0"/>
        <v>6192973</v>
      </c>
      <c r="N21" s="35">
        <f t="shared" si="0"/>
        <v>18004396</v>
      </c>
      <c r="O21" s="35">
        <f t="shared" si="0"/>
        <v>4679847</v>
      </c>
      <c r="P21" s="35">
        <f t="shared" si="0"/>
        <v>6693631</v>
      </c>
      <c r="Q21" s="35">
        <f t="shared" si="0"/>
        <v>5627711</v>
      </c>
      <c r="R21" s="35">
        <f t="shared" si="0"/>
        <v>17001189</v>
      </c>
      <c r="S21" s="35">
        <f t="shared" si="0"/>
        <v>6100192</v>
      </c>
      <c r="T21" s="35">
        <f t="shared" si="0"/>
        <v>5972836</v>
      </c>
      <c r="U21" s="35">
        <f t="shared" si="0"/>
        <v>5879321</v>
      </c>
      <c r="V21" s="35">
        <f t="shared" si="0"/>
        <v>17952349</v>
      </c>
      <c r="W21" s="35">
        <f t="shared" si="0"/>
        <v>71282586</v>
      </c>
      <c r="X21" s="35">
        <f t="shared" si="0"/>
        <v>78105608</v>
      </c>
      <c r="Y21" s="35">
        <f t="shared" si="0"/>
        <v>-6823022</v>
      </c>
      <c r="Z21" s="36">
        <f>+IF(X21&lt;&gt;0,+(Y21/X21)*100,0)</f>
        <v>-8.735636498726187</v>
      </c>
      <c r="AA21" s="33">
        <f>SUM(AA5:AA20)</f>
        <v>78105608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3960603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2288658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72366640</v>
      </c>
      <c r="D29" s="6"/>
      <c r="E29" s="7">
        <v>86000004</v>
      </c>
      <c r="F29" s="8">
        <v>90000000</v>
      </c>
      <c r="G29" s="8">
        <v>9755445</v>
      </c>
      <c r="H29" s="8">
        <v>10181748</v>
      </c>
      <c r="I29" s="8">
        <v>7241320</v>
      </c>
      <c r="J29" s="8">
        <v>27178513</v>
      </c>
      <c r="K29" s="8">
        <v>5066906</v>
      </c>
      <c r="L29" s="8">
        <v>6551949</v>
      </c>
      <c r="M29" s="8">
        <v>6047045</v>
      </c>
      <c r="N29" s="8">
        <v>17665900</v>
      </c>
      <c r="O29" s="8">
        <v>5971512</v>
      </c>
      <c r="P29" s="8">
        <v>6429983</v>
      </c>
      <c r="Q29" s="8">
        <v>5472686</v>
      </c>
      <c r="R29" s="8">
        <v>17874181</v>
      </c>
      <c r="S29" s="8">
        <v>6314152</v>
      </c>
      <c r="T29" s="8">
        <v>6595182</v>
      </c>
      <c r="U29" s="8">
        <v>10795381</v>
      </c>
      <c r="V29" s="8">
        <v>23704715</v>
      </c>
      <c r="W29" s="8">
        <v>86423309</v>
      </c>
      <c r="X29" s="8">
        <v>90000000</v>
      </c>
      <c r="Y29" s="8">
        <v>-3576691</v>
      </c>
      <c r="Z29" s="2">
        <v>-3.9741011111111115</v>
      </c>
      <c r="AA29" s="6">
        <v>90000000</v>
      </c>
    </row>
    <row r="30" spans="1:27" ht="13.5" x14ac:dyDescent="0.25">
      <c r="A30" s="25" t="s">
        <v>56</v>
      </c>
      <c r="B30" s="24" t="s">
        <v>32</v>
      </c>
      <c r="C30" s="6">
        <v>1061009</v>
      </c>
      <c r="D30" s="6"/>
      <c r="E30" s="7">
        <v>1700004</v>
      </c>
      <c r="F30" s="8">
        <v>4900004</v>
      </c>
      <c r="G30" s="8"/>
      <c r="H30" s="8">
        <v>179640</v>
      </c>
      <c r="I30" s="8">
        <v>240299</v>
      </c>
      <c r="J30" s="8">
        <v>419939</v>
      </c>
      <c r="K30" s="8"/>
      <c r="L30" s="8">
        <v>1351721</v>
      </c>
      <c r="M30" s="8">
        <v>505</v>
      </c>
      <c r="N30" s="8">
        <v>1352226</v>
      </c>
      <c r="O30" s="8">
        <v>1059595</v>
      </c>
      <c r="P30" s="8"/>
      <c r="Q30" s="8">
        <v>1303613</v>
      </c>
      <c r="R30" s="8">
        <v>2363208</v>
      </c>
      <c r="S30" s="8">
        <v>1979706</v>
      </c>
      <c r="T30" s="8">
        <v>1148998</v>
      </c>
      <c r="U30" s="8">
        <v>11239961</v>
      </c>
      <c r="V30" s="8">
        <v>14368665</v>
      </c>
      <c r="W30" s="8">
        <v>18504038</v>
      </c>
      <c r="X30" s="8">
        <v>4900004</v>
      </c>
      <c r="Y30" s="8">
        <v>13604034</v>
      </c>
      <c r="Z30" s="2">
        <v>277.63312029949361</v>
      </c>
      <c r="AA30" s="6">
        <v>4900004</v>
      </c>
    </row>
    <row r="31" spans="1:27" ht="13.5" x14ac:dyDescent="0.25">
      <c r="A31" s="25" t="s">
        <v>57</v>
      </c>
      <c r="B31" s="24" t="s">
        <v>32</v>
      </c>
      <c r="C31" s="6">
        <v>3693541</v>
      </c>
      <c r="D31" s="6"/>
      <c r="E31" s="7">
        <v>7007328</v>
      </c>
      <c r="F31" s="8">
        <v>1811620</v>
      </c>
      <c r="G31" s="8"/>
      <c r="H31" s="8">
        <v>433979</v>
      </c>
      <c r="I31" s="8">
        <v>6389</v>
      </c>
      <c r="J31" s="8">
        <v>440368</v>
      </c>
      <c r="K31" s="8">
        <v>70273</v>
      </c>
      <c r="L31" s="8">
        <v>110221</v>
      </c>
      <c r="M31" s="8">
        <v>79839</v>
      </c>
      <c r="N31" s="8">
        <v>260333</v>
      </c>
      <c r="O31" s="8">
        <v>80361</v>
      </c>
      <c r="P31" s="8">
        <v>149684</v>
      </c>
      <c r="Q31" s="8">
        <v>82988</v>
      </c>
      <c r="R31" s="8">
        <v>313033</v>
      </c>
      <c r="S31" s="8">
        <v>28036</v>
      </c>
      <c r="T31" s="8">
        <v>1525848</v>
      </c>
      <c r="U31" s="8">
        <v>2663855</v>
      </c>
      <c r="V31" s="8">
        <v>4217739</v>
      </c>
      <c r="W31" s="8">
        <v>5231473</v>
      </c>
      <c r="X31" s="8">
        <v>1811620</v>
      </c>
      <c r="Y31" s="8">
        <v>3419853</v>
      </c>
      <c r="Z31" s="2">
        <v>188.77319746966802</v>
      </c>
      <c r="AA31" s="6">
        <v>1811620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>
        <v>47463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83417914</v>
      </c>
      <c r="D35" s="33">
        <f>SUM(D24:D34)</f>
        <v>0</v>
      </c>
      <c r="E35" s="34">
        <f t="shared" si="1"/>
        <v>94707336</v>
      </c>
      <c r="F35" s="35">
        <f t="shared" si="1"/>
        <v>96711624</v>
      </c>
      <c r="G35" s="35">
        <f t="shared" si="1"/>
        <v>9755445</v>
      </c>
      <c r="H35" s="35">
        <f t="shared" si="1"/>
        <v>10795367</v>
      </c>
      <c r="I35" s="35">
        <f t="shared" si="1"/>
        <v>7488008</v>
      </c>
      <c r="J35" s="35">
        <f t="shared" si="1"/>
        <v>28038820</v>
      </c>
      <c r="K35" s="35">
        <f t="shared" si="1"/>
        <v>5137179</v>
      </c>
      <c r="L35" s="35">
        <f t="shared" si="1"/>
        <v>8013891</v>
      </c>
      <c r="M35" s="35">
        <f t="shared" si="1"/>
        <v>6127389</v>
      </c>
      <c r="N35" s="35">
        <f t="shared" si="1"/>
        <v>19278459</v>
      </c>
      <c r="O35" s="35">
        <f t="shared" si="1"/>
        <v>7111468</v>
      </c>
      <c r="P35" s="35">
        <f t="shared" si="1"/>
        <v>6579667</v>
      </c>
      <c r="Q35" s="35">
        <f t="shared" si="1"/>
        <v>6859287</v>
      </c>
      <c r="R35" s="35">
        <f t="shared" si="1"/>
        <v>20550422</v>
      </c>
      <c r="S35" s="35">
        <f t="shared" si="1"/>
        <v>8321894</v>
      </c>
      <c r="T35" s="35">
        <f t="shared" si="1"/>
        <v>9270028</v>
      </c>
      <c r="U35" s="35">
        <f t="shared" si="1"/>
        <v>24699197</v>
      </c>
      <c r="V35" s="35">
        <f t="shared" si="1"/>
        <v>42291119</v>
      </c>
      <c r="W35" s="35">
        <f t="shared" si="1"/>
        <v>110158820</v>
      </c>
      <c r="X35" s="35">
        <f t="shared" si="1"/>
        <v>96711624</v>
      </c>
      <c r="Y35" s="35">
        <f t="shared" si="1"/>
        <v>13447196</v>
      </c>
      <c r="Z35" s="36">
        <f>+IF(X35&lt;&gt;0,+(Y35/X35)*100,0)</f>
        <v>13.90442580097714</v>
      </c>
      <c r="AA35" s="33">
        <f>SUM(AA24:AA34)</f>
        <v>96711624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-4715714</v>
      </c>
      <c r="D37" s="46">
        <f>+D21-D35</f>
        <v>0</v>
      </c>
      <c r="E37" s="47">
        <f t="shared" si="2"/>
        <v>-16851816</v>
      </c>
      <c r="F37" s="48">
        <f t="shared" si="2"/>
        <v>-18606016</v>
      </c>
      <c r="G37" s="48">
        <f t="shared" si="2"/>
        <v>-5174940</v>
      </c>
      <c r="H37" s="48">
        <f t="shared" si="2"/>
        <v>-3310642</v>
      </c>
      <c r="I37" s="48">
        <f t="shared" si="2"/>
        <v>-1228586</v>
      </c>
      <c r="J37" s="48">
        <f t="shared" si="2"/>
        <v>-9714168</v>
      </c>
      <c r="K37" s="48">
        <f t="shared" si="2"/>
        <v>645572</v>
      </c>
      <c r="L37" s="48">
        <f t="shared" si="2"/>
        <v>-1985219</v>
      </c>
      <c r="M37" s="48">
        <f t="shared" si="2"/>
        <v>65584</v>
      </c>
      <c r="N37" s="48">
        <f t="shared" si="2"/>
        <v>-1274063</v>
      </c>
      <c r="O37" s="48">
        <f t="shared" si="2"/>
        <v>-2431621</v>
      </c>
      <c r="P37" s="48">
        <f t="shared" si="2"/>
        <v>113964</v>
      </c>
      <c r="Q37" s="48">
        <f t="shared" si="2"/>
        <v>-1231576</v>
      </c>
      <c r="R37" s="48">
        <f t="shared" si="2"/>
        <v>-3549233</v>
      </c>
      <c r="S37" s="48">
        <f t="shared" si="2"/>
        <v>-2221702</v>
      </c>
      <c r="T37" s="48">
        <f t="shared" si="2"/>
        <v>-3297192</v>
      </c>
      <c r="U37" s="48">
        <f t="shared" si="2"/>
        <v>-18819876</v>
      </c>
      <c r="V37" s="48">
        <f t="shared" si="2"/>
        <v>-24338770</v>
      </c>
      <c r="W37" s="48">
        <f t="shared" si="2"/>
        <v>-38876234</v>
      </c>
      <c r="X37" s="48">
        <f>IF(F21=F35,0,X21-X35)</f>
        <v>-18606016</v>
      </c>
      <c r="Y37" s="48">
        <f t="shared" si="2"/>
        <v>-20270218</v>
      </c>
      <c r="Z37" s="49">
        <f>+IF(X37&lt;&gt;0,+(Y37/X37)*100,0)</f>
        <v>108.94442958664553</v>
      </c>
      <c r="AA37" s="46">
        <f>+AA21-AA35</f>
        <v>-18606016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/>
      <c r="E38" s="7">
        <v>31797000</v>
      </c>
      <c r="F38" s="8">
        <v>31797000</v>
      </c>
      <c r="G38" s="8"/>
      <c r="H38" s="8"/>
      <c r="I38" s="8">
        <v>11465198</v>
      </c>
      <c r="J38" s="8">
        <v>11465198</v>
      </c>
      <c r="K38" s="8"/>
      <c r="L38" s="8"/>
      <c r="M38" s="8"/>
      <c r="N38" s="8"/>
      <c r="O38" s="8"/>
      <c r="P38" s="8"/>
      <c r="Q38" s="8">
        <v>17396150</v>
      </c>
      <c r="R38" s="8">
        <v>17396150</v>
      </c>
      <c r="S38" s="8"/>
      <c r="T38" s="8">
        <v>5007747</v>
      </c>
      <c r="U38" s="8">
        <v>4722787</v>
      </c>
      <c r="V38" s="8">
        <v>9730534</v>
      </c>
      <c r="W38" s="8">
        <v>38591882</v>
      </c>
      <c r="X38" s="8">
        <v>31797000</v>
      </c>
      <c r="Y38" s="8">
        <v>6794882</v>
      </c>
      <c r="Z38" s="2">
        <v>21.369569456238011</v>
      </c>
      <c r="AA38" s="6">
        <v>31797000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5284286</v>
      </c>
      <c r="D41" s="56">
        <f>SUM(D37:D40)</f>
        <v>0</v>
      </c>
      <c r="E41" s="57">
        <f t="shared" si="3"/>
        <v>14945184</v>
      </c>
      <c r="F41" s="58">
        <f t="shared" si="3"/>
        <v>13190984</v>
      </c>
      <c r="G41" s="58">
        <f t="shared" si="3"/>
        <v>-5174940</v>
      </c>
      <c r="H41" s="58">
        <f t="shared" si="3"/>
        <v>-3310642</v>
      </c>
      <c r="I41" s="58">
        <f t="shared" si="3"/>
        <v>10236612</v>
      </c>
      <c r="J41" s="58">
        <f t="shared" si="3"/>
        <v>1751030</v>
      </c>
      <c r="K41" s="58">
        <f t="shared" si="3"/>
        <v>645572</v>
      </c>
      <c r="L41" s="58">
        <f t="shared" si="3"/>
        <v>-1985219</v>
      </c>
      <c r="M41" s="58">
        <f t="shared" si="3"/>
        <v>65584</v>
      </c>
      <c r="N41" s="58">
        <f t="shared" si="3"/>
        <v>-1274063</v>
      </c>
      <c r="O41" s="58">
        <f t="shared" si="3"/>
        <v>-2431621</v>
      </c>
      <c r="P41" s="58">
        <f t="shared" si="3"/>
        <v>113964</v>
      </c>
      <c r="Q41" s="58">
        <f t="shared" si="3"/>
        <v>16164574</v>
      </c>
      <c r="R41" s="58">
        <f t="shared" si="3"/>
        <v>13846917</v>
      </c>
      <c r="S41" s="58">
        <f t="shared" si="3"/>
        <v>-2221702</v>
      </c>
      <c r="T41" s="58">
        <f t="shared" si="3"/>
        <v>1710555</v>
      </c>
      <c r="U41" s="58">
        <f t="shared" si="3"/>
        <v>-14097089</v>
      </c>
      <c r="V41" s="58">
        <f t="shared" si="3"/>
        <v>-14608236</v>
      </c>
      <c r="W41" s="58">
        <f t="shared" si="3"/>
        <v>-284352</v>
      </c>
      <c r="X41" s="58">
        <f t="shared" si="3"/>
        <v>13190984</v>
      </c>
      <c r="Y41" s="58">
        <f t="shared" si="3"/>
        <v>-13475336</v>
      </c>
      <c r="Z41" s="59">
        <f>+IF(X41&lt;&gt;0,+(Y41/X41)*100,0)</f>
        <v>-102.15565419532007</v>
      </c>
      <c r="AA41" s="56">
        <f>SUM(AA37:AA40)</f>
        <v>13190984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5284286</v>
      </c>
      <c r="D43" s="64">
        <f>+D41-D42</f>
        <v>0</v>
      </c>
      <c r="E43" s="65">
        <f t="shared" si="4"/>
        <v>14945184</v>
      </c>
      <c r="F43" s="66">
        <f t="shared" si="4"/>
        <v>13190984</v>
      </c>
      <c r="G43" s="66">
        <f t="shared" si="4"/>
        <v>-5174940</v>
      </c>
      <c r="H43" s="66">
        <f t="shared" si="4"/>
        <v>-3310642</v>
      </c>
      <c r="I43" s="66">
        <f t="shared" si="4"/>
        <v>10236612</v>
      </c>
      <c r="J43" s="66">
        <f t="shared" si="4"/>
        <v>1751030</v>
      </c>
      <c r="K43" s="66">
        <f t="shared" si="4"/>
        <v>645572</v>
      </c>
      <c r="L43" s="66">
        <f t="shared" si="4"/>
        <v>-1985219</v>
      </c>
      <c r="M43" s="66">
        <f t="shared" si="4"/>
        <v>65584</v>
      </c>
      <c r="N43" s="66">
        <f t="shared" si="4"/>
        <v>-1274063</v>
      </c>
      <c r="O43" s="66">
        <f t="shared" si="4"/>
        <v>-2431621</v>
      </c>
      <c r="P43" s="66">
        <f t="shared" si="4"/>
        <v>113964</v>
      </c>
      <c r="Q43" s="66">
        <f t="shared" si="4"/>
        <v>16164574</v>
      </c>
      <c r="R43" s="66">
        <f t="shared" si="4"/>
        <v>13846917</v>
      </c>
      <c r="S43" s="66">
        <f t="shared" si="4"/>
        <v>-2221702</v>
      </c>
      <c r="T43" s="66">
        <f t="shared" si="4"/>
        <v>1710555</v>
      </c>
      <c r="U43" s="66">
        <f t="shared" si="4"/>
        <v>-14097089</v>
      </c>
      <c r="V43" s="66">
        <f t="shared" si="4"/>
        <v>-14608236</v>
      </c>
      <c r="W43" s="66">
        <f t="shared" si="4"/>
        <v>-284352</v>
      </c>
      <c r="X43" s="66">
        <f t="shared" si="4"/>
        <v>13190984</v>
      </c>
      <c r="Y43" s="66">
        <f t="shared" si="4"/>
        <v>-13475336</v>
      </c>
      <c r="Z43" s="67">
        <f>+IF(X43&lt;&gt;0,+(Y43/X43)*100,0)</f>
        <v>-102.15565419532007</v>
      </c>
      <c r="AA43" s="64">
        <f>+AA41-AA42</f>
        <v>13190984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5284286</v>
      </c>
      <c r="D45" s="56">
        <f>SUM(D43:D44)</f>
        <v>0</v>
      </c>
      <c r="E45" s="57">
        <f t="shared" si="5"/>
        <v>14945184</v>
      </c>
      <c r="F45" s="58">
        <f t="shared" si="5"/>
        <v>13190984</v>
      </c>
      <c r="G45" s="58">
        <f t="shared" si="5"/>
        <v>-5174940</v>
      </c>
      <c r="H45" s="58">
        <f t="shared" si="5"/>
        <v>-3310642</v>
      </c>
      <c r="I45" s="58">
        <f t="shared" si="5"/>
        <v>10236612</v>
      </c>
      <c r="J45" s="58">
        <f t="shared" si="5"/>
        <v>1751030</v>
      </c>
      <c r="K45" s="58">
        <f t="shared" si="5"/>
        <v>645572</v>
      </c>
      <c r="L45" s="58">
        <f t="shared" si="5"/>
        <v>-1985219</v>
      </c>
      <c r="M45" s="58">
        <f t="shared" si="5"/>
        <v>65584</v>
      </c>
      <c r="N45" s="58">
        <f t="shared" si="5"/>
        <v>-1274063</v>
      </c>
      <c r="O45" s="58">
        <f t="shared" si="5"/>
        <v>-2431621</v>
      </c>
      <c r="P45" s="58">
        <f t="shared" si="5"/>
        <v>113964</v>
      </c>
      <c r="Q45" s="58">
        <f t="shared" si="5"/>
        <v>16164574</v>
      </c>
      <c r="R45" s="58">
        <f t="shared" si="5"/>
        <v>13846917</v>
      </c>
      <c r="S45" s="58">
        <f t="shared" si="5"/>
        <v>-2221702</v>
      </c>
      <c r="T45" s="58">
        <f t="shared" si="5"/>
        <v>1710555</v>
      </c>
      <c r="U45" s="58">
        <f t="shared" si="5"/>
        <v>-14097089</v>
      </c>
      <c r="V45" s="58">
        <f t="shared" si="5"/>
        <v>-14608236</v>
      </c>
      <c r="W45" s="58">
        <f t="shared" si="5"/>
        <v>-284352</v>
      </c>
      <c r="X45" s="58">
        <f t="shared" si="5"/>
        <v>13190984</v>
      </c>
      <c r="Y45" s="58">
        <f t="shared" si="5"/>
        <v>-13475336</v>
      </c>
      <c r="Z45" s="59">
        <f>+IF(X45&lt;&gt;0,+(Y45/X45)*100,0)</f>
        <v>-102.15565419532007</v>
      </c>
      <c r="AA45" s="56">
        <f>SUM(AA43:AA44)</f>
        <v>13190984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5284286</v>
      </c>
      <c r="D47" s="71">
        <f>SUM(D45:D46)</f>
        <v>0</v>
      </c>
      <c r="E47" s="72">
        <f t="shared" si="6"/>
        <v>14945184</v>
      </c>
      <c r="F47" s="73">
        <f t="shared" si="6"/>
        <v>13190984</v>
      </c>
      <c r="G47" s="73">
        <f t="shared" si="6"/>
        <v>-5174940</v>
      </c>
      <c r="H47" s="74">
        <f t="shared" si="6"/>
        <v>-3310642</v>
      </c>
      <c r="I47" s="74">
        <f t="shared" si="6"/>
        <v>10236612</v>
      </c>
      <c r="J47" s="74">
        <f t="shared" si="6"/>
        <v>1751030</v>
      </c>
      <c r="K47" s="74">
        <f t="shared" si="6"/>
        <v>645572</v>
      </c>
      <c r="L47" s="74">
        <f t="shared" si="6"/>
        <v>-1985219</v>
      </c>
      <c r="M47" s="73">
        <f t="shared" si="6"/>
        <v>65584</v>
      </c>
      <c r="N47" s="73">
        <f t="shared" si="6"/>
        <v>-1274063</v>
      </c>
      <c r="O47" s="74">
        <f t="shared" si="6"/>
        <v>-2431621</v>
      </c>
      <c r="P47" s="74">
        <f t="shared" si="6"/>
        <v>113964</v>
      </c>
      <c r="Q47" s="74">
        <f t="shared" si="6"/>
        <v>16164574</v>
      </c>
      <c r="R47" s="74">
        <f t="shared" si="6"/>
        <v>13846917</v>
      </c>
      <c r="S47" s="74">
        <f t="shared" si="6"/>
        <v>-2221702</v>
      </c>
      <c r="T47" s="73">
        <f t="shared" si="6"/>
        <v>1710555</v>
      </c>
      <c r="U47" s="73">
        <f t="shared" si="6"/>
        <v>-14097089</v>
      </c>
      <c r="V47" s="74">
        <f t="shared" si="6"/>
        <v>-14608236</v>
      </c>
      <c r="W47" s="74">
        <f t="shared" si="6"/>
        <v>-284352</v>
      </c>
      <c r="X47" s="74">
        <f t="shared" si="6"/>
        <v>13190984</v>
      </c>
      <c r="Y47" s="74">
        <f t="shared" si="6"/>
        <v>-13475336</v>
      </c>
      <c r="Z47" s="75">
        <f>+IF(X47&lt;&gt;0,+(Y47/X47)*100,0)</f>
        <v>-102.15565419532007</v>
      </c>
      <c r="AA47" s="76">
        <f>SUM(AA45:AA46)</f>
        <v>13190984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477152064</v>
      </c>
      <c r="D6" s="6"/>
      <c r="E6" s="7">
        <v>699171252</v>
      </c>
      <c r="F6" s="8">
        <v>699171252</v>
      </c>
      <c r="G6" s="8">
        <v>44402770</v>
      </c>
      <c r="H6" s="8">
        <v>24512126</v>
      </c>
      <c r="I6" s="8">
        <v>49940388</v>
      </c>
      <c r="J6" s="8">
        <v>118855284</v>
      </c>
      <c r="K6" s="8">
        <v>43742480</v>
      </c>
      <c r="L6" s="8">
        <v>38774553</v>
      </c>
      <c r="M6" s="8">
        <v>41040123</v>
      </c>
      <c r="N6" s="8">
        <v>123557156</v>
      </c>
      <c r="O6" s="8">
        <v>43378587</v>
      </c>
      <c r="P6" s="8">
        <v>38439523</v>
      </c>
      <c r="Q6" s="8">
        <v>40877466</v>
      </c>
      <c r="R6" s="8">
        <v>122695576</v>
      </c>
      <c r="S6" s="8">
        <v>39771320</v>
      </c>
      <c r="T6" s="8">
        <v>42753999</v>
      </c>
      <c r="U6" s="8">
        <v>44240382</v>
      </c>
      <c r="V6" s="8">
        <v>126765701</v>
      </c>
      <c r="W6" s="8">
        <v>491873717</v>
      </c>
      <c r="X6" s="8">
        <v>699171252</v>
      </c>
      <c r="Y6" s="8">
        <v>-207297535</v>
      </c>
      <c r="Z6" s="2">
        <v>-29.649035827348346</v>
      </c>
      <c r="AA6" s="6">
        <v>699171252</v>
      </c>
    </row>
    <row r="7" spans="1:27" ht="13.5" x14ac:dyDescent="0.25">
      <c r="A7" s="25" t="s">
        <v>35</v>
      </c>
      <c r="B7" s="24" t="s">
        <v>32</v>
      </c>
      <c r="C7" s="6">
        <v>-303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48087692</v>
      </c>
      <c r="F13" s="8">
        <v>48087692</v>
      </c>
      <c r="G13" s="8"/>
      <c r="H13" s="8">
        <v>9359816</v>
      </c>
      <c r="I13" s="8">
        <v>9329016</v>
      </c>
      <c r="J13" s="8">
        <v>18688832</v>
      </c>
      <c r="K13" s="8">
        <v>9370518</v>
      </c>
      <c r="L13" s="8">
        <v>9636405</v>
      </c>
      <c r="M13" s="8">
        <v>9478707</v>
      </c>
      <c r="N13" s="8">
        <v>28485630</v>
      </c>
      <c r="O13" s="8">
        <v>9704376</v>
      </c>
      <c r="P13" s="8">
        <v>9784540</v>
      </c>
      <c r="Q13" s="8">
        <v>10333974</v>
      </c>
      <c r="R13" s="8">
        <v>29822890</v>
      </c>
      <c r="S13" s="8">
        <v>10761074</v>
      </c>
      <c r="T13" s="8">
        <v>7633552</v>
      </c>
      <c r="U13" s="8">
        <v>11954218</v>
      </c>
      <c r="V13" s="8">
        <v>30348844</v>
      </c>
      <c r="W13" s="8">
        <v>107346196</v>
      </c>
      <c r="X13" s="8">
        <v>48087692</v>
      </c>
      <c r="Y13" s="8">
        <v>59258504</v>
      </c>
      <c r="Z13" s="2">
        <v>123.23008556950499</v>
      </c>
      <c r="AA13" s="6">
        <v>48087692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15865</v>
      </c>
      <c r="D15" s="6"/>
      <c r="E15" s="7">
        <v>107669</v>
      </c>
      <c r="F15" s="8">
        <v>107669</v>
      </c>
      <c r="G15" s="8"/>
      <c r="H15" s="8">
        <v>3615</v>
      </c>
      <c r="I15" s="8">
        <v>3615</v>
      </c>
      <c r="J15" s="8">
        <v>7230</v>
      </c>
      <c r="K15" s="8"/>
      <c r="L15" s="8">
        <v>1000</v>
      </c>
      <c r="M15" s="8"/>
      <c r="N15" s="8">
        <v>1000</v>
      </c>
      <c r="O15" s="8"/>
      <c r="P15" s="8"/>
      <c r="Q15" s="8"/>
      <c r="R15" s="8"/>
      <c r="S15" s="8"/>
      <c r="T15" s="8"/>
      <c r="U15" s="8"/>
      <c r="V15" s="8"/>
      <c r="W15" s="8">
        <v>8230</v>
      </c>
      <c r="X15" s="8">
        <v>107669</v>
      </c>
      <c r="Y15" s="8">
        <v>-99439</v>
      </c>
      <c r="Z15" s="2">
        <v>-92.356202806750318</v>
      </c>
      <c r="AA15" s="6">
        <v>107669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4200000</v>
      </c>
      <c r="F18" s="8">
        <v>4200000</v>
      </c>
      <c r="G18" s="8"/>
      <c r="H18" s="8"/>
      <c r="I18" s="8"/>
      <c r="J18" s="8"/>
      <c r="K18" s="8"/>
      <c r="L18" s="8"/>
      <c r="M18" s="8"/>
      <c r="N18" s="8"/>
      <c r="O18" s="8">
        <v>262080</v>
      </c>
      <c r="P18" s="8"/>
      <c r="Q18" s="8"/>
      <c r="R18" s="8">
        <v>262080</v>
      </c>
      <c r="S18" s="8"/>
      <c r="T18" s="8">
        <v>2427818</v>
      </c>
      <c r="U18" s="8">
        <v>685238</v>
      </c>
      <c r="V18" s="8">
        <v>3113056</v>
      </c>
      <c r="W18" s="8">
        <v>3375136</v>
      </c>
      <c r="X18" s="8">
        <v>4200000</v>
      </c>
      <c r="Y18" s="8">
        <v>-824864</v>
      </c>
      <c r="Z18" s="2">
        <v>-19.639619047619046</v>
      </c>
      <c r="AA18" s="6">
        <v>4200000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17337</v>
      </c>
      <c r="H20" s="8">
        <v>87564</v>
      </c>
      <c r="I20" s="30"/>
      <c r="J20" s="8">
        <v>104901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104901</v>
      </c>
      <c r="X20" s="8"/>
      <c r="Y20" s="8">
        <v>104901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477167626</v>
      </c>
      <c r="D21" s="33">
        <f t="shared" si="0"/>
        <v>0</v>
      </c>
      <c r="E21" s="34">
        <f t="shared" si="0"/>
        <v>751566613</v>
      </c>
      <c r="F21" s="35">
        <f t="shared" si="0"/>
        <v>751566613</v>
      </c>
      <c r="G21" s="35">
        <f t="shared" si="0"/>
        <v>44420107</v>
      </c>
      <c r="H21" s="35">
        <f t="shared" si="0"/>
        <v>33963121</v>
      </c>
      <c r="I21" s="35">
        <f t="shared" si="0"/>
        <v>59273019</v>
      </c>
      <c r="J21" s="35">
        <f t="shared" si="0"/>
        <v>137656247</v>
      </c>
      <c r="K21" s="35">
        <f t="shared" si="0"/>
        <v>53112998</v>
      </c>
      <c r="L21" s="35">
        <f t="shared" si="0"/>
        <v>48411958</v>
      </c>
      <c r="M21" s="35">
        <f t="shared" si="0"/>
        <v>50518830</v>
      </c>
      <c r="N21" s="35">
        <f t="shared" si="0"/>
        <v>152043786</v>
      </c>
      <c r="O21" s="35">
        <f t="shared" si="0"/>
        <v>53345043</v>
      </c>
      <c r="P21" s="35">
        <f t="shared" si="0"/>
        <v>48224063</v>
      </c>
      <c r="Q21" s="35">
        <f t="shared" si="0"/>
        <v>51211440</v>
      </c>
      <c r="R21" s="35">
        <f t="shared" si="0"/>
        <v>152780546</v>
      </c>
      <c r="S21" s="35">
        <f t="shared" si="0"/>
        <v>50532394</v>
      </c>
      <c r="T21" s="35">
        <f t="shared" si="0"/>
        <v>52815369</v>
      </c>
      <c r="U21" s="35">
        <f t="shared" si="0"/>
        <v>56879838</v>
      </c>
      <c r="V21" s="35">
        <f t="shared" si="0"/>
        <v>160227601</v>
      </c>
      <c r="W21" s="35">
        <f t="shared" si="0"/>
        <v>602708180</v>
      </c>
      <c r="X21" s="35">
        <f t="shared" si="0"/>
        <v>751566613</v>
      </c>
      <c r="Y21" s="35">
        <f t="shared" si="0"/>
        <v>-148858433</v>
      </c>
      <c r="Z21" s="36">
        <f>+IF(X21&lt;&gt;0,+(Y21/X21)*100,0)</f>
        <v>-19.806419075191144</v>
      </c>
      <c r="AA21" s="33">
        <f>SUM(AA5:AA20)</f>
        <v>751566613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38209585</v>
      </c>
      <c r="D24" s="6"/>
      <c r="E24" s="7">
        <v>40984472</v>
      </c>
      <c r="F24" s="8">
        <v>46522777</v>
      </c>
      <c r="G24" s="8">
        <v>3236073</v>
      </c>
      <c r="H24" s="8"/>
      <c r="I24" s="8"/>
      <c r="J24" s="8">
        <v>3236073</v>
      </c>
      <c r="K24" s="8"/>
      <c r="L24" s="8">
        <v>10707422</v>
      </c>
      <c r="M24" s="8">
        <v>3658681</v>
      </c>
      <c r="N24" s="8">
        <v>14366103</v>
      </c>
      <c r="O24" s="8">
        <v>7610448</v>
      </c>
      <c r="P24" s="8">
        <v>3545901</v>
      </c>
      <c r="Q24" s="8">
        <v>3370681</v>
      </c>
      <c r="R24" s="8">
        <v>14527030</v>
      </c>
      <c r="S24" s="8">
        <v>3556447</v>
      </c>
      <c r="T24" s="8"/>
      <c r="U24" s="8">
        <v>7908300</v>
      </c>
      <c r="V24" s="8">
        <v>11464747</v>
      </c>
      <c r="W24" s="8">
        <v>43593953</v>
      </c>
      <c r="X24" s="8">
        <v>46522777</v>
      </c>
      <c r="Y24" s="8">
        <v>-2928824</v>
      </c>
      <c r="Z24" s="2">
        <v>-6.2954625430033984</v>
      </c>
      <c r="AA24" s="6">
        <v>46522777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76172683</v>
      </c>
      <c r="D26" s="6"/>
      <c r="E26" s="7">
        <v>58296004</v>
      </c>
      <c r="F26" s="8">
        <v>58296004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58296004</v>
      </c>
      <c r="Y26" s="8">
        <v>-58296004</v>
      </c>
      <c r="Z26" s="2">
        <v>-100</v>
      </c>
      <c r="AA26" s="6">
        <v>58296004</v>
      </c>
    </row>
    <row r="27" spans="1:27" ht="13.5" x14ac:dyDescent="0.25">
      <c r="A27" s="25" t="s">
        <v>53</v>
      </c>
      <c r="B27" s="24" t="s">
        <v>32</v>
      </c>
      <c r="C27" s="6">
        <v>120192918</v>
      </c>
      <c r="D27" s="6"/>
      <c r="E27" s="7"/>
      <c r="F27" s="8"/>
      <c r="G27" s="8">
        <v>9772741</v>
      </c>
      <c r="H27" s="8">
        <v>9765327</v>
      </c>
      <c r="I27" s="8">
        <v>9452470</v>
      </c>
      <c r="J27" s="8">
        <v>28990538</v>
      </c>
      <c r="K27" s="8">
        <v>9767848</v>
      </c>
      <c r="L27" s="8">
        <v>9452470</v>
      </c>
      <c r="M27" s="8">
        <v>10059053</v>
      </c>
      <c r="N27" s="8">
        <v>29279371</v>
      </c>
      <c r="O27" s="8">
        <v>9689314</v>
      </c>
      <c r="P27" s="8">
        <v>8873990</v>
      </c>
      <c r="Q27" s="8">
        <v>9825093</v>
      </c>
      <c r="R27" s="8">
        <v>28388397</v>
      </c>
      <c r="S27" s="8">
        <v>9507867</v>
      </c>
      <c r="T27" s="8">
        <v>9825090</v>
      </c>
      <c r="U27" s="8">
        <v>9507665</v>
      </c>
      <c r="V27" s="8">
        <v>28840622</v>
      </c>
      <c r="W27" s="8">
        <v>115498928</v>
      </c>
      <c r="X27" s="8"/>
      <c r="Y27" s="8">
        <v>115498928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713048151</v>
      </c>
      <c r="D29" s="6"/>
      <c r="E29" s="7">
        <v>570080515</v>
      </c>
      <c r="F29" s="8">
        <v>556080515</v>
      </c>
      <c r="G29" s="8">
        <v>58739</v>
      </c>
      <c r="H29" s="8">
        <v>142661815</v>
      </c>
      <c r="I29" s="8">
        <v>41902453</v>
      </c>
      <c r="J29" s="8">
        <v>184623007</v>
      </c>
      <c r="K29" s="8">
        <v>45932526</v>
      </c>
      <c r="L29" s="8">
        <v>10209467</v>
      </c>
      <c r="M29" s="8">
        <v>53846791</v>
      </c>
      <c r="N29" s="8">
        <v>109988784</v>
      </c>
      <c r="O29" s="8">
        <v>29160400</v>
      </c>
      <c r="P29" s="8">
        <v>71426968</v>
      </c>
      <c r="Q29" s="8">
        <v>51534881</v>
      </c>
      <c r="R29" s="8">
        <v>152122249</v>
      </c>
      <c r="S29" s="8">
        <v>514084</v>
      </c>
      <c r="T29" s="8">
        <v>81534568</v>
      </c>
      <c r="U29" s="8">
        <v>252933717</v>
      </c>
      <c r="V29" s="8">
        <v>334982369</v>
      </c>
      <c r="W29" s="8">
        <v>781716409</v>
      </c>
      <c r="X29" s="8">
        <v>556080515</v>
      </c>
      <c r="Y29" s="8">
        <v>225635894</v>
      </c>
      <c r="Z29" s="2">
        <v>40.576119449177241</v>
      </c>
      <c r="AA29" s="6">
        <v>556080515</v>
      </c>
    </row>
    <row r="30" spans="1:27" ht="13.5" x14ac:dyDescent="0.25">
      <c r="A30" s="25" t="s">
        <v>56</v>
      </c>
      <c r="B30" s="24" t="s">
        <v>32</v>
      </c>
      <c r="C30" s="6">
        <v>6175148</v>
      </c>
      <c r="D30" s="6"/>
      <c r="E30" s="7">
        <v>12629977</v>
      </c>
      <c r="F30" s="8">
        <v>37527977</v>
      </c>
      <c r="G30" s="8">
        <v>4409352</v>
      </c>
      <c r="H30" s="8">
        <v>2078005</v>
      </c>
      <c r="I30" s="8">
        <v>3178777</v>
      </c>
      <c r="J30" s="8">
        <v>9666134</v>
      </c>
      <c r="K30" s="8">
        <v>1936110</v>
      </c>
      <c r="L30" s="8">
        <v>3372756</v>
      </c>
      <c r="M30" s="8">
        <v>1451469</v>
      </c>
      <c r="N30" s="8">
        <v>6760335</v>
      </c>
      <c r="O30" s="8">
        <v>7621274</v>
      </c>
      <c r="P30" s="8">
        <v>4747457</v>
      </c>
      <c r="Q30" s="8">
        <v>3282834</v>
      </c>
      <c r="R30" s="8">
        <v>15651565</v>
      </c>
      <c r="S30" s="8">
        <v>1793491</v>
      </c>
      <c r="T30" s="8">
        <v>4296423</v>
      </c>
      <c r="U30" s="8">
        <v>3900859</v>
      </c>
      <c r="V30" s="8">
        <v>9990773</v>
      </c>
      <c r="W30" s="8">
        <v>42068807</v>
      </c>
      <c r="X30" s="8">
        <v>37527977</v>
      </c>
      <c r="Y30" s="8">
        <v>4540830</v>
      </c>
      <c r="Z30" s="2">
        <v>12.099852864437644</v>
      </c>
      <c r="AA30" s="6">
        <v>37527977</v>
      </c>
    </row>
    <row r="31" spans="1:27" ht="13.5" x14ac:dyDescent="0.25">
      <c r="A31" s="25" t="s">
        <v>57</v>
      </c>
      <c r="B31" s="24" t="s">
        <v>32</v>
      </c>
      <c r="C31" s="6">
        <v>25020964</v>
      </c>
      <c r="D31" s="6"/>
      <c r="E31" s="7">
        <v>47692709</v>
      </c>
      <c r="F31" s="8">
        <v>47993936</v>
      </c>
      <c r="G31" s="8">
        <v>878099</v>
      </c>
      <c r="H31" s="8">
        <v>8162</v>
      </c>
      <c r="I31" s="8">
        <v>911601</v>
      </c>
      <c r="J31" s="8">
        <v>1797862</v>
      </c>
      <c r="K31" s="8">
        <v>38867</v>
      </c>
      <c r="L31" s="8">
        <v>2400000</v>
      </c>
      <c r="M31" s="8">
        <v>7091485</v>
      </c>
      <c r="N31" s="8">
        <v>9530352</v>
      </c>
      <c r="O31" s="8">
        <v>787182</v>
      </c>
      <c r="P31" s="8">
        <v>4211854</v>
      </c>
      <c r="Q31" s="8">
        <v>3518514</v>
      </c>
      <c r="R31" s="8">
        <v>8517550</v>
      </c>
      <c r="S31" s="8">
        <v>1756604</v>
      </c>
      <c r="T31" s="8">
        <v>3050490</v>
      </c>
      <c r="U31" s="8">
        <v>3867131</v>
      </c>
      <c r="V31" s="8">
        <v>8674225</v>
      </c>
      <c r="W31" s="8">
        <v>28519989</v>
      </c>
      <c r="X31" s="8">
        <v>47993936</v>
      </c>
      <c r="Y31" s="8">
        <v>-19473947</v>
      </c>
      <c r="Z31" s="2">
        <v>-40.575848998923533</v>
      </c>
      <c r="AA31" s="6">
        <v>47993936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617486</v>
      </c>
      <c r="D33" s="6"/>
      <c r="E33" s="7">
        <v>3812319</v>
      </c>
      <c r="F33" s="8">
        <v>2612319</v>
      </c>
      <c r="G33" s="8">
        <v>124103</v>
      </c>
      <c r="H33" s="8">
        <v>20000</v>
      </c>
      <c r="I33" s="8">
        <v>66368</v>
      </c>
      <c r="J33" s="8">
        <v>210471</v>
      </c>
      <c r="K33" s="8">
        <v>72143</v>
      </c>
      <c r="L33" s="8">
        <v>110306</v>
      </c>
      <c r="M33" s="8">
        <v>183381</v>
      </c>
      <c r="N33" s="8">
        <v>365830</v>
      </c>
      <c r="O33" s="8">
        <v>68178</v>
      </c>
      <c r="P33" s="8">
        <v>32033</v>
      </c>
      <c r="Q33" s="8">
        <v>35598</v>
      </c>
      <c r="R33" s="8">
        <v>135809</v>
      </c>
      <c r="S33" s="8">
        <v>118369</v>
      </c>
      <c r="T33" s="8">
        <v>218985</v>
      </c>
      <c r="U33" s="8">
        <v>820490</v>
      </c>
      <c r="V33" s="8">
        <v>1157844</v>
      </c>
      <c r="W33" s="8">
        <v>1869954</v>
      </c>
      <c r="X33" s="8">
        <v>2612319</v>
      </c>
      <c r="Y33" s="8">
        <v>-742365</v>
      </c>
      <c r="Z33" s="2">
        <v>-28.41785402165662</v>
      </c>
      <c r="AA33" s="6">
        <v>2612319</v>
      </c>
    </row>
    <row r="34" spans="1:27" ht="13.5" x14ac:dyDescent="0.25">
      <c r="A34" s="23" t="s">
        <v>59</v>
      </c>
      <c r="B34" s="29" t="s">
        <v>32</v>
      </c>
      <c r="C34" s="6">
        <v>487726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979924661</v>
      </c>
      <c r="D35" s="33">
        <f>SUM(D24:D34)</f>
        <v>0</v>
      </c>
      <c r="E35" s="34">
        <f t="shared" si="1"/>
        <v>733495996</v>
      </c>
      <c r="F35" s="35">
        <f t="shared" si="1"/>
        <v>749033528</v>
      </c>
      <c r="G35" s="35">
        <f t="shared" si="1"/>
        <v>18479107</v>
      </c>
      <c r="H35" s="35">
        <f t="shared" si="1"/>
        <v>154533309</v>
      </c>
      <c r="I35" s="35">
        <f t="shared" si="1"/>
        <v>55511669</v>
      </c>
      <c r="J35" s="35">
        <f t="shared" si="1"/>
        <v>228524085</v>
      </c>
      <c r="K35" s="35">
        <f t="shared" si="1"/>
        <v>57747494</v>
      </c>
      <c r="L35" s="35">
        <f t="shared" si="1"/>
        <v>36252421</v>
      </c>
      <c r="M35" s="35">
        <f t="shared" si="1"/>
        <v>76290860</v>
      </c>
      <c r="N35" s="35">
        <f t="shared" si="1"/>
        <v>170290775</v>
      </c>
      <c r="O35" s="35">
        <f t="shared" si="1"/>
        <v>54936796</v>
      </c>
      <c r="P35" s="35">
        <f t="shared" si="1"/>
        <v>92838203</v>
      </c>
      <c r="Q35" s="35">
        <f t="shared" si="1"/>
        <v>71567601</v>
      </c>
      <c r="R35" s="35">
        <f t="shared" si="1"/>
        <v>219342600</v>
      </c>
      <c r="S35" s="35">
        <f t="shared" si="1"/>
        <v>17246862</v>
      </c>
      <c r="T35" s="35">
        <f t="shared" si="1"/>
        <v>98925556</v>
      </c>
      <c r="U35" s="35">
        <f t="shared" si="1"/>
        <v>278938162</v>
      </c>
      <c r="V35" s="35">
        <f t="shared" si="1"/>
        <v>395110580</v>
      </c>
      <c r="W35" s="35">
        <f t="shared" si="1"/>
        <v>1013268040</v>
      </c>
      <c r="X35" s="35">
        <f t="shared" si="1"/>
        <v>749033528</v>
      </c>
      <c r="Y35" s="35">
        <f t="shared" si="1"/>
        <v>264234512</v>
      </c>
      <c r="Z35" s="36">
        <f>+IF(X35&lt;&gt;0,+(Y35/X35)*100,0)</f>
        <v>35.276726891723328</v>
      </c>
      <c r="AA35" s="33">
        <f>SUM(AA24:AA34)</f>
        <v>749033528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-502757035</v>
      </c>
      <c r="D37" s="46">
        <f>+D21-D35</f>
        <v>0</v>
      </c>
      <c r="E37" s="47">
        <f t="shared" si="2"/>
        <v>18070617</v>
      </c>
      <c r="F37" s="48">
        <f t="shared" si="2"/>
        <v>2533085</v>
      </c>
      <c r="G37" s="48">
        <f t="shared" si="2"/>
        <v>25941000</v>
      </c>
      <c r="H37" s="48">
        <f t="shared" si="2"/>
        <v>-120570188</v>
      </c>
      <c r="I37" s="48">
        <f t="shared" si="2"/>
        <v>3761350</v>
      </c>
      <c r="J37" s="48">
        <f t="shared" si="2"/>
        <v>-90867838</v>
      </c>
      <c r="K37" s="48">
        <f t="shared" si="2"/>
        <v>-4634496</v>
      </c>
      <c r="L37" s="48">
        <f t="shared" si="2"/>
        <v>12159537</v>
      </c>
      <c r="M37" s="48">
        <f t="shared" si="2"/>
        <v>-25772030</v>
      </c>
      <c r="N37" s="48">
        <f t="shared" si="2"/>
        <v>-18246989</v>
      </c>
      <c r="O37" s="48">
        <f t="shared" si="2"/>
        <v>-1591753</v>
      </c>
      <c r="P37" s="48">
        <f t="shared" si="2"/>
        <v>-44614140</v>
      </c>
      <c r="Q37" s="48">
        <f t="shared" si="2"/>
        <v>-20356161</v>
      </c>
      <c r="R37" s="48">
        <f t="shared" si="2"/>
        <v>-66562054</v>
      </c>
      <c r="S37" s="48">
        <f t="shared" si="2"/>
        <v>33285532</v>
      </c>
      <c r="T37" s="48">
        <f t="shared" si="2"/>
        <v>-46110187</v>
      </c>
      <c r="U37" s="48">
        <f t="shared" si="2"/>
        <v>-222058324</v>
      </c>
      <c r="V37" s="48">
        <f t="shared" si="2"/>
        <v>-234882979</v>
      </c>
      <c r="W37" s="48">
        <f t="shared" si="2"/>
        <v>-410559860</v>
      </c>
      <c r="X37" s="48">
        <f>IF(F21=F35,0,X21-X35)</f>
        <v>2533085</v>
      </c>
      <c r="Y37" s="48">
        <f t="shared" si="2"/>
        <v>-413092945</v>
      </c>
      <c r="Z37" s="49">
        <f>+IF(X37&lt;&gt;0,+(Y37/X37)*100,0)</f>
        <v>-16307.899063789804</v>
      </c>
      <c r="AA37" s="46">
        <f>+AA21-AA35</f>
        <v>2533085</v>
      </c>
    </row>
    <row r="38" spans="1:27" ht="23.1" customHeight="1" x14ac:dyDescent="0.25">
      <c r="A38" s="50" t="s">
        <v>62</v>
      </c>
      <c r="B38" s="29" t="s">
        <v>32</v>
      </c>
      <c r="C38" s="6">
        <v>15994752</v>
      </c>
      <c r="D38" s="6"/>
      <c r="E38" s="7">
        <v>7650000</v>
      </c>
      <c r="F38" s="8">
        <v>18580668</v>
      </c>
      <c r="G38" s="8"/>
      <c r="H38" s="8"/>
      <c r="I38" s="8"/>
      <c r="J38" s="8"/>
      <c r="K38" s="8"/>
      <c r="L38" s="8">
        <v>10904590</v>
      </c>
      <c r="M38" s="8"/>
      <c r="N38" s="8">
        <v>10904590</v>
      </c>
      <c r="O38" s="8"/>
      <c r="P38" s="8"/>
      <c r="Q38" s="8"/>
      <c r="R38" s="8"/>
      <c r="S38" s="8"/>
      <c r="T38" s="8">
        <v>2642370</v>
      </c>
      <c r="U38" s="8">
        <v>6766002</v>
      </c>
      <c r="V38" s="8">
        <v>9408372</v>
      </c>
      <c r="W38" s="8">
        <v>20312962</v>
      </c>
      <c r="X38" s="8">
        <v>18580668</v>
      </c>
      <c r="Y38" s="8">
        <v>1732294</v>
      </c>
      <c r="Z38" s="2">
        <v>9.323098609802404</v>
      </c>
      <c r="AA38" s="6">
        <v>18580668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-486762283</v>
      </c>
      <c r="D41" s="56">
        <f>SUM(D37:D40)</f>
        <v>0</v>
      </c>
      <c r="E41" s="57">
        <f t="shared" si="3"/>
        <v>25720617</v>
      </c>
      <c r="F41" s="58">
        <f t="shared" si="3"/>
        <v>21113753</v>
      </c>
      <c r="G41" s="58">
        <f t="shared" si="3"/>
        <v>25941000</v>
      </c>
      <c r="H41" s="58">
        <f t="shared" si="3"/>
        <v>-120570188</v>
      </c>
      <c r="I41" s="58">
        <f t="shared" si="3"/>
        <v>3761350</v>
      </c>
      <c r="J41" s="58">
        <f t="shared" si="3"/>
        <v>-90867838</v>
      </c>
      <c r="K41" s="58">
        <f t="shared" si="3"/>
        <v>-4634496</v>
      </c>
      <c r="L41" s="58">
        <f t="shared" si="3"/>
        <v>23064127</v>
      </c>
      <c r="M41" s="58">
        <f t="shared" si="3"/>
        <v>-25772030</v>
      </c>
      <c r="N41" s="58">
        <f t="shared" si="3"/>
        <v>-7342399</v>
      </c>
      <c r="O41" s="58">
        <f t="shared" si="3"/>
        <v>-1591753</v>
      </c>
      <c r="P41" s="58">
        <f t="shared" si="3"/>
        <v>-44614140</v>
      </c>
      <c r="Q41" s="58">
        <f t="shared" si="3"/>
        <v>-20356161</v>
      </c>
      <c r="R41" s="58">
        <f t="shared" si="3"/>
        <v>-66562054</v>
      </c>
      <c r="S41" s="58">
        <f t="shared" si="3"/>
        <v>33285532</v>
      </c>
      <c r="T41" s="58">
        <f t="shared" si="3"/>
        <v>-43467817</v>
      </c>
      <c r="U41" s="58">
        <f t="shared" si="3"/>
        <v>-215292322</v>
      </c>
      <c r="V41" s="58">
        <f t="shared" si="3"/>
        <v>-225474607</v>
      </c>
      <c r="W41" s="58">
        <f t="shared" si="3"/>
        <v>-390246898</v>
      </c>
      <c r="X41" s="58">
        <f t="shared" si="3"/>
        <v>21113753</v>
      </c>
      <c r="Y41" s="58">
        <f t="shared" si="3"/>
        <v>-411360651</v>
      </c>
      <c r="Z41" s="59">
        <f>+IF(X41&lt;&gt;0,+(Y41/X41)*100,0)</f>
        <v>-1948.306636911022</v>
      </c>
      <c r="AA41" s="56">
        <f>SUM(AA37:AA40)</f>
        <v>21113753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-486762283</v>
      </c>
      <c r="D43" s="64">
        <f>+D41-D42</f>
        <v>0</v>
      </c>
      <c r="E43" s="65">
        <f t="shared" si="4"/>
        <v>25720617</v>
      </c>
      <c r="F43" s="66">
        <f t="shared" si="4"/>
        <v>21113753</v>
      </c>
      <c r="G43" s="66">
        <f t="shared" si="4"/>
        <v>25941000</v>
      </c>
      <c r="H43" s="66">
        <f t="shared" si="4"/>
        <v>-120570188</v>
      </c>
      <c r="I43" s="66">
        <f t="shared" si="4"/>
        <v>3761350</v>
      </c>
      <c r="J43" s="66">
        <f t="shared" si="4"/>
        <v>-90867838</v>
      </c>
      <c r="K43" s="66">
        <f t="shared" si="4"/>
        <v>-4634496</v>
      </c>
      <c r="L43" s="66">
        <f t="shared" si="4"/>
        <v>23064127</v>
      </c>
      <c r="M43" s="66">
        <f t="shared" si="4"/>
        <v>-25772030</v>
      </c>
      <c r="N43" s="66">
        <f t="shared" si="4"/>
        <v>-7342399</v>
      </c>
      <c r="O43" s="66">
        <f t="shared" si="4"/>
        <v>-1591753</v>
      </c>
      <c r="P43" s="66">
        <f t="shared" si="4"/>
        <v>-44614140</v>
      </c>
      <c r="Q43" s="66">
        <f t="shared" si="4"/>
        <v>-20356161</v>
      </c>
      <c r="R43" s="66">
        <f t="shared" si="4"/>
        <v>-66562054</v>
      </c>
      <c r="S43" s="66">
        <f t="shared" si="4"/>
        <v>33285532</v>
      </c>
      <c r="T43" s="66">
        <f t="shared" si="4"/>
        <v>-43467817</v>
      </c>
      <c r="U43" s="66">
        <f t="shared" si="4"/>
        <v>-215292322</v>
      </c>
      <c r="V43" s="66">
        <f t="shared" si="4"/>
        <v>-225474607</v>
      </c>
      <c r="W43" s="66">
        <f t="shared" si="4"/>
        <v>-390246898</v>
      </c>
      <c r="X43" s="66">
        <f t="shared" si="4"/>
        <v>21113753</v>
      </c>
      <c r="Y43" s="66">
        <f t="shared" si="4"/>
        <v>-411360651</v>
      </c>
      <c r="Z43" s="67">
        <f>+IF(X43&lt;&gt;0,+(Y43/X43)*100,0)</f>
        <v>-1948.306636911022</v>
      </c>
      <c r="AA43" s="64">
        <f>+AA41-AA42</f>
        <v>21113753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-486762283</v>
      </c>
      <c r="D45" s="56">
        <f>SUM(D43:D44)</f>
        <v>0</v>
      </c>
      <c r="E45" s="57">
        <f t="shared" si="5"/>
        <v>25720617</v>
      </c>
      <c r="F45" s="58">
        <f t="shared" si="5"/>
        <v>21113753</v>
      </c>
      <c r="G45" s="58">
        <f t="shared" si="5"/>
        <v>25941000</v>
      </c>
      <c r="H45" s="58">
        <f t="shared" si="5"/>
        <v>-120570188</v>
      </c>
      <c r="I45" s="58">
        <f t="shared" si="5"/>
        <v>3761350</v>
      </c>
      <c r="J45" s="58">
        <f t="shared" si="5"/>
        <v>-90867838</v>
      </c>
      <c r="K45" s="58">
        <f t="shared" si="5"/>
        <v>-4634496</v>
      </c>
      <c r="L45" s="58">
        <f t="shared" si="5"/>
        <v>23064127</v>
      </c>
      <c r="M45" s="58">
        <f t="shared" si="5"/>
        <v>-25772030</v>
      </c>
      <c r="N45" s="58">
        <f t="shared" si="5"/>
        <v>-7342399</v>
      </c>
      <c r="O45" s="58">
        <f t="shared" si="5"/>
        <v>-1591753</v>
      </c>
      <c r="P45" s="58">
        <f t="shared" si="5"/>
        <v>-44614140</v>
      </c>
      <c r="Q45" s="58">
        <f t="shared" si="5"/>
        <v>-20356161</v>
      </c>
      <c r="R45" s="58">
        <f t="shared" si="5"/>
        <v>-66562054</v>
      </c>
      <c r="S45" s="58">
        <f t="shared" si="5"/>
        <v>33285532</v>
      </c>
      <c r="T45" s="58">
        <f t="shared" si="5"/>
        <v>-43467817</v>
      </c>
      <c r="U45" s="58">
        <f t="shared" si="5"/>
        <v>-215292322</v>
      </c>
      <c r="V45" s="58">
        <f t="shared" si="5"/>
        <v>-225474607</v>
      </c>
      <c r="W45" s="58">
        <f t="shared" si="5"/>
        <v>-390246898</v>
      </c>
      <c r="X45" s="58">
        <f t="shared" si="5"/>
        <v>21113753</v>
      </c>
      <c r="Y45" s="58">
        <f t="shared" si="5"/>
        <v>-411360651</v>
      </c>
      <c r="Z45" s="59">
        <f>+IF(X45&lt;&gt;0,+(Y45/X45)*100,0)</f>
        <v>-1948.306636911022</v>
      </c>
      <c r="AA45" s="56">
        <f>SUM(AA43:AA44)</f>
        <v>21113753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-486762283</v>
      </c>
      <c r="D47" s="71">
        <f>SUM(D45:D46)</f>
        <v>0</v>
      </c>
      <c r="E47" s="72">
        <f t="shared" si="6"/>
        <v>25720617</v>
      </c>
      <c r="F47" s="73">
        <f t="shared" si="6"/>
        <v>21113753</v>
      </c>
      <c r="G47" s="73">
        <f t="shared" si="6"/>
        <v>25941000</v>
      </c>
      <c r="H47" s="74">
        <f t="shared" si="6"/>
        <v>-120570188</v>
      </c>
      <c r="I47" s="74">
        <f t="shared" si="6"/>
        <v>3761350</v>
      </c>
      <c r="J47" s="74">
        <f t="shared" si="6"/>
        <v>-90867838</v>
      </c>
      <c r="K47" s="74">
        <f t="shared" si="6"/>
        <v>-4634496</v>
      </c>
      <c r="L47" s="74">
        <f t="shared" si="6"/>
        <v>23064127</v>
      </c>
      <c r="M47" s="73">
        <f t="shared" si="6"/>
        <v>-25772030</v>
      </c>
      <c r="N47" s="73">
        <f t="shared" si="6"/>
        <v>-7342399</v>
      </c>
      <c r="O47" s="74">
        <f t="shared" si="6"/>
        <v>-1591753</v>
      </c>
      <c r="P47" s="74">
        <f t="shared" si="6"/>
        <v>-44614140</v>
      </c>
      <c r="Q47" s="74">
        <f t="shared" si="6"/>
        <v>-20356161</v>
      </c>
      <c r="R47" s="74">
        <f t="shared" si="6"/>
        <v>-66562054</v>
      </c>
      <c r="S47" s="74">
        <f t="shared" si="6"/>
        <v>33285532</v>
      </c>
      <c r="T47" s="73">
        <f t="shared" si="6"/>
        <v>-43467817</v>
      </c>
      <c r="U47" s="73">
        <f t="shared" si="6"/>
        <v>-215292322</v>
      </c>
      <c r="V47" s="74">
        <f t="shared" si="6"/>
        <v>-225474607</v>
      </c>
      <c r="W47" s="74">
        <f t="shared" si="6"/>
        <v>-390246898</v>
      </c>
      <c r="X47" s="74">
        <f t="shared" si="6"/>
        <v>21113753</v>
      </c>
      <c r="Y47" s="74">
        <f t="shared" si="6"/>
        <v>-411360651</v>
      </c>
      <c r="Z47" s="75">
        <f>+IF(X47&lt;&gt;0,+(Y47/X47)*100,0)</f>
        <v>-1948.306636911022</v>
      </c>
      <c r="AA47" s="76">
        <f>SUM(AA45:AA46)</f>
        <v>21113753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175623300</v>
      </c>
      <c r="D6" s="6"/>
      <c r="E6" s="7">
        <v>233297928</v>
      </c>
      <c r="F6" s="8">
        <v>233297928</v>
      </c>
      <c r="G6" s="8">
        <v>12156129</v>
      </c>
      <c r="H6" s="8">
        <v>13388106</v>
      </c>
      <c r="I6" s="8">
        <v>9431689</v>
      </c>
      <c r="J6" s="8">
        <v>34975924</v>
      </c>
      <c r="K6" s="8">
        <v>12700303</v>
      </c>
      <c r="L6" s="8">
        <v>11745997</v>
      </c>
      <c r="M6" s="8">
        <v>16414767</v>
      </c>
      <c r="N6" s="8">
        <v>40861067</v>
      </c>
      <c r="O6" s="8">
        <v>3217917</v>
      </c>
      <c r="P6" s="8">
        <v>16914366</v>
      </c>
      <c r="Q6" s="8">
        <v>11654072</v>
      </c>
      <c r="R6" s="8">
        <v>31786355</v>
      </c>
      <c r="S6" s="8">
        <v>11002965</v>
      </c>
      <c r="T6" s="8">
        <v>13284297</v>
      </c>
      <c r="U6" s="8">
        <v>27653953</v>
      </c>
      <c r="V6" s="8">
        <v>51941215</v>
      </c>
      <c r="W6" s="8">
        <v>159564561</v>
      </c>
      <c r="X6" s="8">
        <v>233297928</v>
      </c>
      <c r="Y6" s="8">
        <v>-73733367</v>
      </c>
      <c r="Z6" s="2">
        <v>-31.604810052149286</v>
      </c>
      <c r="AA6" s="6">
        <v>233297928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208692</v>
      </c>
      <c r="F13" s="8">
        <v>208692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208692</v>
      </c>
      <c r="Y13" s="8">
        <v>-208692</v>
      </c>
      <c r="Z13" s="2">
        <v>-100</v>
      </c>
      <c r="AA13" s="6">
        <v>208692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9942000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185565300</v>
      </c>
      <c r="D21" s="33">
        <f t="shared" si="0"/>
        <v>0</v>
      </c>
      <c r="E21" s="34">
        <f t="shared" si="0"/>
        <v>233506620</v>
      </c>
      <c r="F21" s="35">
        <f t="shared" si="0"/>
        <v>233506620</v>
      </c>
      <c r="G21" s="35">
        <f t="shared" si="0"/>
        <v>12156129</v>
      </c>
      <c r="H21" s="35">
        <f t="shared" si="0"/>
        <v>13388106</v>
      </c>
      <c r="I21" s="35">
        <f t="shared" si="0"/>
        <v>9431689</v>
      </c>
      <c r="J21" s="35">
        <f t="shared" si="0"/>
        <v>34975924</v>
      </c>
      <c r="K21" s="35">
        <f t="shared" si="0"/>
        <v>12700303</v>
      </c>
      <c r="L21" s="35">
        <f t="shared" si="0"/>
        <v>11745997</v>
      </c>
      <c r="M21" s="35">
        <f t="shared" si="0"/>
        <v>16414767</v>
      </c>
      <c r="N21" s="35">
        <f t="shared" si="0"/>
        <v>40861067</v>
      </c>
      <c r="O21" s="35">
        <f t="shared" si="0"/>
        <v>3217917</v>
      </c>
      <c r="P21" s="35">
        <f t="shared" si="0"/>
        <v>16914366</v>
      </c>
      <c r="Q21" s="35">
        <f t="shared" si="0"/>
        <v>11654072</v>
      </c>
      <c r="R21" s="35">
        <f t="shared" si="0"/>
        <v>31786355</v>
      </c>
      <c r="S21" s="35">
        <f t="shared" si="0"/>
        <v>11002965</v>
      </c>
      <c r="T21" s="35">
        <f t="shared" si="0"/>
        <v>13284297</v>
      </c>
      <c r="U21" s="35">
        <f t="shared" si="0"/>
        <v>27653953</v>
      </c>
      <c r="V21" s="35">
        <f t="shared" si="0"/>
        <v>51941215</v>
      </c>
      <c r="W21" s="35">
        <f t="shared" si="0"/>
        <v>159564561</v>
      </c>
      <c r="X21" s="35">
        <f t="shared" si="0"/>
        <v>233506620</v>
      </c>
      <c r="Y21" s="35">
        <f t="shared" si="0"/>
        <v>-73942059</v>
      </c>
      <c r="Z21" s="36">
        <f>+IF(X21&lt;&gt;0,+(Y21/X21)*100,0)</f>
        <v>-31.6659369229018</v>
      </c>
      <c r="AA21" s="33">
        <f>SUM(AA5:AA20)</f>
        <v>233506620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9904201</v>
      </c>
      <c r="D24" s="6"/>
      <c r="E24" s="7"/>
      <c r="F24" s="8">
        <v>9929268</v>
      </c>
      <c r="G24" s="8"/>
      <c r="H24" s="8">
        <v>1406907</v>
      </c>
      <c r="I24" s="8">
        <v>758069</v>
      </c>
      <c r="J24" s="8">
        <v>2164976</v>
      </c>
      <c r="K24" s="8">
        <v>862102</v>
      </c>
      <c r="L24" s="8"/>
      <c r="M24" s="8">
        <v>1688016</v>
      </c>
      <c r="N24" s="8">
        <v>2550118</v>
      </c>
      <c r="O24" s="8">
        <v>1486848</v>
      </c>
      <c r="P24" s="8">
        <v>2111017</v>
      </c>
      <c r="Q24" s="8">
        <v>1599069</v>
      </c>
      <c r="R24" s="8">
        <v>5196934</v>
      </c>
      <c r="S24" s="8">
        <v>1471576</v>
      </c>
      <c r="T24" s="8">
        <v>1721751</v>
      </c>
      <c r="U24" s="8">
        <v>1395041</v>
      </c>
      <c r="V24" s="8">
        <v>4588368</v>
      </c>
      <c r="W24" s="8">
        <v>14500396</v>
      </c>
      <c r="X24" s="8">
        <v>9929268</v>
      </c>
      <c r="Y24" s="8">
        <v>4571128</v>
      </c>
      <c r="Z24" s="2">
        <v>46.036908259501104</v>
      </c>
      <c r="AA24" s="6">
        <v>9929268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58324476</v>
      </c>
      <c r="F26" s="8">
        <v>58324476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58324476</v>
      </c>
      <c r="Y26" s="8">
        <v>-58324476</v>
      </c>
      <c r="Z26" s="2">
        <v>-100</v>
      </c>
      <c r="AA26" s="6">
        <v>58324476</v>
      </c>
    </row>
    <row r="27" spans="1:27" ht="13.5" x14ac:dyDescent="0.25">
      <c r="A27" s="25" t="s">
        <v>53</v>
      </c>
      <c r="B27" s="24" t="s">
        <v>32</v>
      </c>
      <c r="C27" s="6">
        <v>7298046</v>
      </c>
      <c r="D27" s="6"/>
      <c r="E27" s="7">
        <v>10365168</v>
      </c>
      <c r="F27" s="8">
        <v>10365168</v>
      </c>
      <c r="G27" s="8"/>
      <c r="H27" s="8"/>
      <c r="I27" s="8"/>
      <c r="J27" s="8"/>
      <c r="K27" s="8"/>
      <c r="L27" s="8"/>
      <c r="M27" s="8"/>
      <c r="N27" s="8"/>
      <c r="O27" s="8">
        <v>-589342</v>
      </c>
      <c r="P27" s="8"/>
      <c r="Q27" s="8"/>
      <c r="R27" s="8">
        <v>-589342</v>
      </c>
      <c r="S27" s="8"/>
      <c r="T27" s="8"/>
      <c r="U27" s="8">
        <v>-3887709</v>
      </c>
      <c r="V27" s="8">
        <v>-3887709</v>
      </c>
      <c r="W27" s="8">
        <v>-4477051</v>
      </c>
      <c r="X27" s="8">
        <v>10365168</v>
      </c>
      <c r="Y27" s="8">
        <v>-14842219</v>
      </c>
      <c r="Z27" s="2">
        <v>-143.19323140734429</v>
      </c>
      <c r="AA27" s="6">
        <v>10365168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149104608</v>
      </c>
      <c r="D29" s="6"/>
      <c r="E29" s="7">
        <v>161248764</v>
      </c>
      <c r="F29" s="8">
        <v>151248764</v>
      </c>
      <c r="G29" s="8">
        <v>153426</v>
      </c>
      <c r="H29" s="8">
        <v>21529176</v>
      </c>
      <c r="I29" s="8">
        <v>22452185</v>
      </c>
      <c r="J29" s="8">
        <v>44134787</v>
      </c>
      <c r="K29" s="8">
        <v>16976108</v>
      </c>
      <c r="L29" s="8">
        <v>13686904</v>
      </c>
      <c r="M29" s="8">
        <v>14907471</v>
      </c>
      <c r="N29" s="8">
        <v>45570483</v>
      </c>
      <c r="O29" s="8">
        <v>313441</v>
      </c>
      <c r="P29" s="8">
        <v>27251364</v>
      </c>
      <c r="Q29" s="8">
        <v>2726652</v>
      </c>
      <c r="R29" s="8">
        <v>30291457</v>
      </c>
      <c r="S29" s="8">
        <v>2604727</v>
      </c>
      <c r="T29" s="8">
        <v>14719026</v>
      </c>
      <c r="U29" s="8">
        <v>9151880</v>
      </c>
      <c r="V29" s="8">
        <v>26475633</v>
      </c>
      <c r="W29" s="8">
        <v>146472360</v>
      </c>
      <c r="X29" s="8">
        <v>151248764</v>
      </c>
      <c r="Y29" s="8">
        <v>-4776404</v>
      </c>
      <c r="Z29" s="2">
        <v>-3.1579788645413323</v>
      </c>
      <c r="AA29" s="6">
        <v>151248764</v>
      </c>
    </row>
    <row r="30" spans="1:27" ht="13.5" x14ac:dyDescent="0.25">
      <c r="A30" s="25" t="s">
        <v>56</v>
      </c>
      <c r="B30" s="24" t="s">
        <v>32</v>
      </c>
      <c r="C30" s="6">
        <v>1652031</v>
      </c>
      <c r="D30" s="6"/>
      <c r="E30" s="7">
        <v>6973128</v>
      </c>
      <c r="F30" s="8">
        <v>4797999</v>
      </c>
      <c r="G30" s="8"/>
      <c r="H30" s="8">
        <v>202684</v>
      </c>
      <c r="I30" s="8">
        <v>100751</v>
      </c>
      <c r="J30" s="8">
        <v>303435</v>
      </c>
      <c r="K30" s="8"/>
      <c r="L30" s="8">
        <v>708817</v>
      </c>
      <c r="M30" s="8">
        <v>195258</v>
      </c>
      <c r="N30" s="8">
        <v>904075</v>
      </c>
      <c r="O30" s="8">
        <v>631202</v>
      </c>
      <c r="P30" s="8">
        <v>258829</v>
      </c>
      <c r="Q30" s="8">
        <v>228176</v>
      </c>
      <c r="R30" s="8">
        <v>1118207</v>
      </c>
      <c r="S30" s="8">
        <v>165733</v>
      </c>
      <c r="T30" s="8">
        <v>1374563</v>
      </c>
      <c r="U30" s="8">
        <v>195807</v>
      </c>
      <c r="V30" s="8">
        <v>1736103</v>
      </c>
      <c r="W30" s="8">
        <v>4061820</v>
      </c>
      <c r="X30" s="8">
        <v>4797999</v>
      </c>
      <c r="Y30" s="8">
        <v>-736179</v>
      </c>
      <c r="Z30" s="2">
        <v>-15.34345880438908</v>
      </c>
      <c r="AA30" s="6">
        <v>4797999</v>
      </c>
    </row>
    <row r="31" spans="1:27" ht="13.5" x14ac:dyDescent="0.25">
      <c r="A31" s="25" t="s">
        <v>57</v>
      </c>
      <c r="B31" s="24" t="s">
        <v>32</v>
      </c>
      <c r="C31" s="6">
        <v>3430508</v>
      </c>
      <c r="D31" s="6"/>
      <c r="E31" s="7">
        <v>6830688</v>
      </c>
      <c r="F31" s="8">
        <v>7305550</v>
      </c>
      <c r="G31" s="8"/>
      <c r="H31" s="8">
        <v>399000</v>
      </c>
      <c r="I31" s="8">
        <v>57760</v>
      </c>
      <c r="J31" s="8">
        <v>456760</v>
      </c>
      <c r="K31" s="8">
        <v>1501088</v>
      </c>
      <c r="L31" s="8">
        <v>241876</v>
      </c>
      <c r="M31" s="8">
        <v>801298</v>
      </c>
      <c r="N31" s="8">
        <v>2544262</v>
      </c>
      <c r="O31" s="8">
        <v>514535</v>
      </c>
      <c r="P31" s="8">
        <v>1037330</v>
      </c>
      <c r="Q31" s="8">
        <v>512302</v>
      </c>
      <c r="R31" s="8">
        <v>2064167</v>
      </c>
      <c r="S31" s="8">
        <v>761500</v>
      </c>
      <c r="T31" s="8">
        <v>974876</v>
      </c>
      <c r="U31" s="8">
        <v>1021821</v>
      </c>
      <c r="V31" s="8">
        <v>2758197</v>
      </c>
      <c r="W31" s="8">
        <v>7823386</v>
      </c>
      <c r="X31" s="8">
        <v>7305550</v>
      </c>
      <c r="Y31" s="8">
        <v>517836</v>
      </c>
      <c r="Z31" s="2">
        <v>7.0882548199656421</v>
      </c>
      <c r="AA31" s="6">
        <v>7305550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3500004</v>
      </c>
      <c r="Y32" s="8">
        <v>-3500004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35341965</v>
      </c>
      <c r="D33" s="6"/>
      <c r="E33" s="7">
        <v>3714168</v>
      </c>
      <c r="F33" s="8">
        <v>709218</v>
      </c>
      <c r="G33" s="8"/>
      <c r="H33" s="8"/>
      <c r="I33" s="8"/>
      <c r="J33" s="8"/>
      <c r="K33" s="8">
        <v>39809</v>
      </c>
      <c r="L33" s="8"/>
      <c r="M33" s="8">
        <v>25137</v>
      </c>
      <c r="N33" s="8">
        <v>64946</v>
      </c>
      <c r="O33" s="8"/>
      <c r="P33" s="8">
        <v>222420</v>
      </c>
      <c r="Q33" s="8"/>
      <c r="R33" s="8">
        <v>222420</v>
      </c>
      <c r="S33" s="8"/>
      <c r="T33" s="8"/>
      <c r="U33" s="8">
        <v>2351338</v>
      </c>
      <c r="V33" s="8">
        <v>2351338</v>
      </c>
      <c r="W33" s="8">
        <v>2638704</v>
      </c>
      <c r="X33" s="8">
        <v>709218</v>
      </c>
      <c r="Y33" s="8">
        <v>1929486</v>
      </c>
      <c r="Z33" s="2">
        <v>272.0582387925856</v>
      </c>
      <c r="AA33" s="6">
        <v>709218</v>
      </c>
    </row>
    <row r="34" spans="1:27" ht="13.5" x14ac:dyDescent="0.25">
      <c r="A34" s="23" t="s">
        <v>59</v>
      </c>
      <c r="B34" s="29" t="s">
        <v>32</v>
      </c>
      <c r="C34" s="6">
        <v>10079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206741438</v>
      </c>
      <c r="D35" s="33">
        <f>SUM(D24:D34)</f>
        <v>0</v>
      </c>
      <c r="E35" s="34">
        <f t="shared" si="1"/>
        <v>250956396</v>
      </c>
      <c r="F35" s="35">
        <f t="shared" si="1"/>
        <v>246180447</v>
      </c>
      <c r="G35" s="35">
        <f t="shared" si="1"/>
        <v>153426</v>
      </c>
      <c r="H35" s="35">
        <f t="shared" si="1"/>
        <v>23537767</v>
      </c>
      <c r="I35" s="35">
        <f t="shared" si="1"/>
        <v>23368765</v>
      </c>
      <c r="J35" s="35">
        <f t="shared" si="1"/>
        <v>47059958</v>
      </c>
      <c r="K35" s="35">
        <f t="shared" si="1"/>
        <v>19379107</v>
      </c>
      <c r="L35" s="35">
        <f t="shared" si="1"/>
        <v>14637597</v>
      </c>
      <c r="M35" s="35">
        <f t="shared" si="1"/>
        <v>17617180</v>
      </c>
      <c r="N35" s="35">
        <f t="shared" si="1"/>
        <v>51633884</v>
      </c>
      <c r="O35" s="35">
        <f t="shared" si="1"/>
        <v>2356684</v>
      </c>
      <c r="P35" s="35">
        <f t="shared" si="1"/>
        <v>30880960</v>
      </c>
      <c r="Q35" s="35">
        <f t="shared" si="1"/>
        <v>5066199</v>
      </c>
      <c r="R35" s="35">
        <f t="shared" si="1"/>
        <v>38303843</v>
      </c>
      <c r="S35" s="35">
        <f t="shared" si="1"/>
        <v>5003536</v>
      </c>
      <c r="T35" s="35">
        <f t="shared" si="1"/>
        <v>18790216</v>
      </c>
      <c r="U35" s="35">
        <f t="shared" si="1"/>
        <v>10228178</v>
      </c>
      <c r="V35" s="35">
        <f t="shared" si="1"/>
        <v>34021930</v>
      </c>
      <c r="W35" s="35">
        <f t="shared" si="1"/>
        <v>171019615</v>
      </c>
      <c r="X35" s="35">
        <f t="shared" si="1"/>
        <v>246180447</v>
      </c>
      <c r="Y35" s="35">
        <f t="shared" si="1"/>
        <v>-75160832</v>
      </c>
      <c r="Z35" s="36">
        <f>+IF(X35&lt;&gt;0,+(Y35/X35)*100,0)</f>
        <v>-30.530788661700658</v>
      </c>
      <c r="AA35" s="33">
        <f>SUM(AA24:AA34)</f>
        <v>246180447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-21176138</v>
      </c>
      <c r="D37" s="46">
        <f>+D21-D35</f>
        <v>0</v>
      </c>
      <c r="E37" s="47">
        <f t="shared" si="2"/>
        <v>-17449776</v>
      </c>
      <c r="F37" s="48">
        <f t="shared" si="2"/>
        <v>-12673827</v>
      </c>
      <c r="G37" s="48">
        <f t="shared" si="2"/>
        <v>12002703</v>
      </c>
      <c r="H37" s="48">
        <f t="shared" si="2"/>
        <v>-10149661</v>
      </c>
      <c r="I37" s="48">
        <f t="shared" si="2"/>
        <v>-13937076</v>
      </c>
      <c r="J37" s="48">
        <f t="shared" si="2"/>
        <v>-12084034</v>
      </c>
      <c r="K37" s="48">
        <f t="shared" si="2"/>
        <v>-6678804</v>
      </c>
      <c r="L37" s="48">
        <f t="shared" si="2"/>
        <v>-2891600</v>
      </c>
      <c r="M37" s="48">
        <f t="shared" si="2"/>
        <v>-1202413</v>
      </c>
      <c r="N37" s="48">
        <f t="shared" si="2"/>
        <v>-10772817</v>
      </c>
      <c r="O37" s="48">
        <f t="shared" si="2"/>
        <v>861233</v>
      </c>
      <c r="P37" s="48">
        <f t="shared" si="2"/>
        <v>-13966594</v>
      </c>
      <c r="Q37" s="48">
        <f t="shared" si="2"/>
        <v>6587873</v>
      </c>
      <c r="R37" s="48">
        <f t="shared" si="2"/>
        <v>-6517488</v>
      </c>
      <c r="S37" s="48">
        <f t="shared" si="2"/>
        <v>5999429</v>
      </c>
      <c r="T37" s="48">
        <f t="shared" si="2"/>
        <v>-5505919</v>
      </c>
      <c r="U37" s="48">
        <f t="shared" si="2"/>
        <v>17425775</v>
      </c>
      <c r="V37" s="48">
        <f t="shared" si="2"/>
        <v>17919285</v>
      </c>
      <c r="W37" s="48">
        <f t="shared" si="2"/>
        <v>-11455054</v>
      </c>
      <c r="X37" s="48">
        <f>IF(F21=F35,0,X21-X35)</f>
        <v>-12673827</v>
      </c>
      <c r="Y37" s="48">
        <f t="shared" si="2"/>
        <v>1218773</v>
      </c>
      <c r="Z37" s="49">
        <f>+IF(X37&lt;&gt;0,+(Y37/X37)*100,0)</f>
        <v>-9.6164560238987011</v>
      </c>
      <c r="AA37" s="46">
        <f>+AA21-AA35</f>
        <v>-12673827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-21176138</v>
      </c>
      <c r="D41" s="56">
        <f>SUM(D37:D40)</f>
        <v>0</v>
      </c>
      <c r="E41" s="57">
        <f t="shared" si="3"/>
        <v>-17449776</v>
      </c>
      <c r="F41" s="58">
        <f t="shared" si="3"/>
        <v>-12673827</v>
      </c>
      <c r="G41" s="58">
        <f t="shared" si="3"/>
        <v>12002703</v>
      </c>
      <c r="H41" s="58">
        <f t="shared" si="3"/>
        <v>-10149661</v>
      </c>
      <c r="I41" s="58">
        <f t="shared" si="3"/>
        <v>-13937076</v>
      </c>
      <c r="J41" s="58">
        <f t="shared" si="3"/>
        <v>-12084034</v>
      </c>
      <c r="K41" s="58">
        <f t="shared" si="3"/>
        <v>-6678804</v>
      </c>
      <c r="L41" s="58">
        <f t="shared" si="3"/>
        <v>-2891600</v>
      </c>
      <c r="M41" s="58">
        <f t="shared" si="3"/>
        <v>-1202413</v>
      </c>
      <c r="N41" s="58">
        <f t="shared" si="3"/>
        <v>-10772817</v>
      </c>
      <c r="O41" s="58">
        <f t="shared" si="3"/>
        <v>861233</v>
      </c>
      <c r="P41" s="58">
        <f t="shared" si="3"/>
        <v>-13966594</v>
      </c>
      <c r="Q41" s="58">
        <f t="shared" si="3"/>
        <v>6587873</v>
      </c>
      <c r="R41" s="58">
        <f t="shared" si="3"/>
        <v>-6517488</v>
      </c>
      <c r="S41" s="58">
        <f t="shared" si="3"/>
        <v>5999429</v>
      </c>
      <c r="T41" s="58">
        <f t="shared" si="3"/>
        <v>-5505919</v>
      </c>
      <c r="U41" s="58">
        <f t="shared" si="3"/>
        <v>17425775</v>
      </c>
      <c r="V41" s="58">
        <f t="shared" si="3"/>
        <v>17919285</v>
      </c>
      <c r="W41" s="58">
        <f t="shared" si="3"/>
        <v>-11455054</v>
      </c>
      <c r="X41" s="58">
        <f t="shared" si="3"/>
        <v>-12673827</v>
      </c>
      <c r="Y41" s="58">
        <f t="shared" si="3"/>
        <v>1218773</v>
      </c>
      <c r="Z41" s="59">
        <f>+IF(X41&lt;&gt;0,+(Y41/X41)*100,0)</f>
        <v>-9.6164560238987011</v>
      </c>
      <c r="AA41" s="56">
        <f>SUM(AA37:AA40)</f>
        <v>-12673827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-21176138</v>
      </c>
      <c r="D43" s="64">
        <f>+D41-D42</f>
        <v>0</v>
      </c>
      <c r="E43" s="65">
        <f t="shared" si="4"/>
        <v>-17449776</v>
      </c>
      <c r="F43" s="66">
        <f t="shared" si="4"/>
        <v>-12673827</v>
      </c>
      <c r="G43" s="66">
        <f t="shared" si="4"/>
        <v>12002703</v>
      </c>
      <c r="H43" s="66">
        <f t="shared" si="4"/>
        <v>-10149661</v>
      </c>
      <c r="I43" s="66">
        <f t="shared" si="4"/>
        <v>-13937076</v>
      </c>
      <c r="J43" s="66">
        <f t="shared" si="4"/>
        <v>-12084034</v>
      </c>
      <c r="K43" s="66">
        <f t="shared" si="4"/>
        <v>-6678804</v>
      </c>
      <c r="L43" s="66">
        <f t="shared" si="4"/>
        <v>-2891600</v>
      </c>
      <c r="M43" s="66">
        <f t="shared" si="4"/>
        <v>-1202413</v>
      </c>
      <c r="N43" s="66">
        <f t="shared" si="4"/>
        <v>-10772817</v>
      </c>
      <c r="O43" s="66">
        <f t="shared" si="4"/>
        <v>861233</v>
      </c>
      <c r="P43" s="66">
        <f t="shared" si="4"/>
        <v>-13966594</v>
      </c>
      <c r="Q43" s="66">
        <f t="shared" si="4"/>
        <v>6587873</v>
      </c>
      <c r="R43" s="66">
        <f t="shared" si="4"/>
        <v>-6517488</v>
      </c>
      <c r="S43" s="66">
        <f t="shared" si="4"/>
        <v>5999429</v>
      </c>
      <c r="T43" s="66">
        <f t="shared" si="4"/>
        <v>-5505919</v>
      </c>
      <c r="U43" s="66">
        <f t="shared" si="4"/>
        <v>17425775</v>
      </c>
      <c r="V43" s="66">
        <f t="shared" si="4"/>
        <v>17919285</v>
      </c>
      <c r="W43" s="66">
        <f t="shared" si="4"/>
        <v>-11455054</v>
      </c>
      <c r="X43" s="66">
        <f t="shared" si="4"/>
        <v>-12673827</v>
      </c>
      <c r="Y43" s="66">
        <f t="shared" si="4"/>
        <v>1218773</v>
      </c>
      <c r="Z43" s="67">
        <f>+IF(X43&lt;&gt;0,+(Y43/X43)*100,0)</f>
        <v>-9.6164560238987011</v>
      </c>
      <c r="AA43" s="64">
        <f>+AA41-AA42</f>
        <v>-12673827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-21176138</v>
      </c>
      <c r="D45" s="56">
        <f>SUM(D43:D44)</f>
        <v>0</v>
      </c>
      <c r="E45" s="57">
        <f t="shared" si="5"/>
        <v>-17449776</v>
      </c>
      <c r="F45" s="58">
        <f t="shared" si="5"/>
        <v>-12673827</v>
      </c>
      <c r="G45" s="58">
        <f t="shared" si="5"/>
        <v>12002703</v>
      </c>
      <c r="H45" s="58">
        <f t="shared" si="5"/>
        <v>-10149661</v>
      </c>
      <c r="I45" s="58">
        <f t="shared" si="5"/>
        <v>-13937076</v>
      </c>
      <c r="J45" s="58">
        <f t="shared" si="5"/>
        <v>-12084034</v>
      </c>
      <c r="K45" s="58">
        <f t="shared" si="5"/>
        <v>-6678804</v>
      </c>
      <c r="L45" s="58">
        <f t="shared" si="5"/>
        <v>-2891600</v>
      </c>
      <c r="M45" s="58">
        <f t="shared" si="5"/>
        <v>-1202413</v>
      </c>
      <c r="N45" s="58">
        <f t="shared" si="5"/>
        <v>-10772817</v>
      </c>
      <c r="O45" s="58">
        <f t="shared" si="5"/>
        <v>861233</v>
      </c>
      <c r="P45" s="58">
        <f t="shared" si="5"/>
        <v>-13966594</v>
      </c>
      <c r="Q45" s="58">
        <f t="shared" si="5"/>
        <v>6587873</v>
      </c>
      <c r="R45" s="58">
        <f t="shared" si="5"/>
        <v>-6517488</v>
      </c>
      <c r="S45" s="58">
        <f t="shared" si="5"/>
        <v>5999429</v>
      </c>
      <c r="T45" s="58">
        <f t="shared" si="5"/>
        <v>-5505919</v>
      </c>
      <c r="U45" s="58">
        <f t="shared" si="5"/>
        <v>17425775</v>
      </c>
      <c r="V45" s="58">
        <f t="shared" si="5"/>
        <v>17919285</v>
      </c>
      <c r="W45" s="58">
        <f t="shared" si="5"/>
        <v>-11455054</v>
      </c>
      <c r="X45" s="58">
        <f t="shared" si="5"/>
        <v>-12673827</v>
      </c>
      <c r="Y45" s="58">
        <f t="shared" si="5"/>
        <v>1218773</v>
      </c>
      <c r="Z45" s="59">
        <f>+IF(X45&lt;&gt;0,+(Y45/X45)*100,0)</f>
        <v>-9.6164560238987011</v>
      </c>
      <c r="AA45" s="56">
        <f>SUM(AA43:AA44)</f>
        <v>-12673827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-21176138</v>
      </c>
      <c r="D47" s="71">
        <f>SUM(D45:D46)</f>
        <v>0</v>
      </c>
      <c r="E47" s="72">
        <f t="shared" si="6"/>
        <v>-17449776</v>
      </c>
      <c r="F47" s="73">
        <f t="shared" si="6"/>
        <v>-12673827</v>
      </c>
      <c r="G47" s="73">
        <f t="shared" si="6"/>
        <v>12002703</v>
      </c>
      <c r="H47" s="74">
        <f t="shared" si="6"/>
        <v>-10149661</v>
      </c>
      <c r="I47" s="74">
        <f t="shared" si="6"/>
        <v>-13937076</v>
      </c>
      <c r="J47" s="74">
        <f t="shared" si="6"/>
        <v>-12084034</v>
      </c>
      <c r="K47" s="74">
        <f t="shared" si="6"/>
        <v>-6678804</v>
      </c>
      <c r="L47" s="74">
        <f t="shared" si="6"/>
        <v>-2891600</v>
      </c>
      <c r="M47" s="73">
        <f t="shared" si="6"/>
        <v>-1202413</v>
      </c>
      <c r="N47" s="73">
        <f t="shared" si="6"/>
        <v>-10772817</v>
      </c>
      <c r="O47" s="74">
        <f t="shared" si="6"/>
        <v>861233</v>
      </c>
      <c r="P47" s="74">
        <f t="shared" si="6"/>
        <v>-13966594</v>
      </c>
      <c r="Q47" s="74">
        <f t="shared" si="6"/>
        <v>6587873</v>
      </c>
      <c r="R47" s="74">
        <f t="shared" si="6"/>
        <v>-6517488</v>
      </c>
      <c r="S47" s="74">
        <f t="shared" si="6"/>
        <v>5999429</v>
      </c>
      <c r="T47" s="73">
        <f t="shared" si="6"/>
        <v>-5505919</v>
      </c>
      <c r="U47" s="73">
        <f t="shared" si="6"/>
        <v>17425775</v>
      </c>
      <c r="V47" s="74">
        <f t="shared" si="6"/>
        <v>17919285</v>
      </c>
      <c r="W47" s="74">
        <f t="shared" si="6"/>
        <v>-11455054</v>
      </c>
      <c r="X47" s="74">
        <f t="shared" si="6"/>
        <v>-12673827</v>
      </c>
      <c r="Y47" s="74">
        <f t="shared" si="6"/>
        <v>1218773</v>
      </c>
      <c r="Z47" s="75">
        <f>+IF(X47&lt;&gt;0,+(Y47/X47)*100,0)</f>
        <v>-9.6164560238987011</v>
      </c>
      <c r="AA47" s="76">
        <f>SUM(AA45:AA46)</f>
        <v>-12673827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931546602</v>
      </c>
      <c r="D6" s="6"/>
      <c r="E6" s="7">
        <v>1259867129</v>
      </c>
      <c r="F6" s="8">
        <v>1211574162</v>
      </c>
      <c r="G6" s="8">
        <v>88048294</v>
      </c>
      <c r="H6" s="8">
        <v>103365807</v>
      </c>
      <c r="I6" s="8">
        <v>103084594</v>
      </c>
      <c r="J6" s="8">
        <v>294498695</v>
      </c>
      <c r="K6" s="8">
        <v>80162735</v>
      </c>
      <c r="L6" s="8">
        <v>85770871</v>
      </c>
      <c r="M6" s="8">
        <v>80175103</v>
      </c>
      <c r="N6" s="8">
        <v>246108709</v>
      </c>
      <c r="O6" s="8">
        <v>76189182</v>
      </c>
      <c r="P6" s="8">
        <v>73102143</v>
      </c>
      <c r="Q6" s="8">
        <v>92337577</v>
      </c>
      <c r="R6" s="8">
        <v>241628902</v>
      </c>
      <c r="S6" s="8">
        <v>94675646</v>
      </c>
      <c r="T6" s="8">
        <v>53457795</v>
      </c>
      <c r="U6" s="8">
        <v>61642729</v>
      </c>
      <c r="V6" s="8">
        <v>209776170</v>
      </c>
      <c r="W6" s="8">
        <v>992012476</v>
      </c>
      <c r="X6" s="8">
        <v>1211574162</v>
      </c>
      <c r="Y6" s="8">
        <v>-219561686</v>
      </c>
      <c r="Z6" s="2">
        <v>-18.122017857954287</v>
      </c>
      <c r="AA6" s="6">
        <v>1211574162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2500</v>
      </c>
      <c r="G7" s="8">
        <v>-2064</v>
      </c>
      <c r="H7" s="8"/>
      <c r="I7" s="8"/>
      <c r="J7" s="8">
        <v>-2064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-2064</v>
      </c>
      <c r="X7" s="8">
        <v>2500</v>
      </c>
      <c r="Y7" s="8">
        <v>-4564</v>
      </c>
      <c r="Z7" s="2">
        <v>-182.56</v>
      </c>
      <c r="AA7" s="6">
        <v>2500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79260029</v>
      </c>
      <c r="G13" s="8">
        <v>4596196</v>
      </c>
      <c r="H13" s="8">
        <v>4657752</v>
      </c>
      <c r="I13" s="8">
        <v>4899207</v>
      </c>
      <c r="J13" s="8">
        <v>14153155</v>
      </c>
      <c r="K13" s="8">
        <v>5017344</v>
      </c>
      <c r="L13" s="8">
        <v>5079953</v>
      </c>
      <c r="M13" s="8">
        <v>5212954</v>
      </c>
      <c r="N13" s="8">
        <v>15310251</v>
      </c>
      <c r="O13" s="8">
        <v>5104943</v>
      </c>
      <c r="P13" s="8">
        <v>5326828</v>
      </c>
      <c r="Q13" s="8">
        <v>5405147</v>
      </c>
      <c r="R13" s="8">
        <v>15836918</v>
      </c>
      <c r="S13" s="8">
        <v>5469725</v>
      </c>
      <c r="T13" s="8">
        <v>5542236</v>
      </c>
      <c r="U13" s="8">
        <v>5625023</v>
      </c>
      <c r="V13" s="8">
        <v>16636984</v>
      </c>
      <c r="W13" s="8">
        <v>61937308</v>
      </c>
      <c r="X13" s="8">
        <v>79260029</v>
      </c>
      <c r="Y13" s="8">
        <v>-17322721</v>
      </c>
      <c r="Z13" s="2">
        <v>-21.855557231754229</v>
      </c>
      <c r="AA13" s="6">
        <v>79260029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982844</v>
      </c>
      <c r="D15" s="6"/>
      <c r="E15" s="7">
        <v>1079897</v>
      </c>
      <c r="F15" s="8">
        <v>198417</v>
      </c>
      <c r="G15" s="8">
        <v>27925</v>
      </c>
      <c r="H15" s="8">
        <v>87818</v>
      </c>
      <c r="I15" s="8"/>
      <c r="J15" s="8">
        <v>115743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115743</v>
      </c>
      <c r="X15" s="8">
        <v>198417</v>
      </c>
      <c r="Y15" s="8">
        <v>-82674</v>
      </c>
      <c r="Z15" s="2">
        <v>-41.666792663935048</v>
      </c>
      <c r="AA15" s="6">
        <v>198417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397580</v>
      </c>
      <c r="D19" s="6"/>
      <c r="E19" s="7">
        <v>363830</v>
      </c>
      <c r="F19" s="26">
        <v>670664</v>
      </c>
      <c r="G19" s="26">
        <v>14704</v>
      </c>
      <c r="H19" s="26">
        <v>95159</v>
      </c>
      <c r="I19" s="26">
        <v>63282</v>
      </c>
      <c r="J19" s="26">
        <v>173145</v>
      </c>
      <c r="K19" s="26">
        <v>66122</v>
      </c>
      <c r="L19" s="26">
        <v>18932</v>
      </c>
      <c r="M19" s="26">
        <v>58935</v>
      </c>
      <c r="N19" s="26">
        <v>143989</v>
      </c>
      <c r="O19" s="26">
        <v>74087</v>
      </c>
      <c r="P19" s="26">
        <v>61285</v>
      </c>
      <c r="Q19" s="26">
        <v>18545</v>
      </c>
      <c r="R19" s="26">
        <v>153917</v>
      </c>
      <c r="S19" s="26">
        <v>79640</v>
      </c>
      <c r="T19" s="26">
        <v>57636</v>
      </c>
      <c r="U19" s="26">
        <v>53024</v>
      </c>
      <c r="V19" s="26">
        <v>190300</v>
      </c>
      <c r="W19" s="26">
        <v>661351</v>
      </c>
      <c r="X19" s="26">
        <v>670664</v>
      </c>
      <c r="Y19" s="26">
        <v>-9313</v>
      </c>
      <c r="Z19" s="27">
        <v>-1.3886238116254934</v>
      </c>
      <c r="AA19" s="28">
        <v>670664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932927026</v>
      </c>
      <c r="D21" s="33">
        <f t="shared" si="0"/>
        <v>0</v>
      </c>
      <c r="E21" s="34">
        <f t="shared" si="0"/>
        <v>1261310856</v>
      </c>
      <c r="F21" s="35">
        <f t="shared" si="0"/>
        <v>1291705772</v>
      </c>
      <c r="G21" s="35">
        <f t="shared" si="0"/>
        <v>92685055</v>
      </c>
      <c r="H21" s="35">
        <f t="shared" si="0"/>
        <v>108206536</v>
      </c>
      <c r="I21" s="35">
        <f t="shared" si="0"/>
        <v>108047083</v>
      </c>
      <c r="J21" s="35">
        <f t="shared" si="0"/>
        <v>308938674</v>
      </c>
      <c r="K21" s="35">
        <f t="shared" si="0"/>
        <v>85246201</v>
      </c>
      <c r="L21" s="35">
        <f t="shared" si="0"/>
        <v>90869756</v>
      </c>
      <c r="M21" s="35">
        <f t="shared" si="0"/>
        <v>85446992</v>
      </c>
      <c r="N21" s="35">
        <f t="shared" si="0"/>
        <v>261562949</v>
      </c>
      <c r="O21" s="35">
        <f t="shared" si="0"/>
        <v>81368212</v>
      </c>
      <c r="P21" s="35">
        <f t="shared" si="0"/>
        <v>78490256</v>
      </c>
      <c r="Q21" s="35">
        <f t="shared" si="0"/>
        <v>97761269</v>
      </c>
      <c r="R21" s="35">
        <f t="shared" si="0"/>
        <v>257619737</v>
      </c>
      <c r="S21" s="35">
        <f t="shared" si="0"/>
        <v>100225011</v>
      </c>
      <c r="T21" s="35">
        <f t="shared" si="0"/>
        <v>59057667</v>
      </c>
      <c r="U21" s="35">
        <f t="shared" si="0"/>
        <v>67320776</v>
      </c>
      <c r="V21" s="35">
        <f t="shared" si="0"/>
        <v>226603454</v>
      </c>
      <c r="W21" s="35">
        <f t="shared" si="0"/>
        <v>1054724814</v>
      </c>
      <c r="X21" s="35">
        <f t="shared" si="0"/>
        <v>1291705772</v>
      </c>
      <c r="Y21" s="35">
        <f t="shared" si="0"/>
        <v>-236980958</v>
      </c>
      <c r="Z21" s="36">
        <f>+IF(X21&lt;&gt;0,+(Y21/X21)*100,0)</f>
        <v>-18.346357439672413</v>
      </c>
      <c r="AA21" s="33">
        <f>SUM(AA5:AA20)</f>
        <v>1291705772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140733298</v>
      </c>
      <c r="D24" s="6"/>
      <c r="E24" s="7">
        <v>124114958</v>
      </c>
      <c r="F24" s="8">
        <v>126705876</v>
      </c>
      <c r="G24" s="8"/>
      <c r="H24" s="8"/>
      <c r="I24" s="8">
        <v>18263388</v>
      </c>
      <c r="J24" s="8">
        <v>18263388</v>
      </c>
      <c r="K24" s="8">
        <v>16590386</v>
      </c>
      <c r="L24" s="8">
        <v>12969000</v>
      </c>
      <c r="M24" s="8">
        <v>13041149</v>
      </c>
      <c r="N24" s="8">
        <v>42600535</v>
      </c>
      <c r="O24" s="8">
        <v>25453792</v>
      </c>
      <c r="P24" s="8">
        <v>11218589</v>
      </c>
      <c r="Q24" s="8">
        <v>11972891</v>
      </c>
      <c r="R24" s="8">
        <v>48645272</v>
      </c>
      <c r="S24" s="8">
        <v>12238018</v>
      </c>
      <c r="T24" s="8">
        <v>12277076</v>
      </c>
      <c r="U24" s="8">
        <v>12121605</v>
      </c>
      <c r="V24" s="8">
        <v>36636699</v>
      </c>
      <c r="W24" s="8">
        <v>146145894</v>
      </c>
      <c r="X24" s="8">
        <v>126705876</v>
      </c>
      <c r="Y24" s="8">
        <v>19440018</v>
      </c>
      <c r="Z24" s="2">
        <v>15.342633359797771</v>
      </c>
      <c r="AA24" s="6">
        <v>126705876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38060322</v>
      </c>
      <c r="D26" s="6"/>
      <c r="E26" s="7">
        <v>320638192</v>
      </c>
      <c r="F26" s="8">
        <v>272638192</v>
      </c>
      <c r="G26" s="8">
        <v>13140</v>
      </c>
      <c r="H26" s="8"/>
      <c r="I26" s="8"/>
      <c r="J26" s="8">
        <v>13140</v>
      </c>
      <c r="K26" s="8"/>
      <c r="L26" s="8"/>
      <c r="M26" s="8"/>
      <c r="N26" s="8"/>
      <c r="O26" s="8"/>
      <c r="P26" s="8"/>
      <c r="Q26" s="8">
        <v>232225087</v>
      </c>
      <c r="R26" s="8">
        <v>232225087</v>
      </c>
      <c r="S26" s="8">
        <v>22249456</v>
      </c>
      <c r="T26" s="8"/>
      <c r="U26" s="8"/>
      <c r="V26" s="8">
        <v>22249456</v>
      </c>
      <c r="W26" s="8">
        <v>254487683</v>
      </c>
      <c r="X26" s="8">
        <v>272638192</v>
      </c>
      <c r="Y26" s="8">
        <v>-18150509</v>
      </c>
      <c r="Z26" s="2">
        <v>-6.6573611227586191</v>
      </c>
      <c r="AA26" s="6">
        <v>272638192</v>
      </c>
    </row>
    <row r="27" spans="1:27" ht="13.5" x14ac:dyDescent="0.25">
      <c r="A27" s="25" t="s">
        <v>53</v>
      </c>
      <c r="B27" s="24" t="s">
        <v>32</v>
      </c>
      <c r="C27" s="6">
        <v>11245624</v>
      </c>
      <c r="D27" s="6"/>
      <c r="E27" s="7">
        <v>48866019</v>
      </c>
      <c r="F27" s="8">
        <v>28866019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28866019</v>
      </c>
      <c r="Y27" s="8">
        <v>-28866019</v>
      </c>
      <c r="Z27" s="2">
        <v>-100</v>
      </c>
      <c r="AA27" s="6">
        <v>28866019</v>
      </c>
    </row>
    <row r="28" spans="1:27" ht="13.5" x14ac:dyDescent="0.25">
      <c r="A28" s="25" t="s">
        <v>54</v>
      </c>
      <c r="B28" s="24" t="s">
        <v>32</v>
      </c>
      <c r="C28" s="6">
        <v>141440101</v>
      </c>
      <c r="D28" s="6"/>
      <c r="E28" s="7">
        <v>214511784</v>
      </c>
      <c r="F28" s="8">
        <v>210611784</v>
      </c>
      <c r="G28" s="8"/>
      <c r="H28" s="8">
        <v>170475</v>
      </c>
      <c r="I28" s="8">
        <v>51741684</v>
      </c>
      <c r="J28" s="8">
        <v>51912159</v>
      </c>
      <c r="K28" s="8">
        <v>36</v>
      </c>
      <c r="L28" s="8">
        <v>19303497</v>
      </c>
      <c r="M28" s="8">
        <v>147142</v>
      </c>
      <c r="N28" s="8">
        <v>19450675</v>
      </c>
      <c r="O28" s="8">
        <v>48017668</v>
      </c>
      <c r="P28" s="8">
        <v>24817434</v>
      </c>
      <c r="Q28" s="8">
        <v>21251691</v>
      </c>
      <c r="R28" s="8">
        <v>94086793</v>
      </c>
      <c r="S28" s="8">
        <v>22303662</v>
      </c>
      <c r="T28" s="8">
        <v>3045136</v>
      </c>
      <c r="U28" s="8">
        <v>53436023</v>
      </c>
      <c r="V28" s="8">
        <v>78784821</v>
      </c>
      <c r="W28" s="8">
        <v>244234448</v>
      </c>
      <c r="X28" s="8">
        <v>210611784</v>
      </c>
      <c r="Y28" s="8">
        <v>33622664</v>
      </c>
      <c r="Z28" s="2">
        <v>15.964284315639244</v>
      </c>
      <c r="AA28" s="6">
        <v>210611784</v>
      </c>
    </row>
    <row r="29" spans="1:27" ht="13.5" x14ac:dyDescent="0.25">
      <c r="A29" s="25" t="s">
        <v>55</v>
      </c>
      <c r="B29" s="24" t="s">
        <v>32</v>
      </c>
      <c r="C29" s="6">
        <v>1215687388</v>
      </c>
      <c r="D29" s="6"/>
      <c r="E29" s="7">
        <v>1174501846</v>
      </c>
      <c r="F29" s="8">
        <v>1190904152</v>
      </c>
      <c r="G29" s="8"/>
      <c r="H29" s="8">
        <v>9340625</v>
      </c>
      <c r="I29" s="8">
        <v>486400577</v>
      </c>
      <c r="J29" s="8">
        <v>495741202</v>
      </c>
      <c r="K29" s="8">
        <v>5600720</v>
      </c>
      <c r="L29" s="8">
        <v>97342139</v>
      </c>
      <c r="M29" s="8">
        <v>268016</v>
      </c>
      <c r="N29" s="8">
        <v>103210875</v>
      </c>
      <c r="O29" s="8">
        <v>184903522</v>
      </c>
      <c r="P29" s="8">
        <v>89834512</v>
      </c>
      <c r="Q29" s="8">
        <v>97608296</v>
      </c>
      <c r="R29" s="8">
        <v>372346330</v>
      </c>
      <c r="S29" s="8">
        <v>75215931</v>
      </c>
      <c r="T29" s="8">
        <v>5132062</v>
      </c>
      <c r="U29" s="8">
        <v>243012909</v>
      </c>
      <c r="V29" s="8">
        <v>323360902</v>
      </c>
      <c r="W29" s="8">
        <v>1294659309</v>
      </c>
      <c r="X29" s="8">
        <v>1190904152</v>
      </c>
      <c r="Y29" s="8">
        <v>103755157</v>
      </c>
      <c r="Z29" s="2">
        <v>8.7123012230458663</v>
      </c>
      <c r="AA29" s="6">
        <v>1190904152</v>
      </c>
    </row>
    <row r="30" spans="1:27" ht="13.5" x14ac:dyDescent="0.25">
      <c r="A30" s="25" t="s">
        <v>56</v>
      </c>
      <c r="B30" s="24" t="s">
        <v>32</v>
      </c>
      <c r="C30" s="6">
        <v>34281612</v>
      </c>
      <c r="D30" s="6"/>
      <c r="E30" s="7">
        <v>6113096</v>
      </c>
      <c r="F30" s="8">
        <v>4813096</v>
      </c>
      <c r="G30" s="8">
        <v>927822</v>
      </c>
      <c r="H30" s="8">
        <v>5316</v>
      </c>
      <c r="I30" s="8">
        <v>5151</v>
      </c>
      <c r="J30" s="8">
        <v>938289</v>
      </c>
      <c r="K30" s="8"/>
      <c r="L30" s="8">
        <v>15725</v>
      </c>
      <c r="M30" s="8"/>
      <c r="N30" s="8">
        <v>15725</v>
      </c>
      <c r="O30" s="8">
        <v>1018674</v>
      </c>
      <c r="P30" s="8">
        <v>2897</v>
      </c>
      <c r="Q30" s="8">
        <v>19402</v>
      </c>
      <c r="R30" s="8">
        <v>1040973</v>
      </c>
      <c r="S30" s="8"/>
      <c r="T30" s="8">
        <v>3510</v>
      </c>
      <c r="U30" s="8">
        <v>5734524</v>
      </c>
      <c r="V30" s="8">
        <v>5738034</v>
      </c>
      <c r="W30" s="8">
        <v>7733021</v>
      </c>
      <c r="X30" s="8">
        <v>4813096</v>
      </c>
      <c r="Y30" s="8">
        <v>2919925</v>
      </c>
      <c r="Z30" s="2">
        <v>60.666253072866198</v>
      </c>
      <c r="AA30" s="6">
        <v>4813096</v>
      </c>
    </row>
    <row r="31" spans="1:27" ht="13.5" x14ac:dyDescent="0.25">
      <c r="A31" s="25" t="s">
        <v>57</v>
      </c>
      <c r="B31" s="24" t="s">
        <v>32</v>
      </c>
      <c r="C31" s="6">
        <v>120312293</v>
      </c>
      <c r="D31" s="6"/>
      <c r="E31" s="7">
        <v>58876961</v>
      </c>
      <c r="F31" s="8">
        <v>87776961</v>
      </c>
      <c r="G31" s="8">
        <v>1203305</v>
      </c>
      <c r="H31" s="8">
        <v>4170217</v>
      </c>
      <c r="I31" s="8">
        <v>5443231</v>
      </c>
      <c r="J31" s="8">
        <v>10816753</v>
      </c>
      <c r="K31" s="8">
        <v>14629354</v>
      </c>
      <c r="L31" s="8">
        <v>13336998</v>
      </c>
      <c r="M31" s="8">
        <v>10682445</v>
      </c>
      <c r="N31" s="8">
        <v>38648797</v>
      </c>
      <c r="O31" s="8">
        <v>10190966</v>
      </c>
      <c r="P31" s="8">
        <v>17275</v>
      </c>
      <c r="Q31" s="8">
        <v>29314519</v>
      </c>
      <c r="R31" s="8">
        <v>39522760</v>
      </c>
      <c r="S31" s="8">
        <v>21138274</v>
      </c>
      <c r="T31" s="8">
        <v>8212809</v>
      </c>
      <c r="U31" s="8">
        <v>52404030</v>
      </c>
      <c r="V31" s="8">
        <v>81755113</v>
      </c>
      <c r="W31" s="8">
        <v>170743423</v>
      </c>
      <c r="X31" s="8">
        <v>87776961</v>
      </c>
      <c r="Y31" s="8">
        <v>82966462</v>
      </c>
      <c r="Z31" s="2">
        <v>94.519633688388922</v>
      </c>
      <c r="AA31" s="6">
        <v>87776961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16385383</v>
      </c>
      <c r="D33" s="6"/>
      <c r="E33" s="7">
        <v>17165310</v>
      </c>
      <c r="F33" s="8">
        <v>20815310</v>
      </c>
      <c r="G33" s="8">
        <v>3711572</v>
      </c>
      <c r="H33" s="8">
        <v>1743227</v>
      </c>
      <c r="I33" s="8">
        <v>132211</v>
      </c>
      <c r="J33" s="8">
        <v>5587010</v>
      </c>
      <c r="K33" s="8">
        <v>113930</v>
      </c>
      <c r="L33" s="8">
        <v>93579</v>
      </c>
      <c r="M33" s="8">
        <v>4751871</v>
      </c>
      <c r="N33" s="8">
        <v>4959380</v>
      </c>
      <c r="O33" s="8">
        <v>95206</v>
      </c>
      <c r="P33" s="8">
        <v>75574</v>
      </c>
      <c r="Q33" s="8">
        <v>237402</v>
      </c>
      <c r="R33" s="8">
        <v>408182</v>
      </c>
      <c r="S33" s="8">
        <v>68945</v>
      </c>
      <c r="T33" s="8">
        <v>5117101</v>
      </c>
      <c r="U33" s="8">
        <v>1879792</v>
      </c>
      <c r="V33" s="8">
        <v>7065838</v>
      </c>
      <c r="W33" s="8">
        <v>18020410</v>
      </c>
      <c r="X33" s="8">
        <v>20815310</v>
      </c>
      <c r="Y33" s="8">
        <v>-2794900</v>
      </c>
      <c r="Z33" s="2">
        <v>-13.427136083968962</v>
      </c>
      <c r="AA33" s="6">
        <v>20815310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1718146021</v>
      </c>
      <c r="D35" s="33">
        <f>SUM(D24:D34)</f>
        <v>0</v>
      </c>
      <c r="E35" s="34">
        <f t="shared" si="1"/>
        <v>1964788166</v>
      </c>
      <c r="F35" s="35">
        <f t="shared" si="1"/>
        <v>1943131390</v>
      </c>
      <c r="G35" s="35">
        <f t="shared" si="1"/>
        <v>5855839</v>
      </c>
      <c r="H35" s="35">
        <f t="shared" si="1"/>
        <v>15429860</v>
      </c>
      <c r="I35" s="35">
        <f t="shared" si="1"/>
        <v>561986242</v>
      </c>
      <c r="J35" s="35">
        <f t="shared" si="1"/>
        <v>583271941</v>
      </c>
      <c r="K35" s="35">
        <f t="shared" si="1"/>
        <v>36934426</v>
      </c>
      <c r="L35" s="35">
        <f t="shared" si="1"/>
        <v>143060938</v>
      </c>
      <c r="M35" s="35">
        <f t="shared" si="1"/>
        <v>28890623</v>
      </c>
      <c r="N35" s="35">
        <f t="shared" si="1"/>
        <v>208885987</v>
      </c>
      <c r="O35" s="35">
        <f t="shared" si="1"/>
        <v>269679828</v>
      </c>
      <c r="P35" s="35">
        <f t="shared" si="1"/>
        <v>125966281</v>
      </c>
      <c r="Q35" s="35">
        <f t="shared" si="1"/>
        <v>392629288</v>
      </c>
      <c r="R35" s="35">
        <f t="shared" si="1"/>
        <v>788275397</v>
      </c>
      <c r="S35" s="35">
        <f t="shared" si="1"/>
        <v>153214286</v>
      </c>
      <c r="T35" s="35">
        <f t="shared" si="1"/>
        <v>33787694</v>
      </c>
      <c r="U35" s="35">
        <f t="shared" si="1"/>
        <v>368588883</v>
      </c>
      <c r="V35" s="35">
        <f t="shared" si="1"/>
        <v>555590863</v>
      </c>
      <c r="W35" s="35">
        <f t="shared" si="1"/>
        <v>2136024188</v>
      </c>
      <c r="X35" s="35">
        <f t="shared" si="1"/>
        <v>1943131390</v>
      </c>
      <c r="Y35" s="35">
        <f t="shared" si="1"/>
        <v>192892798</v>
      </c>
      <c r="Z35" s="36">
        <f>+IF(X35&lt;&gt;0,+(Y35/X35)*100,0)</f>
        <v>9.9269045311444426</v>
      </c>
      <c r="AA35" s="33">
        <f>SUM(AA24:AA34)</f>
        <v>1943131390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-785218995</v>
      </c>
      <c r="D37" s="46">
        <f>+D21-D35</f>
        <v>0</v>
      </c>
      <c r="E37" s="47">
        <f t="shared" si="2"/>
        <v>-703477310</v>
      </c>
      <c r="F37" s="48">
        <f t="shared" si="2"/>
        <v>-651425618</v>
      </c>
      <c r="G37" s="48">
        <f t="shared" si="2"/>
        <v>86829216</v>
      </c>
      <c r="H37" s="48">
        <f t="shared" si="2"/>
        <v>92776676</v>
      </c>
      <c r="I37" s="48">
        <f t="shared" si="2"/>
        <v>-453939159</v>
      </c>
      <c r="J37" s="48">
        <f t="shared" si="2"/>
        <v>-274333267</v>
      </c>
      <c r="K37" s="48">
        <f t="shared" si="2"/>
        <v>48311775</v>
      </c>
      <c r="L37" s="48">
        <f t="shared" si="2"/>
        <v>-52191182</v>
      </c>
      <c r="M37" s="48">
        <f t="shared" si="2"/>
        <v>56556369</v>
      </c>
      <c r="N37" s="48">
        <f t="shared" si="2"/>
        <v>52676962</v>
      </c>
      <c r="O37" s="48">
        <f t="shared" si="2"/>
        <v>-188311616</v>
      </c>
      <c r="P37" s="48">
        <f t="shared" si="2"/>
        <v>-47476025</v>
      </c>
      <c r="Q37" s="48">
        <f t="shared" si="2"/>
        <v>-294868019</v>
      </c>
      <c r="R37" s="48">
        <f t="shared" si="2"/>
        <v>-530655660</v>
      </c>
      <c r="S37" s="48">
        <f t="shared" si="2"/>
        <v>-52989275</v>
      </c>
      <c r="T37" s="48">
        <f t="shared" si="2"/>
        <v>25269973</v>
      </c>
      <c r="U37" s="48">
        <f t="shared" si="2"/>
        <v>-301268107</v>
      </c>
      <c r="V37" s="48">
        <f t="shared" si="2"/>
        <v>-328987409</v>
      </c>
      <c r="W37" s="48">
        <f t="shared" si="2"/>
        <v>-1081299374</v>
      </c>
      <c r="X37" s="48">
        <f>IF(F21=F35,0,X21-X35)</f>
        <v>-651425618</v>
      </c>
      <c r="Y37" s="48">
        <f t="shared" si="2"/>
        <v>-429873756</v>
      </c>
      <c r="Z37" s="49">
        <f>+IF(X37&lt;&gt;0,+(Y37/X37)*100,0)</f>
        <v>65.989691550632273</v>
      </c>
      <c r="AA37" s="46">
        <f>+AA21-AA35</f>
        <v>-651425618</v>
      </c>
    </row>
    <row r="38" spans="1:27" ht="23.1" customHeight="1" x14ac:dyDescent="0.25">
      <c r="A38" s="50" t="s">
        <v>62</v>
      </c>
      <c r="B38" s="29" t="s">
        <v>32</v>
      </c>
      <c r="C38" s="6">
        <v>30941205</v>
      </c>
      <c r="D38" s="6"/>
      <c r="E38" s="7">
        <v>48500000</v>
      </c>
      <c r="F38" s="8">
        <v>57046527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27391474</v>
      </c>
      <c r="T38" s="8"/>
      <c r="U38" s="8">
        <v>5000000</v>
      </c>
      <c r="V38" s="8">
        <v>32391474</v>
      </c>
      <c r="W38" s="8">
        <v>32391474</v>
      </c>
      <c r="X38" s="8">
        <v>57046527</v>
      </c>
      <c r="Y38" s="8">
        <v>-24655053</v>
      </c>
      <c r="Z38" s="2">
        <v>-43.219200706118357</v>
      </c>
      <c r="AA38" s="6">
        <v>57046527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17960</v>
      </c>
      <c r="V40" s="52">
        <v>17960</v>
      </c>
      <c r="W40" s="52">
        <v>17960</v>
      </c>
      <c r="X40" s="8"/>
      <c r="Y40" s="52">
        <v>17960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-754277790</v>
      </c>
      <c r="D41" s="56">
        <f>SUM(D37:D40)</f>
        <v>0</v>
      </c>
      <c r="E41" s="57">
        <f t="shared" si="3"/>
        <v>-654977310</v>
      </c>
      <c r="F41" s="58">
        <f t="shared" si="3"/>
        <v>-594379091</v>
      </c>
      <c r="G41" s="58">
        <f t="shared" si="3"/>
        <v>86829216</v>
      </c>
      <c r="H41" s="58">
        <f t="shared" si="3"/>
        <v>92776676</v>
      </c>
      <c r="I41" s="58">
        <f t="shared" si="3"/>
        <v>-453939159</v>
      </c>
      <c r="J41" s="58">
        <f t="shared" si="3"/>
        <v>-274333267</v>
      </c>
      <c r="K41" s="58">
        <f t="shared" si="3"/>
        <v>48311775</v>
      </c>
      <c r="L41" s="58">
        <f t="shared" si="3"/>
        <v>-52191182</v>
      </c>
      <c r="M41" s="58">
        <f t="shared" si="3"/>
        <v>56556369</v>
      </c>
      <c r="N41" s="58">
        <f t="shared" si="3"/>
        <v>52676962</v>
      </c>
      <c r="O41" s="58">
        <f t="shared" si="3"/>
        <v>-188311616</v>
      </c>
      <c r="P41" s="58">
        <f t="shared" si="3"/>
        <v>-47476025</v>
      </c>
      <c r="Q41" s="58">
        <f t="shared" si="3"/>
        <v>-294868019</v>
      </c>
      <c r="R41" s="58">
        <f t="shared" si="3"/>
        <v>-530655660</v>
      </c>
      <c r="S41" s="58">
        <f t="shared" si="3"/>
        <v>-25597801</v>
      </c>
      <c r="T41" s="58">
        <f t="shared" si="3"/>
        <v>25269973</v>
      </c>
      <c r="U41" s="58">
        <f t="shared" si="3"/>
        <v>-296250147</v>
      </c>
      <c r="V41" s="58">
        <f t="shared" si="3"/>
        <v>-296577975</v>
      </c>
      <c r="W41" s="58">
        <f t="shared" si="3"/>
        <v>-1048889940</v>
      </c>
      <c r="X41" s="58">
        <f t="shared" si="3"/>
        <v>-594379091</v>
      </c>
      <c r="Y41" s="58">
        <f t="shared" si="3"/>
        <v>-454510849</v>
      </c>
      <c r="Z41" s="59">
        <f>+IF(X41&lt;&gt;0,+(Y41/X41)*100,0)</f>
        <v>76.468175930502241</v>
      </c>
      <c r="AA41" s="56">
        <f>SUM(AA37:AA40)</f>
        <v>-594379091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-754277790</v>
      </c>
      <c r="D43" s="64">
        <f>+D41-D42</f>
        <v>0</v>
      </c>
      <c r="E43" s="65">
        <f t="shared" si="4"/>
        <v>-654977310</v>
      </c>
      <c r="F43" s="66">
        <f t="shared" si="4"/>
        <v>-594379091</v>
      </c>
      <c r="G43" s="66">
        <f t="shared" si="4"/>
        <v>86829216</v>
      </c>
      <c r="H43" s="66">
        <f t="shared" si="4"/>
        <v>92776676</v>
      </c>
      <c r="I43" s="66">
        <f t="shared" si="4"/>
        <v>-453939159</v>
      </c>
      <c r="J43" s="66">
        <f t="shared" si="4"/>
        <v>-274333267</v>
      </c>
      <c r="K43" s="66">
        <f t="shared" si="4"/>
        <v>48311775</v>
      </c>
      <c r="L43" s="66">
        <f t="shared" si="4"/>
        <v>-52191182</v>
      </c>
      <c r="M43" s="66">
        <f t="shared" si="4"/>
        <v>56556369</v>
      </c>
      <c r="N43" s="66">
        <f t="shared" si="4"/>
        <v>52676962</v>
      </c>
      <c r="O43" s="66">
        <f t="shared" si="4"/>
        <v>-188311616</v>
      </c>
      <c r="P43" s="66">
        <f t="shared" si="4"/>
        <v>-47476025</v>
      </c>
      <c r="Q43" s="66">
        <f t="shared" si="4"/>
        <v>-294868019</v>
      </c>
      <c r="R43" s="66">
        <f t="shared" si="4"/>
        <v>-530655660</v>
      </c>
      <c r="S43" s="66">
        <f t="shared" si="4"/>
        <v>-25597801</v>
      </c>
      <c r="T43" s="66">
        <f t="shared" si="4"/>
        <v>25269973</v>
      </c>
      <c r="U43" s="66">
        <f t="shared" si="4"/>
        <v>-296250147</v>
      </c>
      <c r="V43" s="66">
        <f t="shared" si="4"/>
        <v>-296577975</v>
      </c>
      <c r="W43" s="66">
        <f t="shared" si="4"/>
        <v>-1048889940</v>
      </c>
      <c r="X43" s="66">
        <f t="shared" si="4"/>
        <v>-594379091</v>
      </c>
      <c r="Y43" s="66">
        <f t="shared" si="4"/>
        <v>-454510849</v>
      </c>
      <c r="Z43" s="67">
        <f>+IF(X43&lt;&gt;0,+(Y43/X43)*100,0)</f>
        <v>76.468175930502241</v>
      </c>
      <c r="AA43" s="64">
        <f>+AA41-AA42</f>
        <v>-594379091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-754277790</v>
      </c>
      <c r="D45" s="56">
        <f>SUM(D43:D44)</f>
        <v>0</v>
      </c>
      <c r="E45" s="57">
        <f t="shared" si="5"/>
        <v>-654977310</v>
      </c>
      <c r="F45" s="58">
        <f t="shared" si="5"/>
        <v>-594379091</v>
      </c>
      <c r="G45" s="58">
        <f t="shared" si="5"/>
        <v>86829216</v>
      </c>
      <c r="H45" s="58">
        <f t="shared" si="5"/>
        <v>92776676</v>
      </c>
      <c r="I45" s="58">
        <f t="shared" si="5"/>
        <v>-453939159</v>
      </c>
      <c r="J45" s="58">
        <f t="shared" si="5"/>
        <v>-274333267</v>
      </c>
      <c r="K45" s="58">
        <f t="shared" si="5"/>
        <v>48311775</v>
      </c>
      <c r="L45" s="58">
        <f t="shared" si="5"/>
        <v>-52191182</v>
      </c>
      <c r="M45" s="58">
        <f t="shared" si="5"/>
        <v>56556369</v>
      </c>
      <c r="N45" s="58">
        <f t="shared" si="5"/>
        <v>52676962</v>
      </c>
      <c r="O45" s="58">
        <f t="shared" si="5"/>
        <v>-188311616</v>
      </c>
      <c r="P45" s="58">
        <f t="shared" si="5"/>
        <v>-47476025</v>
      </c>
      <c r="Q45" s="58">
        <f t="shared" si="5"/>
        <v>-294868019</v>
      </c>
      <c r="R45" s="58">
        <f t="shared" si="5"/>
        <v>-530655660</v>
      </c>
      <c r="S45" s="58">
        <f t="shared" si="5"/>
        <v>-25597801</v>
      </c>
      <c r="T45" s="58">
        <f t="shared" si="5"/>
        <v>25269973</v>
      </c>
      <c r="U45" s="58">
        <f t="shared" si="5"/>
        <v>-296250147</v>
      </c>
      <c r="V45" s="58">
        <f t="shared" si="5"/>
        <v>-296577975</v>
      </c>
      <c r="W45" s="58">
        <f t="shared" si="5"/>
        <v>-1048889940</v>
      </c>
      <c r="X45" s="58">
        <f t="shared" si="5"/>
        <v>-594379091</v>
      </c>
      <c r="Y45" s="58">
        <f t="shared" si="5"/>
        <v>-454510849</v>
      </c>
      <c r="Z45" s="59">
        <f>+IF(X45&lt;&gt;0,+(Y45/X45)*100,0)</f>
        <v>76.468175930502241</v>
      </c>
      <c r="AA45" s="56">
        <f>SUM(AA43:AA44)</f>
        <v>-594379091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-754277790</v>
      </c>
      <c r="D47" s="71">
        <f>SUM(D45:D46)</f>
        <v>0</v>
      </c>
      <c r="E47" s="72">
        <f t="shared" si="6"/>
        <v>-654977310</v>
      </c>
      <c r="F47" s="73">
        <f t="shared" si="6"/>
        <v>-594379091</v>
      </c>
      <c r="G47" s="73">
        <f t="shared" si="6"/>
        <v>86829216</v>
      </c>
      <c r="H47" s="74">
        <f t="shared" si="6"/>
        <v>92776676</v>
      </c>
      <c r="I47" s="74">
        <f t="shared" si="6"/>
        <v>-453939159</v>
      </c>
      <c r="J47" s="74">
        <f t="shared" si="6"/>
        <v>-274333267</v>
      </c>
      <c r="K47" s="74">
        <f t="shared" si="6"/>
        <v>48311775</v>
      </c>
      <c r="L47" s="74">
        <f t="shared" si="6"/>
        <v>-52191182</v>
      </c>
      <c r="M47" s="73">
        <f t="shared" si="6"/>
        <v>56556369</v>
      </c>
      <c r="N47" s="73">
        <f t="shared" si="6"/>
        <v>52676962</v>
      </c>
      <c r="O47" s="74">
        <f t="shared" si="6"/>
        <v>-188311616</v>
      </c>
      <c r="P47" s="74">
        <f t="shared" si="6"/>
        <v>-47476025</v>
      </c>
      <c r="Q47" s="74">
        <f t="shared" si="6"/>
        <v>-294868019</v>
      </c>
      <c r="R47" s="74">
        <f t="shared" si="6"/>
        <v>-530655660</v>
      </c>
      <c r="S47" s="74">
        <f t="shared" si="6"/>
        <v>-25597801</v>
      </c>
      <c r="T47" s="73">
        <f t="shared" si="6"/>
        <v>25269973</v>
      </c>
      <c r="U47" s="73">
        <f t="shared" si="6"/>
        <v>-296250147</v>
      </c>
      <c r="V47" s="74">
        <f t="shared" si="6"/>
        <v>-296577975</v>
      </c>
      <c r="W47" s="74">
        <f t="shared" si="6"/>
        <v>-1048889940</v>
      </c>
      <c r="X47" s="74">
        <f t="shared" si="6"/>
        <v>-594379091</v>
      </c>
      <c r="Y47" s="74">
        <f t="shared" si="6"/>
        <v>-454510849</v>
      </c>
      <c r="Z47" s="75">
        <f>+IF(X47&lt;&gt;0,+(Y47/X47)*100,0)</f>
        <v>76.468175930502241</v>
      </c>
      <c r="AA47" s="76">
        <f>SUM(AA45:AA46)</f>
        <v>-594379091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665634648</v>
      </c>
      <c r="D6" s="6"/>
      <c r="E6" s="7">
        <v>806075219</v>
      </c>
      <c r="F6" s="8">
        <v>806075219</v>
      </c>
      <c r="G6" s="8">
        <v>72820337</v>
      </c>
      <c r="H6" s="8">
        <v>74029639</v>
      </c>
      <c r="I6" s="8">
        <v>69173523</v>
      </c>
      <c r="J6" s="8">
        <v>216023499</v>
      </c>
      <c r="K6" s="8">
        <v>58064935</v>
      </c>
      <c r="L6" s="8">
        <v>54189161</v>
      </c>
      <c r="M6" s="8">
        <v>76713156</v>
      </c>
      <c r="N6" s="8">
        <v>188967252</v>
      </c>
      <c r="O6" s="8">
        <v>35045756</v>
      </c>
      <c r="P6" s="8">
        <v>54710729</v>
      </c>
      <c r="Q6" s="8">
        <v>49759213</v>
      </c>
      <c r="R6" s="8">
        <v>139515698</v>
      </c>
      <c r="S6" s="8">
        <v>60852320</v>
      </c>
      <c r="T6" s="8">
        <v>50429371</v>
      </c>
      <c r="U6" s="8">
        <v>55535498</v>
      </c>
      <c r="V6" s="8">
        <v>166817189</v>
      </c>
      <c r="W6" s="8">
        <v>711323638</v>
      </c>
      <c r="X6" s="8">
        <v>806075219</v>
      </c>
      <c r="Y6" s="8">
        <v>-94751581</v>
      </c>
      <c r="Z6" s="2">
        <v>-11.754682288527221</v>
      </c>
      <c r="AA6" s="6">
        <v>806075219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21320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897755</v>
      </c>
      <c r="D13" s="6"/>
      <c r="E13" s="7">
        <v>918522</v>
      </c>
      <c r="F13" s="8">
        <v>918522</v>
      </c>
      <c r="G13" s="8">
        <v>73989</v>
      </c>
      <c r="H13" s="8">
        <v>69695</v>
      </c>
      <c r="I13" s="8">
        <v>82126</v>
      </c>
      <c r="J13" s="8">
        <v>225810</v>
      </c>
      <c r="K13" s="8">
        <v>81827</v>
      </c>
      <c r="L13" s="8">
        <v>87636</v>
      </c>
      <c r="M13" s="8">
        <v>85682</v>
      </c>
      <c r="N13" s="8">
        <v>255145</v>
      </c>
      <c r="O13" s="8">
        <v>89711</v>
      </c>
      <c r="P13" s="8">
        <v>86021</v>
      </c>
      <c r="Q13" s="8">
        <v>89030</v>
      </c>
      <c r="R13" s="8">
        <v>264762</v>
      </c>
      <c r="S13" s="8">
        <v>92637</v>
      </c>
      <c r="T13" s="8">
        <v>97156</v>
      </c>
      <c r="U13" s="8">
        <v>110641</v>
      </c>
      <c r="V13" s="8">
        <v>300434</v>
      </c>
      <c r="W13" s="8">
        <v>1046151</v>
      </c>
      <c r="X13" s="8">
        <v>918522</v>
      </c>
      <c r="Y13" s="8">
        <v>127629</v>
      </c>
      <c r="Z13" s="2">
        <v>13.895040075251327</v>
      </c>
      <c r="AA13" s="6">
        <v>918522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900958</v>
      </c>
      <c r="D15" s="6"/>
      <c r="E15" s="7">
        <v>1288704</v>
      </c>
      <c r="F15" s="8">
        <v>1288704</v>
      </c>
      <c r="G15" s="8">
        <v>15978</v>
      </c>
      <c r="H15" s="8">
        <v>7958</v>
      </c>
      <c r="I15" s="8">
        <v>39790</v>
      </c>
      <c r="J15" s="8">
        <v>63726</v>
      </c>
      <c r="K15" s="8">
        <v>27853</v>
      </c>
      <c r="L15" s="8">
        <v>4576</v>
      </c>
      <c r="M15" s="8">
        <v>20492</v>
      </c>
      <c r="N15" s="8">
        <v>52921</v>
      </c>
      <c r="O15" s="8">
        <v>43769</v>
      </c>
      <c r="P15" s="8">
        <v>8040</v>
      </c>
      <c r="Q15" s="8">
        <v>27835</v>
      </c>
      <c r="R15" s="8">
        <v>79644</v>
      </c>
      <c r="S15" s="8">
        <v>64111</v>
      </c>
      <c r="T15" s="8">
        <v>2936</v>
      </c>
      <c r="U15" s="8">
        <v>43769</v>
      </c>
      <c r="V15" s="8">
        <v>110816</v>
      </c>
      <c r="W15" s="8">
        <v>307107</v>
      </c>
      <c r="X15" s="8">
        <v>1288704</v>
      </c>
      <c r="Y15" s="8">
        <v>-981597</v>
      </c>
      <c r="Z15" s="2">
        <v>-76.169314287842667</v>
      </c>
      <c r="AA15" s="6">
        <v>1288704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11283912</v>
      </c>
      <c r="D18" s="6"/>
      <c r="E18" s="7">
        <v>11543750</v>
      </c>
      <c r="F18" s="8">
        <v>11543750</v>
      </c>
      <c r="G18" s="8">
        <v>5016357</v>
      </c>
      <c r="H18" s="8"/>
      <c r="I18" s="8"/>
      <c r="J18" s="8">
        <v>5016357</v>
      </c>
      <c r="K18" s="8"/>
      <c r="L18" s="8"/>
      <c r="M18" s="8">
        <v>4013095</v>
      </c>
      <c r="N18" s="8">
        <v>4013095</v>
      </c>
      <c r="O18" s="8"/>
      <c r="P18" s="8"/>
      <c r="Q18" s="8">
        <v>3009784</v>
      </c>
      <c r="R18" s="8">
        <v>3009784</v>
      </c>
      <c r="S18" s="8"/>
      <c r="T18" s="8"/>
      <c r="U18" s="8"/>
      <c r="V18" s="8"/>
      <c r="W18" s="8">
        <v>12039236</v>
      </c>
      <c r="X18" s="8">
        <v>11543750</v>
      </c>
      <c r="Y18" s="8">
        <v>495486</v>
      </c>
      <c r="Z18" s="2">
        <v>4.2922447211694639</v>
      </c>
      <c r="AA18" s="6">
        <v>11543750</v>
      </c>
    </row>
    <row r="19" spans="1:27" ht="13.5" x14ac:dyDescent="0.25">
      <c r="A19" s="23" t="s">
        <v>46</v>
      </c>
      <c r="B19" s="29" t="s">
        <v>32</v>
      </c>
      <c r="C19" s="6">
        <v>85610</v>
      </c>
      <c r="D19" s="6"/>
      <c r="E19" s="7">
        <v>90684</v>
      </c>
      <c r="F19" s="26">
        <v>90684</v>
      </c>
      <c r="G19" s="26">
        <v>18952</v>
      </c>
      <c r="H19" s="26">
        <v>21834</v>
      </c>
      <c r="I19" s="26">
        <v>16949</v>
      </c>
      <c r="J19" s="26">
        <v>57735</v>
      </c>
      <c r="K19" s="26">
        <v>7245</v>
      </c>
      <c r="L19" s="26">
        <v>6472</v>
      </c>
      <c r="M19" s="26">
        <v>17902</v>
      </c>
      <c r="N19" s="26">
        <v>31619</v>
      </c>
      <c r="O19" s="26">
        <v>6834</v>
      </c>
      <c r="P19" s="26">
        <v>8346</v>
      </c>
      <c r="Q19" s="26">
        <v>7716</v>
      </c>
      <c r="R19" s="26">
        <v>22896</v>
      </c>
      <c r="S19" s="26">
        <v>9048</v>
      </c>
      <c r="T19" s="26">
        <v>11952</v>
      </c>
      <c r="U19" s="26">
        <v>1836</v>
      </c>
      <c r="V19" s="26">
        <v>22836</v>
      </c>
      <c r="W19" s="26">
        <v>135086</v>
      </c>
      <c r="X19" s="26">
        <v>90684</v>
      </c>
      <c r="Y19" s="26">
        <v>44402</v>
      </c>
      <c r="Z19" s="27">
        <v>48.963433461250055</v>
      </c>
      <c r="AA19" s="28">
        <v>90684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678824203</v>
      </c>
      <c r="D21" s="33">
        <f t="shared" si="0"/>
        <v>0</v>
      </c>
      <c r="E21" s="34">
        <f t="shared" si="0"/>
        <v>819916879</v>
      </c>
      <c r="F21" s="35">
        <f t="shared" si="0"/>
        <v>819916879</v>
      </c>
      <c r="G21" s="35">
        <f t="shared" si="0"/>
        <v>77945613</v>
      </c>
      <c r="H21" s="35">
        <f t="shared" si="0"/>
        <v>74129126</v>
      </c>
      <c r="I21" s="35">
        <f t="shared" si="0"/>
        <v>69312388</v>
      </c>
      <c r="J21" s="35">
        <f t="shared" si="0"/>
        <v>221387127</v>
      </c>
      <c r="K21" s="35">
        <f t="shared" si="0"/>
        <v>58181860</v>
      </c>
      <c r="L21" s="35">
        <f t="shared" si="0"/>
        <v>54287845</v>
      </c>
      <c r="M21" s="35">
        <f t="shared" si="0"/>
        <v>80850327</v>
      </c>
      <c r="N21" s="35">
        <f t="shared" si="0"/>
        <v>193320032</v>
      </c>
      <c r="O21" s="35">
        <f t="shared" si="0"/>
        <v>35186070</v>
      </c>
      <c r="P21" s="35">
        <f t="shared" si="0"/>
        <v>54813136</v>
      </c>
      <c r="Q21" s="35">
        <f t="shared" si="0"/>
        <v>52893578</v>
      </c>
      <c r="R21" s="35">
        <f t="shared" si="0"/>
        <v>142892784</v>
      </c>
      <c r="S21" s="35">
        <f t="shared" si="0"/>
        <v>61018116</v>
      </c>
      <c r="T21" s="35">
        <f t="shared" si="0"/>
        <v>50541415</v>
      </c>
      <c r="U21" s="35">
        <f t="shared" si="0"/>
        <v>55691744</v>
      </c>
      <c r="V21" s="35">
        <f t="shared" si="0"/>
        <v>167251275</v>
      </c>
      <c r="W21" s="35">
        <f t="shared" si="0"/>
        <v>724851218</v>
      </c>
      <c r="X21" s="35">
        <f t="shared" si="0"/>
        <v>819916879</v>
      </c>
      <c r="Y21" s="35">
        <f t="shared" si="0"/>
        <v>-95065661</v>
      </c>
      <c r="Z21" s="36">
        <f>+IF(X21&lt;&gt;0,+(Y21/X21)*100,0)</f>
        <v>-11.594548598139056</v>
      </c>
      <c r="AA21" s="33">
        <f>SUM(AA5:AA20)</f>
        <v>819916879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53463142</v>
      </c>
      <c r="D24" s="6"/>
      <c r="E24" s="7">
        <v>57142827</v>
      </c>
      <c r="F24" s="8">
        <v>56330461</v>
      </c>
      <c r="G24" s="8">
        <v>4383679</v>
      </c>
      <c r="H24" s="8">
        <v>4188706</v>
      </c>
      <c r="I24" s="8">
        <v>4257012</v>
      </c>
      <c r="J24" s="8">
        <v>12829397</v>
      </c>
      <c r="K24" s="8">
        <v>3027826</v>
      </c>
      <c r="L24" s="8">
        <v>5524758</v>
      </c>
      <c r="M24" s="8">
        <v>4638470</v>
      </c>
      <c r="N24" s="8">
        <v>13191054</v>
      </c>
      <c r="O24" s="8">
        <v>4518314</v>
      </c>
      <c r="P24" s="8"/>
      <c r="Q24" s="8">
        <v>4214208</v>
      </c>
      <c r="R24" s="8">
        <v>8732522</v>
      </c>
      <c r="S24" s="8">
        <v>4593445</v>
      </c>
      <c r="T24" s="8">
        <v>5252384</v>
      </c>
      <c r="U24" s="8">
        <v>4715115</v>
      </c>
      <c r="V24" s="8">
        <v>14560944</v>
      </c>
      <c r="W24" s="8">
        <v>49313917</v>
      </c>
      <c r="X24" s="8">
        <v>56330461</v>
      </c>
      <c r="Y24" s="8">
        <v>-7016544</v>
      </c>
      <c r="Z24" s="2">
        <v>-12.45603866085882</v>
      </c>
      <c r="AA24" s="6">
        <v>56330461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-3562884</v>
      </c>
      <c r="D26" s="6"/>
      <c r="E26" s="7">
        <v>2622712</v>
      </c>
      <c r="F26" s="8">
        <v>2622712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1279</v>
      </c>
      <c r="V26" s="8">
        <v>1279</v>
      </c>
      <c r="W26" s="8">
        <v>1279</v>
      </c>
      <c r="X26" s="8">
        <v>2622712</v>
      </c>
      <c r="Y26" s="8">
        <v>-2621433</v>
      </c>
      <c r="Z26" s="2">
        <v>-99.951233684827002</v>
      </c>
      <c r="AA26" s="6">
        <v>2622712</v>
      </c>
    </row>
    <row r="27" spans="1:27" ht="13.5" x14ac:dyDescent="0.25">
      <c r="A27" s="25" t="s">
        <v>53</v>
      </c>
      <c r="B27" s="24" t="s">
        <v>32</v>
      </c>
      <c r="C27" s="6">
        <v>42092965</v>
      </c>
      <c r="D27" s="6"/>
      <c r="E27" s="7">
        <v>46923027</v>
      </c>
      <c r="F27" s="8">
        <v>46923027</v>
      </c>
      <c r="G27" s="8">
        <v>7691433</v>
      </c>
      <c r="H27" s="8">
        <v>129075</v>
      </c>
      <c r="I27" s="8">
        <v>3910254</v>
      </c>
      <c r="J27" s="8">
        <v>11730762</v>
      </c>
      <c r="K27" s="8">
        <v>3910254</v>
      </c>
      <c r="L27" s="8">
        <v>3910254</v>
      </c>
      <c r="M27" s="8">
        <v>3910254</v>
      </c>
      <c r="N27" s="8">
        <v>11730762</v>
      </c>
      <c r="O27" s="8">
        <v>3910254</v>
      </c>
      <c r="P27" s="8"/>
      <c r="Q27" s="8">
        <v>3910254</v>
      </c>
      <c r="R27" s="8">
        <v>7820508</v>
      </c>
      <c r="S27" s="8">
        <v>3910254</v>
      </c>
      <c r="T27" s="8">
        <v>3910254</v>
      </c>
      <c r="U27" s="8">
        <v>3910254</v>
      </c>
      <c r="V27" s="8">
        <v>11730762</v>
      </c>
      <c r="W27" s="8">
        <v>43012794</v>
      </c>
      <c r="X27" s="8">
        <v>46923027</v>
      </c>
      <c r="Y27" s="8">
        <v>-3910233</v>
      </c>
      <c r="Z27" s="2">
        <v>-8.3332923086995212</v>
      </c>
      <c r="AA27" s="6">
        <v>46923027</v>
      </c>
    </row>
    <row r="28" spans="1:27" ht="13.5" x14ac:dyDescent="0.25">
      <c r="A28" s="25" t="s">
        <v>54</v>
      </c>
      <c r="B28" s="24" t="s">
        <v>32</v>
      </c>
      <c r="C28" s="6">
        <v>15575563</v>
      </c>
      <c r="D28" s="6"/>
      <c r="E28" s="7">
        <v>22646028</v>
      </c>
      <c r="F28" s="8">
        <v>22646028</v>
      </c>
      <c r="G28" s="8">
        <v>183</v>
      </c>
      <c r="H28" s="8">
        <v>147</v>
      </c>
      <c r="I28" s="8">
        <v>111</v>
      </c>
      <c r="J28" s="8">
        <v>441</v>
      </c>
      <c r="K28" s="8">
        <v>74</v>
      </c>
      <c r="L28" s="8">
        <v>74</v>
      </c>
      <c r="M28" s="8">
        <v>37</v>
      </c>
      <c r="N28" s="8">
        <v>185</v>
      </c>
      <c r="O28" s="8"/>
      <c r="P28" s="8"/>
      <c r="Q28" s="8"/>
      <c r="R28" s="8"/>
      <c r="S28" s="8"/>
      <c r="T28" s="8"/>
      <c r="U28" s="8">
        <v>20466701</v>
      </c>
      <c r="V28" s="8">
        <v>20466701</v>
      </c>
      <c r="W28" s="8">
        <v>20467327</v>
      </c>
      <c r="X28" s="8">
        <v>22646028</v>
      </c>
      <c r="Y28" s="8">
        <v>-2178701</v>
      </c>
      <c r="Z28" s="2">
        <v>-9.6206760850070481</v>
      </c>
      <c r="AA28" s="6">
        <v>22646028</v>
      </c>
    </row>
    <row r="29" spans="1:27" ht="13.5" x14ac:dyDescent="0.25">
      <c r="A29" s="25" t="s">
        <v>55</v>
      </c>
      <c r="B29" s="24" t="s">
        <v>32</v>
      </c>
      <c r="C29" s="6">
        <v>547004292</v>
      </c>
      <c r="D29" s="6"/>
      <c r="E29" s="7">
        <v>624018012</v>
      </c>
      <c r="F29" s="8">
        <v>614018012</v>
      </c>
      <c r="G29" s="8">
        <v>133161</v>
      </c>
      <c r="H29" s="8">
        <v>79263124</v>
      </c>
      <c r="I29" s="8">
        <v>78220762</v>
      </c>
      <c r="J29" s="8">
        <v>157617047</v>
      </c>
      <c r="K29" s="8">
        <v>48129226</v>
      </c>
      <c r="L29" s="8">
        <v>43264786</v>
      </c>
      <c r="M29" s="8">
        <v>43204114</v>
      </c>
      <c r="N29" s="8">
        <v>134598126</v>
      </c>
      <c r="O29" s="8">
        <v>42104433</v>
      </c>
      <c r="P29" s="8">
        <v>43618514</v>
      </c>
      <c r="Q29" s="8">
        <v>43896248</v>
      </c>
      <c r="R29" s="8">
        <v>129619195</v>
      </c>
      <c r="S29" s="8">
        <v>40420864</v>
      </c>
      <c r="T29" s="8">
        <v>43046659</v>
      </c>
      <c r="U29" s="8">
        <v>43370156</v>
      </c>
      <c r="V29" s="8">
        <v>126837679</v>
      </c>
      <c r="W29" s="8">
        <v>548672047</v>
      </c>
      <c r="X29" s="8">
        <v>614018012</v>
      </c>
      <c r="Y29" s="8">
        <v>-65345965</v>
      </c>
      <c r="Z29" s="2">
        <v>-10.642353110644578</v>
      </c>
      <c r="AA29" s="6">
        <v>614018012</v>
      </c>
    </row>
    <row r="30" spans="1:27" ht="13.5" x14ac:dyDescent="0.25">
      <c r="A30" s="25" t="s">
        <v>56</v>
      </c>
      <c r="B30" s="24" t="s">
        <v>32</v>
      </c>
      <c r="C30" s="6">
        <v>6571379</v>
      </c>
      <c r="D30" s="6"/>
      <c r="E30" s="7">
        <v>7943553</v>
      </c>
      <c r="F30" s="8">
        <v>9454553</v>
      </c>
      <c r="G30" s="8">
        <v>968347</v>
      </c>
      <c r="H30" s="8">
        <v>734559</v>
      </c>
      <c r="I30" s="8">
        <v>456775</v>
      </c>
      <c r="J30" s="8">
        <v>2159681</v>
      </c>
      <c r="K30" s="8">
        <v>34249</v>
      </c>
      <c r="L30" s="8">
        <v>373941</v>
      </c>
      <c r="M30" s="8">
        <v>729552</v>
      </c>
      <c r="N30" s="8">
        <v>1137742</v>
      </c>
      <c r="O30" s="8">
        <v>1003756</v>
      </c>
      <c r="P30" s="8">
        <v>468127</v>
      </c>
      <c r="Q30" s="8">
        <v>1409986</v>
      </c>
      <c r="R30" s="8">
        <v>2881869</v>
      </c>
      <c r="S30" s="8">
        <v>1259814</v>
      </c>
      <c r="T30" s="8">
        <v>808384</v>
      </c>
      <c r="U30" s="8">
        <v>276347</v>
      </c>
      <c r="V30" s="8">
        <v>2344545</v>
      </c>
      <c r="W30" s="8">
        <v>8523837</v>
      </c>
      <c r="X30" s="8">
        <v>9454553</v>
      </c>
      <c r="Y30" s="8">
        <v>-930716</v>
      </c>
      <c r="Z30" s="2">
        <v>-9.8441036821095622</v>
      </c>
      <c r="AA30" s="6">
        <v>9454553</v>
      </c>
    </row>
    <row r="31" spans="1:27" ht="13.5" x14ac:dyDescent="0.25">
      <c r="A31" s="25" t="s">
        <v>57</v>
      </c>
      <c r="B31" s="24" t="s">
        <v>32</v>
      </c>
      <c r="C31" s="6">
        <v>32584407</v>
      </c>
      <c r="D31" s="6"/>
      <c r="E31" s="7">
        <v>35321249</v>
      </c>
      <c r="F31" s="8">
        <v>53507249</v>
      </c>
      <c r="G31" s="8">
        <v>1203367</v>
      </c>
      <c r="H31" s="8">
        <v>2561554</v>
      </c>
      <c r="I31" s="8">
        <v>4031105</v>
      </c>
      <c r="J31" s="8">
        <v>7796026</v>
      </c>
      <c r="K31" s="8">
        <v>3665307</v>
      </c>
      <c r="L31" s="8">
        <v>3298530</v>
      </c>
      <c r="M31" s="8">
        <v>5978358</v>
      </c>
      <c r="N31" s="8">
        <v>12942195</v>
      </c>
      <c r="O31" s="8">
        <v>4244673</v>
      </c>
      <c r="P31" s="8">
        <v>1800384</v>
      </c>
      <c r="Q31" s="8">
        <v>9019098</v>
      </c>
      <c r="R31" s="8">
        <v>15064155</v>
      </c>
      <c r="S31" s="8">
        <v>2951933</v>
      </c>
      <c r="T31" s="8">
        <v>2126836</v>
      </c>
      <c r="U31" s="8">
        <v>9514401</v>
      </c>
      <c r="V31" s="8">
        <v>14593170</v>
      </c>
      <c r="W31" s="8">
        <v>50395546</v>
      </c>
      <c r="X31" s="8">
        <v>53507249</v>
      </c>
      <c r="Y31" s="8">
        <v>-3111703</v>
      </c>
      <c r="Z31" s="2">
        <v>-5.815479319446978</v>
      </c>
      <c r="AA31" s="6">
        <v>53507249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2726731</v>
      </c>
      <c r="D33" s="6"/>
      <c r="E33" s="7">
        <v>4948681</v>
      </c>
      <c r="F33" s="8">
        <v>4833681</v>
      </c>
      <c r="G33" s="8">
        <v>429437</v>
      </c>
      <c r="H33" s="8">
        <v>109520</v>
      </c>
      <c r="I33" s="8">
        <v>2079796</v>
      </c>
      <c r="J33" s="8">
        <v>2618753</v>
      </c>
      <c r="K33" s="8">
        <v>65943</v>
      </c>
      <c r="L33" s="8">
        <v>128710</v>
      </c>
      <c r="M33" s="8">
        <v>139989</v>
      </c>
      <c r="N33" s="8">
        <v>334642</v>
      </c>
      <c r="O33" s="8">
        <v>200629</v>
      </c>
      <c r="P33" s="8">
        <v>128515</v>
      </c>
      <c r="Q33" s="8">
        <v>56744</v>
      </c>
      <c r="R33" s="8">
        <v>385888</v>
      </c>
      <c r="S33" s="8">
        <v>100278</v>
      </c>
      <c r="T33" s="8">
        <v>50575</v>
      </c>
      <c r="U33" s="8">
        <v>140953</v>
      </c>
      <c r="V33" s="8">
        <v>291806</v>
      </c>
      <c r="W33" s="8">
        <v>3631089</v>
      </c>
      <c r="X33" s="8">
        <v>4833681</v>
      </c>
      <c r="Y33" s="8">
        <v>-1202592</v>
      </c>
      <c r="Z33" s="2">
        <v>-24.879424190384096</v>
      </c>
      <c r="AA33" s="6">
        <v>4833681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696455595</v>
      </c>
      <c r="D35" s="33">
        <f>SUM(D24:D34)</f>
        <v>0</v>
      </c>
      <c r="E35" s="34">
        <f t="shared" si="1"/>
        <v>801566089</v>
      </c>
      <c r="F35" s="35">
        <f t="shared" si="1"/>
        <v>810335723</v>
      </c>
      <c r="G35" s="35">
        <f t="shared" si="1"/>
        <v>14809607</v>
      </c>
      <c r="H35" s="35">
        <f t="shared" si="1"/>
        <v>86986685</v>
      </c>
      <c r="I35" s="35">
        <f t="shared" si="1"/>
        <v>92955815</v>
      </c>
      <c r="J35" s="35">
        <f t="shared" si="1"/>
        <v>194752107</v>
      </c>
      <c r="K35" s="35">
        <f t="shared" si="1"/>
        <v>58832879</v>
      </c>
      <c r="L35" s="35">
        <f t="shared" si="1"/>
        <v>56501053</v>
      </c>
      <c r="M35" s="35">
        <f t="shared" si="1"/>
        <v>58600774</v>
      </c>
      <c r="N35" s="35">
        <f t="shared" si="1"/>
        <v>173934706</v>
      </c>
      <c r="O35" s="35">
        <f t="shared" si="1"/>
        <v>55982059</v>
      </c>
      <c r="P35" s="35">
        <f t="shared" si="1"/>
        <v>46015540</v>
      </c>
      <c r="Q35" s="35">
        <f t="shared" si="1"/>
        <v>62506538</v>
      </c>
      <c r="R35" s="35">
        <f t="shared" si="1"/>
        <v>164504137</v>
      </c>
      <c r="S35" s="35">
        <f t="shared" si="1"/>
        <v>53236588</v>
      </c>
      <c r="T35" s="35">
        <f t="shared" si="1"/>
        <v>55195092</v>
      </c>
      <c r="U35" s="35">
        <f t="shared" si="1"/>
        <v>82395206</v>
      </c>
      <c r="V35" s="35">
        <f t="shared" si="1"/>
        <v>190826886</v>
      </c>
      <c r="W35" s="35">
        <f t="shared" si="1"/>
        <v>724017836</v>
      </c>
      <c r="X35" s="35">
        <f t="shared" si="1"/>
        <v>810335723</v>
      </c>
      <c r="Y35" s="35">
        <f t="shared" si="1"/>
        <v>-86317887</v>
      </c>
      <c r="Z35" s="36">
        <f>+IF(X35&lt;&gt;0,+(Y35/X35)*100,0)</f>
        <v>-10.652114247220469</v>
      </c>
      <c r="AA35" s="33">
        <f>SUM(AA24:AA34)</f>
        <v>810335723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-17631392</v>
      </c>
      <c r="D37" s="46">
        <f>+D21-D35</f>
        <v>0</v>
      </c>
      <c r="E37" s="47">
        <f t="shared" si="2"/>
        <v>18350790</v>
      </c>
      <c r="F37" s="48">
        <f t="shared" si="2"/>
        <v>9581156</v>
      </c>
      <c r="G37" s="48">
        <f t="shared" si="2"/>
        <v>63136006</v>
      </c>
      <c r="H37" s="48">
        <f t="shared" si="2"/>
        <v>-12857559</v>
      </c>
      <c r="I37" s="48">
        <f t="shared" si="2"/>
        <v>-23643427</v>
      </c>
      <c r="J37" s="48">
        <f t="shared" si="2"/>
        <v>26635020</v>
      </c>
      <c r="K37" s="48">
        <f t="shared" si="2"/>
        <v>-651019</v>
      </c>
      <c r="L37" s="48">
        <f t="shared" si="2"/>
        <v>-2213208</v>
      </c>
      <c r="M37" s="48">
        <f t="shared" si="2"/>
        <v>22249553</v>
      </c>
      <c r="N37" s="48">
        <f t="shared" si="2"/>
        <v>19385326</v>
      </c>
      <c r="O37" s="48">
        <f t="shared" si="2"/>
        <v>-20795989</v>
      </c>
      <c r="P37" s="48">
        <f t="shared" si="2"/>
        <v>8797596</v>
      </c>
      <c r="Q37" s="48">
        <f t="shared" si="2"/>
        <v>-9612960</v>
      </c>
      <c r="R37" s="48">
        <f t="shared" si="2"/>
        <v>-21611353</v>
      </c>
      <c r="S37" s="48">
        <f t="shared" si="2"/>
        <v>7781528</v>
      </c>
      <c r="T37" s="48">
        <f t="shared" si="2"/>
        <v>-4653677</v>
      </c>
      <c r="U37" s="48">
        <f t="shared" si="2"/>
        <v>-26703462</v>
      </c>
      <c r="V37" s="48">
        <f t="shared" si="2"/>
        <v>-23575611</v>
      </c>
      <c r="W37" s="48">
        <f t="shared" si="2"/>
        <v>833382</v>
      </c>
      <c r="X37" s="48">
        <f>IF(F21=F35,0,X21-X35)</f>
        <v>9581156</v>
      </c>
      <c r="Y37" s="48">
        <f t="shared" si="2"/>
        <v>-8747774</v>
      </c>
      <c r="Z37" s="49">
        <f>+IF(X37&lt;&gt;0,+(Y37/X37)*100,0)</f>
        <v>-91.301863783451594</v>
      </c>
      <c r="AA37" s="46">
        <f>+AA21-AA35</f>
        <v>9581156</v>
      </c>
    </row>
    <row r="38" spans="1:27" ht="23.1" customHeight="1" x14ac:dyDescent="0.25">
      <c r="A38" s="50" t="s">
        <v>62</v>
      </c>
      <c r="B38" s="29" t="s">
        <v>32</v>
      </c>
      <c r="C38" s="6">
        <v>11900303</v>
      </c>
      <c r="D38" s="6"/>
      <c r="E38" s="7">
        <v>20660000</v>
      </c>
      <c r="F38" s="8">
        <v>20660000</v>
      </c>
      <c r="G38" s="8"/>
      <c r="H38" s="8"/>
      <c r="I38" s="8"/>
      <c r="J38" s="8"/>
      <c r="K38" s="8">
        <v>6892742</v>
      </c>
      <c r="L38" s="8">
        <v>1059212</v>
      </c>
      <c r="M38" s="8">
        <v>5736190</v>
      </c>
      <c r="N38" s="8">
        <v>13688144</v>
      </c>
      <c r="O38" s="8"/>
      <c r="P38" s="8"/>
      <c r="Q38" s="8">
        <v>2791167</v>
      </c>
      <c r="R38" s="8">
        <v>2791167</v>
      </c>
      <c r="S38" s="8">
        <v>810111</v>
      </c>
      <c r="T38" s="8">
        <v>910540</v>
      </c>
      <c r="U38" s="8">
        <v>132747</v>
      </c>
      <c r="V38" s="8">
        <v>1853398</v>
      </c>
      <c r="W38" s="8">
        <v>18332709</v>
      </c>
      <c r="X38" s="8">
        <v>20660000</v>
      </c>
      <c r="Y38" s="8">
        <v>-2327291</v>
      </c>
      <c r="Z38" s="2">
        <v>-11.264719264278799</v>
      </c>
      <c r="AA38" s="6">
        <v>20660000</v>
      </c>
    </row>
    <row r="39" spans="1:27" ht="57" customHeight="1" x14ac:dyDescent="0.25">
      <c r="A39" s="50" t="s">
        <v>63</v>
      </c>
      <c r="B39" s="29" t="s">
        <v>32</v>
      </c>
      <c r="C39" s="28">
        <v>234370</v>
      </c>
      <c r="D39" s="28"/>
      <c r="E39" s="7">
        <v>617976</v>
      </c>
      <c r="F39" s="26">
        <v>617976</v>
      </c>
      <c r="G39" s="26">
        <v>134583</v>
      </c>
      <c r="H39" s="26">
        <v>16626</v>
      </c>
      <c r="I39" s="26">
        <v>34304</v>
      </c>
      <c r="J39" s="26">
        <v>185513</v>
      </c>
      <c r="K39" s="26">
        <v>20583</v>
      </c>
      <c r="L39" s="26"/>
      <c r="M39" s="26"/>
      <c r="N39" s="26">
        <v>20583</v>
      </c>
      <c r="O39" s="26">
        <v>14477</v>
      </c>
      <c r="P39" s="26">
        <v>54887</v>
      </c>
      <c r="Q39" s="26">
        <v>307367</v>
      </c>
      <c r="R39" s="26">
        <v>376731</v>
      </c>
      <c r="S39" s="26">
        <v>54865</v>
      </c>
      <c r="T39" s="26">
        <v>27443</v>
      </c>
      <c r="U39" s="26">
        <v>185435</v>
      </c>
      <c r="V39" s="26">
        <v>267743</v>
      </c>
      <c r="W39" s="26">
        <v>850570</v>
      </c>
      <c r="X39" s="26">
        <v>617976</v>
      </c>
      <c r="Y39" s="26">
        <v>232594</v>
      </c>
      <c r="Z39" s="27">
        <v>37.638031250404545</v>
      </c>
      <c r="AA39" s="28">
        <v>617976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-5496719</v>
      </c>
      <c r="D41" s="56">
        <f>SUM(D37:D40)</f>
        <v>0</v>
      </c>
      <c r="E41" s="57">
        <f t="shared" si="3"/>
        <v>39628766</v>
      </c>
      <c r="F41" s="58">
        <f t="shared" si="3"/>
        <v>30859132</v>
      </c>
      <c r="G41" s="58">
        <f t="shared" si="3"/>
        <v>63270589</v>
      </c>
      <c r="H41" s="58">
        <f t="shared" si="3"/>
        <v>-12840933</v>
      </c>
      <c r="I41" s="58">
        <f t="shared" si="3"/>
        <v>-23609123</v>
      </c>
      <c r="J41" s="58">
        <f t="shared" si="3"/>
        <v>26820533</v>
      </c>
      <c r="K41" s="58">
        <f t="shared" si="3"/>
        <v>6262306</v>
      </c>
      <c r="L41" s="58">
        <f t="shared" si="3"/>
        <v>-1153996</v>
      </c>
      <c r="M41" s="58">
        <f t="shared" si="3"/>
        <v>27985743</v>
      </c>
      <c r="N41" s="58">
        <f t="shared" si="3"/>
        <v>33094053</v>
      </c>
      <c r="O41" s="58">
        <f t="shared" si="3"/>
        <v>-20781512</v>
      </c>
      <c r="P41" s="58">
        <f t="shared" si="3"/>
        <v>8852483</v>
      </c>
      <c r="Q41" s="58">
        <f t="shared" si="3"/>
        <v>-6514426</v>
      </c>
      <c r="R41" s="58">
        <f t="shared" si="3"/>
        <v>-18443455</v>
      </c>
      <c r="S41" s="58">
        <f t="shared" si="3"/>
        <v>8646504</v>
      </c>
      <c r="T41" s="58">
        <f t="shared" si="3"/>
        <v>-3715694</v>
      </c>
      <c r="U41" s="58">
        <f t="shared" si="3"/>
        <v>-26385280</v>
      </c>
      <c r="V41" s="58">
        <f t="shared" si="3"/>
        <v>-21454470</v>
      </c>
      <c r="W41" s="58">
        <f t="shared" si="3"/>
        <v>20016661</v>
      </c>
      <c r="X41" s="58">
        <f t="shared" si="3"/>
        <v>30859132</v>
      </c>
      <c r="Y41" s="58">
        <f t="shared" si="3"/>
        <v>-10842471</v>
      </c>
      <c r="Z41" s="59">
        <f>+IF(X41&lt;&gt;0,+(Y41/X41)*100,0)</f>
        <v>-35.135372569779342</v>
      </c>
      <c r="AA41" s="56">
        <f>SUM(AA37:AA40)</f>
        <v>30859132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-5496719</v>
      </c>
      <c r="D43" s="64">
        <f>+D41-D42</f>
        <v>0</v>
      </c>
      <c r="E43" s="65">
        <f t="shared" si="4"/>
        <v>39628766</v>
      </c>
      <c r="F43" s="66">
        <f t="shared" si="4"/>
        <v>30859132</v>
      </c>
      <c r="G43" s="66">
        <f t="shared" si="4"/>
        <v>63270589</v>
      </c>
      <c r="H43" s="66">
        <f t="shared" si="4"/>
        <v>-12840933</v>
      </c>
      <c r="I43" s="66">
        <f t="shared" si="4"/>
        <v>-23609123</v>
      </c>
      <c r="J43" s="66">
        <f t="shared" si="4"/>
        <v>26820533</v>
      </c>
      <c r="K43" s="66">
        <f t="shared" si="4"/>
        <v>6262306</v>
      </c>
      <c r="L43" s="66">
        <f t="shared" si="4"/>
        <v>-1153996</v>
      </c>
      <c r="M43" s="66">
        <f t="shared" si="4"/>
        <v>27985743</v>
      </c>
      <c r="N43" s="66">
        <f t="shared" si="4"/>
        <v>33094053</v>
      </c>
      <c r="O43" s="66">
        <f t="shared" si="4"/>
        <v>-20781512</v>
      </c>
      <c r="P43" s="66">
        <f t="shared" si="4"/>
        <v>8852483</v>
      </c>
      <c r="Q43" s="66">
        <f t="shared" si="4"/>
        <v>-6514426</v>
      </c>
      <c r="R43" s="66">
        <f t="shared" si="4"/>
        <v>-18443455</v>
      </c>
      <c r="S43" s="66">
        <f t="shared" si="4"/>
        <v>8646504</v>
      </c>
      <c r="T43" s="66">
        <f t="shared" si="4"/>
        <v>-3715694</v>
      </c>
      <c r="U43" s="66">
        <f t="shared" si="4"/>
        <v>-26385280</v>
      </c>
      <c r="V43" s="66">
        <f t="shared" si="4"/>
        <v>-21454470</v>
      </c>
      <c r="W43" s="66">
        <f t="shared" si="4"/>
        <v>20016661</v>
      </c>
      <c r="X43" s="66">
        <f t="shared" si="4"/>
        <v>30859132</v>
      </c>
      <c r="Y43" s="66">
        <f t="shared" si="4"/>
        <v>-10842471</v>
      </c>
      <c r="Z43" s="67">
        <f>+IF(X43&lt;&gt;0,+(Y43/X43)*100,0)</f>
        <v>-35.135372569779342</v>
      </c>
      <c r="AA43" s="64">
        <f>+AA41-AA42</f>
        <v>30859132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-5496719</v>
      </c>
      <c r="D45" s="56">
        <f>SUM(D43:D44)</f>
        <v>0</v>
      </c>
      <c r="E45" s="57">
        <f t="shared" si="5"/>
        <v>39628766</v>
      </c>
      <c r="F45" s="58">
        <f t="shared" si="5"/>
        <v>30859132</v>
      </c>
      <c r="G45" s="58">
        <f t="shared" si="5"/>
        <v>63270589</v>
      </c>
      <c r="H45" s="58">
        <f t="shared" si="5"/>
        <v>-12840933</v>
      </c>
      <c r="I45" s="58">
        <f t="shared" si="5"/>
        <v>-23609123</v>
      </c>
      <c r="J45" s="58">
        <f t="shared" si="5"/>
        <v>26820533</v>
      </c>
      <c r="K45" s="58">
        <f t="shared" si="5"/>
        <v>6262306</v>
      </c>
      <c r="L45" s="58">
        <f t="shared" si="5"/>
        <v>-1153996</v>
      </c>
      <c r="M45" s="58">
        <f t="shared" si="5"/>
        <v>27985743</v>
      </c>
      <c r="N45" s="58">
        <f t="shared" si="5"/>
        <v>33094053</v>
      </c>
      <c r="O45" s="58">
        <f t="shared" si="5"/>
        <v>-20781512</v>
      </c>
      <c r="P45" s="58">
        <f t="shared" si="5"/>
        <v>8852483</v>
      </c>
      <c r="Q45" s="58">
        <f t="shared" si="5"/>
        <v>-6514426</v>
      </c>
      <c r="R45" s="58">
        <f t="shared" si="5"/>
        <v>-18443455</v>
      </c>
      <c r="S45" s="58">
        <f t="shared" si="5"/>
        <v>8646504</v>
      </c>
      <c r="T45" s="58">
        <f t="shared" si="5"/>
        <v>-3715694</v>
      </c>
      <c r="U45" s="58">
        <f t="shared" si="5"/>
        <v>-26385280</v>
      </c>
      <c r="V45" s="58">
        <f t="shared" si="5"/>
        <v>-21454470</v>
      </c>
      <c r="W45" s="58">
        <f t="shared" si="5"/>
        <v>20016661</v>
      </c>
      <c r="X45" s="58">
        <f t="shared" si="5"/>
        <v>30859132</v>
      </c>
      <c r="Y45" s="58">
        <f t="shared" si="5"/>
        <v>-10842471</v>
      </c>
      <c r="Z45" s="59">
        <f>+IF(X45&lt;&gt;0,+(Y45/X45)*100,0)</f>
        <v>-35.135372569779342</v>
      </c>
      <c r="AA45" s="56">
        <f>SUM(AA43:AA44)</f>
        <v>30859132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-5496719</v>
      </c>
      <c r="D47" s="71">
        <f>SUM(D45:D46)</f>
        <v>0</v>
      </c>
      <c r="E47" s="72">
        <f t="shared" si="6"/>
        <v>39628766</v>
      </c>
      <c r="F47" s="73">
        <f t="shared" si="6"/>
        <v>30859132</v>
      </c>
      <c r="G47" s="73">
        <f t="shared" si="6"/>
        <v>63270589</v>
      </c>
      <c r="H47" s="74">
        <f t="shared" si="6"/>
        <v>-12840933</v>
      </c>
      <c r="I47" s="74">
        <f t="shared" si="6"/>
        <v>-23609123</v>
      </c>
      <c r="J47" s="74">
        <f t="shared" si="6"/>
        <v>26820533</v>
      </c>
      <c r="K47" s="74">
        <f t="shared" si="6"/>
        <v>6262306</v>
      </c>
      <c r="L47" s="74">
        <f t="shared" si="6"/>
        <v>-1153996</v>
      </c>
      <c r="M47" s="73">
        <f t="shared" si="6"/>
        <v>27985743</v>
      </c>
      <c r="N47" s="73">
        <f t="shared" si="6"/>
        <v>33094053</v>
      </c>
      <c r="O47" s="74">
        <f t="shared" si="6"/>
        <v>-20781512</v>
      </c>
      <c r="P47" s="74">
        <f t="shared" si="6"/>
        <v>8852483</v>
      </c>
      <c r="Q47" s="74">
        <f t="shared" si="6"/>
        <v>-6514426</v>
      </c>
      <c r="R47" s="74">
        <f t="shared" si="6"/>
        <v>-18443455</v>
      </c>
      <c r="S47" s="74">
        <f t="shared" si="6"/>
        <v>8646504</v>
      </c>
      <c r="T47" s="73">
        <f t="shared" si="6"/>
        <v>-3715694</v>
      </c>
      <c r="U47" s="73">
        <f t="shared" si="6"/>
        <v>-26385280</v>
      </c>
      <c r="V47" s="74">
        <f t="shared" si="6"/>
        <v>-21454470</v>
      </c>
      <c r="W47" s="74">
        <f t="shared" si="6"/>
        <v>20016661</v>
      </c>
      <c r="X47" s="74">
        <f t="shared" si="6"/>
        <v>30859132</v>
      </c>
      <c r="Y47" s="74">
        <f t="shared" si="6"/>
        <v>-10842471</v>
      </c>
      <c r="Z47" s="75">
        <f>+IF(X47&lt;&gt;0,+(Y47/X47)*100,0)</f>
        <v>-35.135372569779342</v>
      </c>
      <c r="AA47" s="76">
        <f>SUM(AA45:AA46)</f>
        <v>30859132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91521065</v>
      </c>
      <c r="D6" s="6">
        <v>73412988</v>
      </c>
      <c r="E6" s="7">
        <v>93434976</v>
      </c>
      <c r="F6" s="8">
        <v>93434976</v>
      </c>
      <c r="G6" s="8">
        <v>5628137</v>
      </c>
      <c r="H6" s="8">
        <v>6394287</v>
      </c>
      <c r="I6" s="8">
        <v>7680216</v>
      </c>
      <c r="J6" s="8">
        <v>19702640</v>
      </c>
      <c r="K6" s="8">
        <v>6818272</v>
      </c>
      <c r="L6" s="8">
        <v>6496651</v>
      </c>
      <c r="M6" s="8">
        <v>5943604</v>
      </c>
      <c r="N6" s="8">
        <v>19258527</v>
      </c>
      <c r="O6" s="8">
        <v>6248704</v>
      </c>
      <c r="P6" s="8">
        <v>6092252</v>
      </c>
      <c r="Q6" s="8">
        <v>6347109</v>
      </c>
      <c r="R6" s="8">
        <v>18688065</v>
      </c>
      <c r="S6" s="8">
        <v>6296290</v>
      </c>
      <c r="T6" s="8">
        <v>24416708</v>
      </c>
      <c r="U6" s="8">
        <v>-14946928</v>
      </c>
      <c r="V6" s="8">
        <v>15766070</v>
      </c>
      <c r="W6" s="8">
        <v>73415302</v>
      </c>
      <c r="X6" s="8">
        <v>93434976</v>
      </c>
      <c r="Y6" s="8">
        <v>-20019674</v>
      </c>
      <c r="Z6" s="2">
        <v>-21.426316843063137</v>
      </c>
      <c r="AA6" s="6">
        <v>93434976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5113</v>
      </c>
      <c r="D15" s="6">
        <v>1469022</v>
      </c>
      <c r="E15" s="7">
        <v>2366004</v>
      </c>
      <c r="F15" s="8">
        <v>2366004</v>
      </c>
      <c r="G15" s="8"/>
      <c r="H15" s="8"/>
      <c r="I15" s="8"/>
      <c r="J15" s="8"/>
      <c r="K15" s="8"/>
      <c r="L15" s="8"/>
      <c r="M15" s="8">
        <v>17466</v>
      </c>
      <c r="N15" s="8">
        <v>17466</v>
      </c>
      <c r="O15" s="8"/>
      <c r="P15" s="8"/>
      <c r="Q15" s="8"/>
      <c r="R15" s="8"/>
      <c r="S15" s="8"/>
      <c r="T15" s="8"/>
      <c r="U15" s="8">
        <v>1451555</v>
      </c>
      <c r="V15" s="8">
        <v>1451555</v>
      </c>
      <c r="W15" s="8">
        <v>1469021</v>
      </c>
      <c r="X15" s="8">
        <v>2366004</v>
      </c>
      <c r="Y15" s="8">
        <v>-896983</v>
      </c>
      <c r="Z15" s="2">
        <v>-37.911305306330846</v>
      </c>
      <c r="AA15" s="6">
        <v>2366004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914715</v>
      </c>
      <c r="D19" s="6">
        <v>47034</v>
      </c>
      <c r="E19" s="7">
        <v>83076</v>
      </c>
      <c r="F19" s="26">
        <v>83076</v>
      </c>
      <c r="G19" s="26">
        <v>1137</v>
      </c>
      <c r="H19" s="26">
        <v>383</v>
      </c>
      <c r="I19" s="26">
        <v>1472</v>
      </c>
      <c r="J19" s="26">
        <v>2992</v>
      </c>
      <c r="K19" s="26">
        <v>1570</v>
      </c>
      <c r="L19" s="26">
        <v>2373</v>
      </c>
      <c r="M19" s="26">
        <v>31632</v>
      </c>
      <c r="N19" s="26">
        <v>35575</v>
      </c>
      <c r="O19" s="26">
        <v>2105</v>
      </c>
      <c r="P19" s="26">
        <v>1934</v>
      </c>
      <c r="Q19" s="26">
        <v>4427</v>
      </c>
      <c r="R19" s="26">
        <v>8466</v>
      </c>
      <c r="S19" s="26"/>
      <c r="T19" s="26"/>
      <c r="U19" s="26"/>
      <c r="V19" s="26"/>
      <c r="W19" s="26">
        <v>47033</v>
      </c>
      <c r="X19" s="26">
        <v>83076</v>
      </c>
      <c r="Y19" s="26">
        <v>-36043</v>
      </c>
      <c r="Z19" s="27">
        <v>-43.385574654533201</v>
      </c>
      <c r="AA19" s="28">
        <v>83076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92440893</v>
      </c>
      <c r="D21" s="33">
        <f t="shared" si="0"/>
        <v>74929044</v>
      </c>
      <c r="E21" s="34">
        <f t="shared" si="0"/>
        <v>95884056</v>
      </c>
      <c r="F21" s="35">
        <f t="shared" si="0"/>
        <v>95884056</v>
      </c>
      <c r="G21" s="35">
        <f t="shared" si="0"/>
        <v>5629274</v>
      </c>
      <c r="H21" s="35">
        <f t="shared" si="0"/>
        <v>6394670</v>
      </c>
      <c r="I21" s="35">
        <f t="shared" si="0"/>
        <v>7681688</v>
      </c>
      <c r="J21" s="35">
        <f t="shared" si="0"/>
        <v>19705632</v>
      </c>
      <c r="K21" s="35">
        <f t="shared" si="0"/>
        <v>6819842</v>
      </c>
      <c r="L21" s="35">
        <f t="shared" si="0"/>
        <v>6499024</v>
      </c>
      <c r="M21" s="35">
        <f t="shared" si="0"/>
        <v>5992702</v>
      </c>
      <c r="N21" s="35">
        <f t="shared" si="0"/>
        <v>19311568</v>
      </c>
      <c r="O21" s="35">
        <f t="shared" si="0"/>
        <v>6250809</v>
      </c>
      <c r="P21" s="35">
        <f t="shared" si="0"/>
        <v>6094186</v>
      </c>
      <c r="Q21" s="35">
        <f t="shared" si="0"/>
        <v>6351536</v>
      </c>
      <c r="R21" s="35">
        <f t="shared" si="0"/>
        <v>18696531</v>
      </c>
      <c r="S21" s="35">
        <f t="shared" si="0"/>
        <v>6296290</v>
      </c>
      <c r="T21" s="35">
        <f t="shared" si="0"/>
        <v>24416708</v>
      </c>
      <c r="U21" s="35">
        <f t="shared" si="0"/>
        <v>-13495373</v>
      </c>
      <c r="V21" s="35">
        <f t="shared" si="0"/>
        <v>17217625</v>
      </c>
      <c r="W21" s="35">
        <f t="shared" si="0"/>
        <v>74931356</v>
      </c>
      <c r="X21" s="35">
        <f t="shared" si="0"/>
        <v>95884056</v>
      </c>
      <c r="Y21" s="35">
        <f t="shared" si="0"/>
        <v>-20952700</v>
      </c>
      <c r="Z21" s="36">
        <f>+IF(X21&lt;&gt;0,+(Y21/X21)*100,0)</f>
        <v>-21.852121065883988</v>
      </c>
      <c r="AA21" s="33">
        <f>SUM(AA5:AA20)</f>
        <v>95884056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4635432</v>
      </c>
      <c r="D24" s="6">
        <v>5451639</v>
      </c>
      <c r="E24" s="7">
        <v>4579740</v>
      </c>
      <c r="F24" s="8">
        <v>4579740</v>
      </c>
      <c r="G24" s="8">
        <v>261575</v>
      </c>
      <c r="H24" s="8">
        <v>150202</v>
      </c>
      <c r="I24" s="8">
        <v>366067</v>
      </c>
      <c r="J24" s="8">
        <v>777844</v>
      </c>
      <c r="K24" s="8">
        <v>340817</v>
      </c>
      <c r="L24" s="8">
        <v>75475</v>
      </c>
      <c r="M24" s="8">
        <v>587051</v>
      </c>
      <c r="N24" s="8">
        <v>1003343</v>
      </c>
      <c r="O24" s="8">
        <v>354419</v>
      </c>
      <c r="P24" s="8">
        <v>15755</v>
      </c>
      <c r="Q24" s="8">
        <v>240600</v>
      </c>
      <c r="R24" s="8">
        <v>610774</v>
      </c>
      <c r="S24" s="8">
        <v>19776</v>
      </c>
      <c r="T24" s="8">
        <v>1618019</v>
      </c>
      <c r="U24" s="8">
        <v>1421882</v>
      </c>
      <c r="V24" s="8">
        <v>3059677</v>
      </c>
      <c r="W24" s="8">
        <v>5451638</v>
      </c>
      <c r="X24" s="8">
        <v>4579740</v>
      </c>
      <c r="Y24" s="8">
        <v>871898</v>
      </c>
      <c r="Z24" s="2">
        <v>19.038155004432568</v>
      </c>
      <c r="AA24" s="6">
        <v>4579740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5339505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60777132</v>
      </c>
      <c r="D29" s="6">
        <v>72571250</v>
      </c>
      <c r="E29" s="7">
        <v>60000000</v>
      </c>
      <c r="F29" s="8">
        <v>73000000</v>
      </c>
      <c r="G29" s="8">
        <v>8912214</v>
      </c>
      <c r="H29" s="8">
        <v>9747202</v>
      </c>
      <c r="I29" s="8">
        <v>6655979</v>
      </c>
      <c r="J29" s="8">
        <v>25315395</v>
      </c>
      <c r="K29" s="8">
        <v>5143937</v>
      </c>
      <c r="L29" s="8">
        <v>4918123</v>
      </c>
      <c r="M29" s="8">
        <v>4847521</v>
      </c>
      <c r="N29" s="8">
        <v>14909581</v>
      </c>
      <c r="O29" s="8">
        <v>4636165</v>
      </c>
      <c r="P29" s="8">
        <v>4729694</v>
      </c>
      <c r="Q29" s="8">
        <v>4505817</v>
      </c>
      <c r="R29" s="8">
        <v>13871676</v>
      </c>
      <c r="S29" s="8">
        <v>5003651</v>
      </c>
      <c r="T29" s="8">
        <v>5181455</v>
      </c>
      <c r="U29" s="8">
        <v>8289494</v>
      </c>
      <c r="V29" s="8">
        <v>18474600</v>
      </c>
      <c r="W29" s="8">
        <v>72571252</v>
      </c>
      <c r="X29" s="8">
        <v>73000000</v>
      </c>
      <c r="Y29" s="8">
        <v>-428748</v>
      </c>
      <c r="Z29" s="2">
        <v>-0.58732602739726025</v>
      </c>
      <c r="AA29" s="6">
        <v>73000000</v>
      </c>
    </row>
    <row r="30" spans="1:27" ht="13.5" x14ac:dyDescent="0.25">
      <c r="A30" s="25" t="s">
        <v>56</v>
      </c>
      <c r="B30" s="24" t="s">
        <v>32</v>
      </c>
      <c r="C30" s="6">
        <v>3065979</v>
      </c>
      <c r="D30" s="6">
        <v>1026620</v>
      </c>
      <c r="E30" s="7">
        <v>2044068</v>
      </c>
      <c r="F30" s="8">
        <v>2344068</v>
      </c>
      <c r="G30" s="8">
        <v>181905</v>
      </c>
      <c r="H30" s="8"/>
      <c r="I30" s="8">
        <v>501</v>
      </c>
      <c r="J30" s="8">
        <v>182406</v>
      </c>
      <c r="K30" s="8">
        <v>209</v>
      </c>
      <c r="L30" s="8">
        <v>19579</v>
      </c>
      <c r="M30" s="8">
        <v>440</v>
      </c>
      <c r="N30" s="8">
        <v>20228</v>
      </c>
      <c r="O30" s="8">
        <v>109169</v>
      </c>
      <c r="P30" s="8">
        <v>14069</v>
      </c>
      <c r="Q30" s="8">
        <v>30383</v>
      </c>
      <c r="R30" s="8">
        <v>153621</v>
      </c>
      <c r="S30" s="8">
        <v>206</v>
      </c>
      <c r="T30" s="8">
        <v>587175</v>
      </c>
      <c r="U30" s="8">
        <v>82986</v>
      </c>
      <c r="V30" s="8">
        <v>670367</v>
      </c>
      <c r="W30" s="8">
        <v>1026622</v>
      </c>
      <c r="X30" s="8">
        <v>2344068</v>
      </c>
      <c r="Y30" s="8">
        <v>-1317446</v>
      </c>
      <c r="Z30" s="2">
        <v>-56.203403655525349</v>
      </c>
      <c r="AA30" s="6">
        <v>2344068</v>
      </c>
    </row>
    <row r="31" spans="1:27" ht="13.5" x14ac:dyDescent="0.25">
      <c r="A31" s="25" t="s">
        <v>57</v>
      </c>
      <c r="B31" s="24" t="s">
        <v>32</v>
      </c>
      <c r="C31" s="6">
        <v>681914</v>
      </c>
      <c r="D31" s="6">
        <v>128637</v>
      </c>
      <c r="E31" s="7">
        <v>1665804</v>
      </c>
      <c r="F31" s="8">
        <v>739476</v>
      </c>
      <c r="G31" s="8"/>
      <c r="H31" s="8"/>
      <c r="I31" s="8">
        <v>515</v>
      </c>
      <c r="J31" s="8">
        <v>515</v>
      </c>
      <c r="K31" s="8">
        <v>40108</v>
      </c>
      <c r="L31" s="8">
        <v>207</v>
      </c>
      <c r="M31" s="8">
        <v>44215</v>
      </c>
      <c r="N31" s="8">
        <v>84530</v>
      </c>
      <c r="O31" s="8">
        <v>19710</v>
      </c>
      <c r="P31" s="8"/>
      <c r="Q31" s="8"/>
      <c r="R31" s="8">
        <v>19710</v>
      </c>
      <c r="S31" s="8">
        <v>376</v>
      </c>
      <c r="T31" s="8">
        <v>14337</v>
      </c>
      <c r="U31" s="8">
        <v>9169</v>
      </c>
      <c r="V31" s="8">
        <v>23882</v>
      </c>
      <c r="W31" s="8">
        <v>128637</v>
      </c>
      <c r="X31" s="8">
        <v>739476</v>
      </c>
      <c r="Y31" s="8">
        <v>-610839</v>
      </c>
      <c r="Z31" s="2">
        <v>-82.604303587946063</v>
      </c>
      <c r="AA31" s="6">
        <v>739476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73459</v>
      </c>
      <c r="D33" s="6">
        <v>8778</v>
      </c>
      <c r="E33" s="7">
        <v>328500</v>
      </c>
      <c r="F33" s="8">
        <v>328500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682</v>
      </c>
      <c r="U33" s="8">
        <v>8096</v>
      </c>
      <c r="V33" s="8">
        <v>8778</v>
      </c>
      <c r="W33" s="8">
        <v>8778</v>
      </c>
      <c r="X33" s="8">
        <v>328500</v>
      </c>
      <c r="Y33" s="8">
        <v>-319722</v>
      </c>
      <c r="Z33" s="2">
        <v>-97.327853881278543</v>
      </c>
      <c r="AA33" s="6">
        <v>328500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74573421</v>
      </c>
      <c r="D35" s="33">
        <f>SUM(D24:D34)</f>
        <v>79186924</v>
      </c>
      <c r="E35" s="34">
        <f t="shared" si="1"/>
        <v>68618112</v>
      </c>
      <c r="F35" s="35">
        <f t="shared" si="1"/>
        <v>80991784</v>
      </c>
      <c r="G35" s="35">
        <f t="shared" si="1"/>
        <v>9355694</v>
      </c>
      <c r="H35" s="35">
        <f t="shared" si="1"/>
        <v>9897404</v>
      </c>
      <c r="I35" s="35">
        <f t="shared" si="1"/>
        <v>7023062</v>
      </c>
      <c r="J35" s="35">
        <f t="shared" si="1"/>
        <v>26276160</v>
      </c>
      <c r="K35" s="35">
        <f t="shared" si="1"/>
        <v>5525071</v>
      </c>
      <c r="L35" s="35">
        <f t="shared" si="1"/>
        <v>5013384</v>
      </c>
      <c r="M35" s="35">
        <f t="shared" si="1"/>
        <v>5479227</v>
      </c>
      <c r="N35" s="35">
        <f t="shared" si="1"/>
        <v>16017682</v>
      </c>
      <c r="O35" s="35">
        <f t="shared" si="1"/>
        <v>5119463</v>
      </c>
      <c r="P35" s="35">
        <f t="shared" si="1"/>
        <v>4759518</v>
      </c>
      <c r="Q35" s="35">
        <f t="shared" si="1"/>
        <v>4776800</v>
      </c>
      <c r="R35" s="35">
        <f t="shared" si="1"/>
        <v>14655781</v>
      </c>
      <c r="S35" s="35">
        <f t="shared" si="1"/>
        <v>5024009</v>
      </c>
      <c r="T35" s="35">
        <f t="shared" si="1"/>
        <v>7401668</v>
      </c>
      <c r="U35" s="35">
        <f t="shared" si="1"/>
        <v>9811627</v>
      </c>
      <c r="V35" s="35">
        <f t="shared" si="1"/>
        <v>22237304</v>
      </c>
      <c r="W35" s="35">
        <f t="shared" si="1"/>
        <v>79186927</v>
      </c>
      <c r="X35" s="35">
        <f t="shared" si="1"/>
        <v>80991784</v>
      </c>
      <c r="Y35" s="35">
        <f t="shared" si="1"/>
        <v>-1804857</v>
      </c>
      <c r="Z35" s="36">
        <f>+IF(X35&lt;&gt;0,+(Y35/X35)*100,0)</f>
        <v>-2.2284445543266465</v>
      </c>
      <c r="AA35" s="33">
        <f>SUM(AA24:AA34)</f>
        <v>80991784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17867472</v>
      </c>
      <c r="D37" s="46">
        <f>+D21-D35</f>
        <v>-4257880</v>
      </c>
      <c r="E37" s="47">
        <f t="shared" si="2"/>
        <v>27265944</v>
      </c>
      <c r="F37" s="48">
        <f t="shared" si="2"/>
        <v>14892272</v>
      </c>
      <c r="G37" s="48">
        <f t="shared" si="2"/>
        <v>-3726420</v>
      </c>
      <c r="H37" s="48">
        <f t="shared" si="2"/>
        <v>-3502734</v>
      </c>
      <c r="I37" s="48">
        <f t="shared" si="2"/>
        <v>658626</v>
      </c>
      <c r="J37" s="48">
        <f t="shared" si="2"/>
        <v>-6570528</v>
      </c>
      <c r="K37" s="48">
        <f t="shared" si="2"/>
        <v>1294771</v>
      </c>
      <c r="L37" s="48">
        <f t="shared" si="2"/>
        <v>1485640</v>
      </c>
      <c r="M37" s="48">
        <f t="shared" si="2"/>
        <v>513475</v>
      </c>
      <c r="N37" s="48">
        <f t="shared" si="2"/>
        <v>3293886</v>
      </c>
      <c r="O37" s="48">
        <f t="shared" si="2"/>
        <v>1131346</v>
      </c>
      <c r="P37" s="48">
        <f t="shared" si="2"/>
        <v>1334668</v>
      </c>
      <c r="Q37" s="48">
        <f t="shared" si="2"/>
        <v>1574736</v>
      </c>
      <c r="R37" s="48">
        <f t="shared" si="2"/>
        <v>4040750</v>
      </c>
      <c r="S37" s="48">
        <f t="shared" si="2"/>
        <v>1272281</v>
      </c>
      <c r="T37" s="48">
        <f t="shared" si="2"/>
        <v>17015040</v>
      </c>
      <c r="U37" s="48">
        <f t="shared" si="2"/>
        <v>-23307000</v>
      </c>
      <c r="V37" s="48">
        <f t="shared" si="2"/>
        <v>-5019679</v>
      </c>
      <c r="W37" s="48">
        <f t="shared" si="2"/>
        <v>-4255571</v>
      </c>
      <c r="X37" s="48">
        <f>IF(F21=F35,0,X21-X35)</f>
        <v>14892272</v>
      </c>
      <c r="Y37" s="48">
        <f t="shared" si="2"/>
        <v>-19147843</v>
      </c>
      <c r="Z37" s="49">
        <f>+IF(X37&lt;&gt;0,+(Y37/X37)*100,0)</f>
        <v>-128.57570020209138</v>
      </c>
      <c r="AA37" s="46">
        <f>+AA21-AA35</f>
        <v>14892272</v>
      </c>
    </row>
    <row r="38" spans="1:27" ht="23.1" customHeight="1" x14ac:dyDescent="0.25">
      <c r="A38" s="50" t="s">
        <v>62</v>
      </c>
      <c r="B38" s="29" t="s">
        <v>32</v>
      </c>
      <c r="C38" s="6">
        <v>5768114</v>
      </c>
      <c r="D38" s="6">
        <v>34000000</v>
      </c>
      <c r="E38" s="7">
        <v>33999996</v>
      </c>
      <c r="F38" s="8">
        <v>33999996</v>
      </c>
      <c r="G38" s="8">
        <v>17000000</v>
      </c>
      <c r="H38" s="8"/>
      <c r="I38" s="8"/>
      <c r="J38" s="8">
        <v>17000000</v>
      </c>
      <c r="K38" s="8">
        <v>-32893200</v>
      </c>
      <c r="L38" s="8"/>
      <c r="M38" s="8"/>
      <c r="N38" s="8">
        <v>-32893200</v>
      </c>
      <c r="O38" s="8"/>
      <c r="P38" s="8"/>
      <c r="Q38" s="8"/>
      <c r="R38" s="8"/>
      <c r="S38" s="8"/>
      <c r="T38" s="8"/>
      <c r="U38" s="8">
        <v>15893200</v>
      </c>
      <c r="V38" s="8">
        <v>15893200</v>
      </c>
      <c r="W38" s="8"/>
      <c r="X38" s="8">
        <v>33999996</v>
      </c>
      <c r="Y38" s="8">
        <v>-33999996</v>
      </c>
      <c r="Z38" s="2">
        <v>-100</v>
      </c>
      <c r="AA38" s="6">
        <v>33999996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23635586</v>
      </c>
      <c r="D41" s="56">
        <f>SUM(D37:D40)</f>
        <v>29742120</v>
      </c>
      <c r="E41" s="57">
        <f t="shared" si="3"/>
        <v>61265940</v>
      </c>
      <c r="F41" s="58">
        <f t="shared" si="3"/>
        <v>48892268</v>
      </c>
      <c r="G41" s="58">
        <f t="shared" si="3"/>
        <v>13273580</v>
      </c>
      <c r="H41" s="58">
        <f t="shared" si="3"/>
        <v>-3502734</v>
      </c>
      <c r="I41" s="58">
        <f t="shared" si="3"/>
        <v>658626</v>
      </c>
      <c r="J41" s="58">
        <f t="shared" si="3"/>
        <v>10429472</v>
      </c>
      <c r="K41" s="58">
        <f t="shared" si="3"/>
        <v>-31598429</v>
      </c>
      <c r="L41" s="58">
        <f t="shared" si="3"/>
        <v>1485640</v>
      </c>
      <c r="M41" s="58">
        <f t="shared" si="3"/>
        <v>513475</v>
      </c>
      <c r="N41" s="58">
        <f t="shared" si="3"/>
        <v>-29599314</v>
      </c>
      <c r="O41" s="58">
        <f t="shared" si="3"/>
        <v>1131346</v>
      </c>
      <c r="P41" s="58">
        <f t="shared" si="3"/>
        <v>1334668</v>
      </c>
      <c r="Q41" s="58">
        <f t="shared" si="3"/>
        <v>1574736</v>
      </c>
      <c r="R41" s="58">
        <f t="shared" si="3"/>
        <v>4040750</v>
      </c>
      <c r="S41" s="58">
        <f t="shared" si="3"/>
        <v>1272281</v>
      </c>
      <c r="T41" s="58">
        <f t="shared" si="3"/>
        <v>17015040</v>
      </c>
      <c r="U41" s="58">
        <f t="shared" si="3"/>
        <v>-7413800</v>
      </c>
      <c r="V41" s="58">
        <f t="shared" si="3"/>
        <v>10873521</v>
      </c>
      <c r="W41" s="58">
        <f t="shared" si="3"/>
        <v>-4255571</v>
      </c>
      <c r="X41" s="58">
        <f t="shared" si="3"/>
        <v>48892268</v>
      </c>
      <c r="Y41" s="58">
        <f t="shared" si="3"/>
        <v>-53147839</v>
      </c>
      <c r="Z41" s="59">
        <f>+IF(X41&lt;&gt;0,+(Y41/X41)*100,0)</f>
        <v>-108.70397544249737</v>
      </c>
      <c r="AA41" s="56">
        <f>SUM(AA37:AA40)</f>
        <v>48892268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23635586</v>
      </c>
      <c r="D43" s="64">
        <f>+D41-D42</f>
        <v>29742120</v>
      </c>
      <c r="E43" s="65">
        <f t="shared" si="4"/>
        <v>61265940</v>
      </c>
      <c r="F43" s="66">
        <f t="shared" si="4"/>
        <v>48892268</v>
      </c>
      <c r="G43" s="66">
        <f t="shared" si="4"/>
        <v>13273580</v>
      </c>
      <c r="H43" s="66">
        <f t="shared" si="4"/>
        <v>-3502734</v>
      </c>
      <c r="I43" s="66">
        <f t="shared" si="4"/>
        <v>658626</v>
      </c>
      <c r="J43" s="66">
        <f t="shared" si="4"/>
        <v>10429472</v>
      </c>
      <c r="K43" s="66">
        <f t="shared" si="4"/>
        <v>-31598429</v>
      </c>
      <c r="L43" s="66">
        <f t="shared" si="4"/>
        <v>1485640</v>
      </c>
      <c r="M43" s="66">
        <f t="shared" si="4"/>
        <v>513475</v>
      </c>
      <c r="N43" s="66">
        <f t="shared" si="4"/>
        <v>-29599314</v>
      </c>
      <c r="O43" s="66">
        <f t="shared" si="4"/>
        <v>1131346</v>
      </c>
      <c r="P43" s="66">
        <f t="shared" si="4"/>
        <v>1334668</v>
      </c>
      <c r="Q43" s="66">
        <f t="shared" si="4"/>
        <v>1574736</v>
      </c>
      <c r="R43" s="66">
        <f t="shared" si="4"/>
        <v>4040750</v>
      </c>
      <c r="S43" s="66">
        <f t="shared" si="4"/>
        <v>1272281</v>
      </c>
      <c r="T43" s="66">
        <f t="shared" si="4"/>
        <v>17015040</v>
      </c>
      <c r="U43" s="66">
        <f t="shared" si="4"/>
        <v>-7413800</v>
      </c>
      <c r="V43" s="66">
        <f t="shared" si="4"/>
        <v>10873521</v>
      </c>
      <c r="W43" s="66">
        <f t="shared" si="4"/>
        <v>-4255571</v>
      </c>
      <c r="X43" s="66">
        <f t="shared" si="4"/>
        <v>48892268</v>
      </c>
      <c r="Y43" s="66">
        <f t="shared" si="4"/>
        <v>-53147839</v>
      </c>
      <c r="Z43" s="67">
        <f>+IF(X43&lt;&gt;0,+(Y43/X43)*100,0)</f>
        <v>-108.70397544249737</v>
      </c>
      <c r="AA43" s="64">
        <f>+AA41-AA42</f>
        <v>48892268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23635586</v>
      </c>
      <c r="D45" s="56">
        <f>SUM(D43:D44)</f>
        <v>29742120</v>
      </c>
      <c r="E45" s="57">
        <f t="shared" si="5"/>
        <v>61265940</v>
      </c>
      <c r="F45" s="58">
        <f t="shared" si="5"/>
        <v>48892268</v>
      </c>
      <c r="G45" s="58">
        <f t="shared" si="5"/>
        <v>13273580</v>
      </c>
      <c r="H45" s="58">
        <f t="shared" si="5"/>
        <v>-3502734</v>
      </c>
      <c r="I45" s="58">
        <f t="shared" si="5"/>
        <v>658626</v>
      </c>
      <c r="J45" s="58">
        <f t="shared" si="5"/>
        <v>10429472</v>
      </c>
      <c r="K45" s="58">
        <f t="shared" si="5"/>
        <v>-31598429</v>
      </c>
      <c r="L45" s="58">
        <f t="shared" si="5"/>
        <v>1485640</v>
      </c>
      <c r="M45" s="58">
        <f t="shared" si="5"/>
        <v>513475</v>
      </c>
      <c r="N45" s="58">
        <f t="shared" si="5"/>
        <v>-29599314</v>
      </c>
      <c r="O45" s="58">
        <f t="shared" si="5"/>
        <v>1131346</v>
      </c>
      <c r="P45" s="58">
        <f t="shared" si="5"/>
        <v>1334668</v>
      </c>
      <c r="Q45" s="58">
        <f t="shared" si="5"/>
        <v>1574736</v>
      </c>
      <c r="R45" s="58">
        <f t="shared" si="5"/>
        <v>4040750</v>
      </c>
      <c r="S45" s="58">
        <f t="shared" si="5"/>
        <v>1272281</v>
      </c>
      <c r="T45" s="58">
        <f t="shared" si="5"/>
        <v>17015040</v>
      </c>
      <c r="U45" s="58">
        <f t="shared" si="5"/>
        <v>-7413800</v>
      </c>
      <c r="V45" s="58">
        <f t="shared" si="5"/>
        <v>10873521</v>
      </c>
      <c r="W45" s="58">
        <f t="shared" si="5"/>
        <v>-4255571</v>
      </c>
      <c r="X45" s="58">
        <f t="shared" si="5"/>
        <v>48892268</v>
      </c>
      <c r="Y45" s="58">
        <f t="shared" si="5"/>
        <v>-53147839</v>
      </c>
      <c r="Z45" s="59">
        <f>+IF(X45&lt;&gt;0,+(Y45/X45)*100,0)</f>
        <v>-108.70397544249737</v>
      </c>
      <c r="AA45" s="56">
        <f>SUM(AA43:AA44)</f>
        <v>48892268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23635586</v>
      </c>
      <c r="D47" s="71">
        <f>SUM(D45:D46)</f>
        <v>29742120</v>
      </c>
      <c r="E47" s="72">
        <f t="shared" si="6"/>
        <v>61265940</v>
      </c>
      <c r="F47" s="73">
        <f t="shared" si="6"/>
        <v>48892268</v>
      </c>
      <c r="G47" s="73">
        <f t="shared" si="6"/>
        <v>13273580</v>
      </c>
      <c r="H47" s="74">
        <f t="shared" si="6"/>
        <v>-3502734</v>
      </c>
      <c r="I47" s="74">
        <f t="shared" si="6"/>
        <v>658626</v>
      </c>
      <c r="J47" s="74">
        <f t="shared" si="6"/>
        <v>10429472</v>
      </c>
      <c r="K47" s="74">
        <f t="shared" si="6"/>
        <v>-31598429</v>
      </c>
      <c r="L47" s="74">
        <f t="shared" si="6"/>
        <v>1485640</v>
      </c>
      <c r="M47" s="73">
        <f t="shared" si="6"/>
        <v>513475</v>
      </c>
      <c r="N47" s="73">
        <f t="shared" si="6"/>
        <v>-29599314</v>
      </c>
      <c r="O47" s="74">
        <f t="shared" si="6"/>
        <v>1131346</v>
      </c>
      <c r="P47" s="74">
        <f t="shared" si="6"/>
        <v>1334668</v>
      </c>
      <c r="Q47" s="74">
        <f t="shared" si="6"/>
        <v>1574736</v>
      </c>
      <c r="R47" s="74">
        <f t="shared" si="6"/>
        <v>4040750</v>
      </c>
      <c r="S47" s="74">
        <f t="shared" si="6"/>
        <v>1272281</v>
      </c>
      <c r="T47" s="73">
        <f t="shared" si="6"/>
        <v>17015040</v>
      </c>
      <c r="U47" s="73">
        <f t="shared" si="6"/>
        <v>-7413800</v>
      </c>
      <c r="V47" s="74">
        <f t="shared" si="6"/>
        <v>10873521</v>
      </c>
      <c r="W47" s="74">
        <f t="shared" si="6"/>
        <v>-4255571</v>
      </c>
      <c r="X47" s="74">
        <f t="shared" si="6"/>
        <v>48892268</v>
      </c>
      <c r="Y47" s="74">
        <f t="shared" si="6"/>
        <v>-53147839</v>
      </c>
      <c r="Z47" s="75">
        <f>+IF(X47&lt;&gt;0,+(Y47/X47)*100,0)</f>
        <v>-108.70397544249737</v>
      </c>
      <c r="AA47" s="76">
        <f>SUM(AA45:AA46)</f>
        <v>48892268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1539087</v>
      </c>
      <c r="D24" s="6"/>
      <c r="E24" s="7">
        <v>1523244</v>
      </c>
      <c r="F24" s="8">
        <v>1725439</v>
      </c>
      <c r="G24" s="8"/>
      <c r="H24" s="8"/>
      <c r="I24" s="8">
        <v>390264</v>
      </c>
      <c r="J24" s="8">
        <v>390264</v>
      </c>
      <c r="K24" s="8"/>
      <c r="L24" s="8"/>
      <c r="M24" s="8">
        <v>-5259</v>
      </c>
      <c r="N24" s="8">
        <v>-5259</v>
      </c>
      <c r="O24" s="8">
        <v>570482</v>
      </c>
      <c r="P24" s="8"/>
      <c r="Q24" s="8">
        <v>280814</v>
      </c>
      <c r="R24" s="8">
        <v>851296</v>
      </c>
      <c r="S24" s="8">
        <v>149858</v>
      </c>
      <c r="T24" s="8">
        <v>127177</v>
      </c>
      <c r="U24" s="8">
        <v>127177</v>
      </c>
      <c r="V24" s="8">
        <v>404212</v>
      </c>
      <c r="W24" s="8">
        <v>1640513</v>
      </c>
      <c r="X24" s="8">
        <v>1725439</v>
      </c>
      <c r="Y24" s="8">
        <v>-84926</v>
      </c>
      <c r="Z24" s="2">
        <v>-4.9219937650650065</v>
      </c>
      <c r="AA24" s="6">
        <v>1725439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4163632</v>
      </c>
      <c r="D30" s="6"/>
      <c r="E30" s="7">
        <v>1500000</v>
      </c>
      <c r="F30" s="8">
        <v>1500000</v>
      </c>
      <c r="G30" s="8"/>
      <c r="H30" s="8"/>
      <c r="I30" s="8">
        <v>726888</v>
      </c>
      <c r="J30" s="8">
        <v>726888</v>
      </c>
      <c r="K30" s="8"/>
      <c r="L30" s="8"/>
      <c r="M30" s="8"/>
      <c r="N30" s="8"/>
      <c r="O30" s="8">
        <v>200180</v>
      </c>
      <c r="P30" s="8">
        <v>250280</v>
      </c>
      <c r="Q30" s="8"/>
      <c r="R30" s="8">
        <v>450460</v>
      </c>
      <c r="S30" s="8"/>
      <c r="T30" s="8">
        <v>303570</v>
      </c>
      <c r="U30" s="8">
        <v>383</v>
      </c>
      <c r="V30" s="8">
        <v>303953</v>
      </c>
      <c r="W30" s="8">
        <v>1481301</v>
      </c>
      <c r="X30" s="8">
        <v>1500000</v>
      </c>
      <c r="Y30" s="8">
        <v>-18699</v>
      </c>
      <c r="Z30" s="2">
        <v>-1.2465999999999999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62609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15950969</v>
      </c>
      <c r="D33" s="6"/>
      <c r="E33" s="7">
        <v>18468708</v>
      </c>
      <c r="F33" s="8">
        <v>18395118</v>
      </c>
      <c r="G33" s="8"/>
      <c r="H33" s="8">
        <v>1425387</v>
      </c>
      <c r="I33" s="8">
        <v>3430702</v>
      </c>
      <c r="J33" s="8">
        <v>4856089</v>
      </c>
      <c r="K33" s="8">
        <v>1614632</v>
      </c>
      <c r="L33" s="8">
        <v>1749518</v>
      </c>
      <c r="M33" s="8"/>
      <c r="N33" s="8">
        <v>3364150</v>
      </c>
      <c r="O33" s="8">
        <v>2741789</v>
      </c>
      <c r="P33" s="8">
        <v>1402568</v>
      </c>
      <c r="Q33" s="8">
        <v>2977384</v>
      </c>
      <c r="R33" s="8">
        <v>7121741</v>
      </c>
      <c r="S33" s="8">
        <v>591537</v>
      </c>
      <c r="T33" s="8">
        <v>2449738</v>
      </c>
      <c r="U33" s="8">
        <v>1704778</v>
      </c>
      <c r="V33" s="8">
        <v>4746053</v>
      </c>
      <c r="W33" s="8">
        <v>20088033</v>
      </c>
      <c r="X33" s="8">
        <v>18395118</v>
      </c>
      <c r="Y33" s="8">
        <v>1692915</v>
      </c>
      <c r="Z33" s="2">
        <v>9.2030668137056804</v>
      </c>
      <c r="AA33" s="6">
        <v>18395118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21716297</v>
      </c>
      <c r="D35" s="33">
        <f>SUM(D24:D34)</f>
        <v>0</v>
      </c>
      <c r="E35" s="34">
        <f t="shared" si="1"/>
        <v>21491952</v>
      </c>
      <c r="F35" s="35">
        <f t="shared" si="1"/>
        <v>21620557</v>
      </c>
      <c r="G35" s="35">
        <f t="shared" si="1"/>
        <v>0</v>
      </c>
      <c r="H35" s="35">
        <f t="shared" si="1"/>
        <v>1425387</v>
      </c>
      <c r="I35" s="35">
        <f t="shared" si="1"/>
        <v>4547854</v>
      </c>
      <c r="J35" s="35">
        <f t="shared" si="1"/>
        <v>5973241</v>
      </c>
      <c r="K35" s="35">
        <f t="shared" si="1"/>
        <v>1614632</v>
      </c>
      <c r="L35" s="35">
        <f t="shared" si="1"/>
        <v>1749518</v>
      </c>
      <c r="M35" s="35">
        <f t="shared" si="1"/>
        <v>-5259</v>
      </c>
      <c r="N35" s="35">
        <f t="shared" si="1"/>
        <v>3358891</v>
      </c>
      <c r="O35" s="35">
        <f t="shared" si="1"/>
        <v>3512451</v>
      </c>
      <c r="P35" s="35">
        <f t="shared" si="1"/>
        <v>1652848</v>
      </c>
      <c r="Q35" s="35">
        <f t="shared" si="1"/>
        <v>3258198</v>
      </c>
      <c r="R35" s="35">
        <f t="shared" si="1"/>
        <v>8423497</v>
      </c>
      <c r="S35" s="35">
        <f t="shared" si="1"/>
        <v>741395</v>
      </c>
      <c r="T35" s="35">
        <f t="shared" si="1"/>
        <v>2880485</v>
      </c>
      <c r="U35" s="35">
        <f t="shared" si="1"/>
        <v>1832338</v>
      </c>
      <c r="V35" s="35">
        <f t="shared" si="1"/>
        <v>5454218</v>
      </c>
      <c r="W35" s="35">
        <f t="shared" si="1"/>
        <v>23209847</v>
      </c>
      <c r="X35" s="35">
        <f t="shared" si="1"/>
        <v>21620557</v>
      </c>
      <c r="Y35" s="35">
        <f t="shared" si="1"/>
        <v>1589290</v>
      </c>
      <c r="Z35" s="36">
        <f>+IF(X35&lt;&gt;0,+(Y35/X35)*100,0)</f>
        <v>7.3508281955918156</v>
      </c>
      <c r="AA35" s="33">
        <f>SUM(AA24:AA34)</f>
        <v>21620557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-21716297</v>
      </c>
      <c r="D37" s="46">
        <f>+D21-D35</f>
        <v>0</v>
      </c>
      <c r="E37" s="47">
        <f t="shared" si="2"/>
        <v>-21491952</v>
      </c>
      <c r="F37" s="48">
        <f t="shared" si="2"/>
        <v>-21620557</v>
      </c>
      <c r="G37" s="48">
        <f t="shared" si="2"/>
        <v>0</v>
      </c>
      <c r="H37" s="48">
        <f t="shared" si="2"/>
        <v>-1425387</v>
      </c>
      <c r="I37" s="48">
        <f t="shared" si="2"/>
        <v>-4547854</v>
      </c>
      <c r="J37" s="48">
        <f t="shared" si="2"/>
        <v>-5973241</v>
      </c>
      <c r="K37" s="48">
        <f t="shared" si="2"/>
        <v>-1614632</v>
      </c>
      <c r="L37" s="48">
        <f t="shared" si="2"/>
        <v>-1749518</v>
      </c>
      <c r="M37" s="48">
        <f t="shared" si="2"/>
        <v>5259</v>
      </c>
      <c r="N37" s="48">
        <f t="shared" si="2"/>
        <v>-3358891</v>
      </c>
      <c r="O37" s="48">
        <f t="shared" si="2"/>
        <v>-3512451</v>
      </c>
      <c r="P37" s="48">
        <f t="shared" si="2"/>
        <v>-1652848</v>
      </c>
      <c r="Q37" s="48">
        <f t="shared" si="2"/>
        <v>-3258198</v>
      </c>
      <c r="R37" s="48">
        <f t="shared" si="2"/>
        <v>-8423497</v>
      </c>
      <c r="S37" s="48">
        <f t="shared" si="2"/>
        <v>-741395</v>
      </c>
      <c r="T37" s="48">
        <f t="shared" si="2"/>
        <v>-2880485</v>
      </c>
      <c r="U37" s="48">
        <f t="shared" si="2"/>
        <v>-1832338</v>
      </c>
      <c r="V37" s="48">
        <f t="shared" si="2"/>
        <v>-5454218</v>
      </c>
      <c r="W37" s="48">
        <f t="shared" si="2"/>
        <v>-23209847</v>
      </c>
      <c r="X37" s="48">
        <f>IF(F21=F35,0,X21-X35)</f>
        <v>-21620557</v>
      </c>
      <c r="Y37" s="48">
        <f t="shared" si="2"/>
        <v>-1589290</v>
      </c>
      <c r="Z37" s="49">
        <f>+IF(X37&lt;&gt;0,+(Y37/X37)*100,0)</f>
        <v>7.3508281955918156</v>
      </c>
      <c r="AA37" s="46">
        <f>+AA21-AA35</f>
        <v>-21620557</v>
      </c>
    </row>
    <row r="38" spans="1:27" ht="23.1" customHeight="1" x14ac:dyDescent="0.25">
      <c r="A38" s="50" t="s">
        <v>62</v>
      </c>
      <c r="B38" s="29" t="s">
        <v>32</v>
      </c>
      <c r="C38" s="6">
        <v>3600000</v>
      </c>
      <c r="D38" s="6"/>
      <c r="E38" s="7">
        <v>4500000</v>
      </c>
      <c r="F38" s="8">
        <v>4500000</v>
      </c>
      <c r="G38" s="8"/>
      <c r="H38" s="8"/>
      <c r="I38" s="8"/>
      <c r="J38" s="8"/>
      <c r="K38" s="8"/>
      <c r="L38" s="8"/>
      <c r="M38" s="8"/>
      <c r="N38" s="8"/>
      <c r="O38" s="8">
        <v>3183429</v>
      </c>
      <c r="P38" s="8"/>
      <c r="Q38" s="8"/>
      <c r="R38" s="8">
        <v>3183429</v>
      </c>
      <c r="S38" s="8"/>
      <c r="T38" s="8">
        <v>1316571</v>
      </c>
      <c r="U38" s="8"/>
      <c r="V38" s="8">
        <v>1316571</v>
      </c>
      <c r="W38" s="8">
        <v>4500000</v>
      </c>
      <c r="X38" s="8">
        <v>4500000</v>
      </c>
      <c r="Y38" s="8"/>
      <c r="Z38" s="2"/>
      <c r="AA38" s="6">
        <v>4500000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-18116297</v>
      </c>
      <c r="D41" s="56">
        <f>SUM(D37:D40)</f>
        <v>0</v>
      </c>
      <c r="E41" s="57">
        <f t="shared" si="3"/>
        <v>-16991952</v>
      </c>
      <c r="F41" s="58">
        <f t="shared" si="3"/>
        <v>-17120557</v>
      </c>
      <c r="G41" s="58">
        <f t="shared" si="3"/>
        <v>0</v>
      </c>
      <c r="H41" s="58">
        <f t="shared" si="3"/>
        <v>-1425387</v>
      </c>
      <c r="I41" s="58">
        <f t="shared" si="3"/>
        <v>-4547854</v>
      </c>
      <c r="J41" s="58">
        <f t="shared" si="3"/>
        <v>-5973241</v>
      </c>
      <c r="K41" s="58">
        <f t="shared" si="3"/>
        <v>-1614632</v>
      </c>
      <c r="L41" s="58">
        <f t="shared" si="3"/>
        <v>-1749518</v>
      </c>
      <c r="M41" s="58">
        <f t="shared" si="3"/>
        <v>5259</v>
      </c>
      <c r="N41" s="58">
        <f t="shared" si="3"/>
        <v>-3358891</v>
      </c>
      <c r="O41" s="58">
        <f t="shared" si="3"/>
        <v>-329022</v>
      </c>
      <c r="P41" s="58">
        <f t="shared" si="3"/>
        <v>-1652848</v>
      </c>
      <c r="Q41" s="58">
        <f t="shared" si="3"/>
        <v>-3258198</v>
      </c>
      <c r="R41" s="58">
        <f t="shared" si="3"/>
        <v>-5240068</v>
      </c>
      <c r="S41" s="58">
        <f t="shared" si="3"/>
        <v>-741395</v>
      </c>
      <c r="T41" s="58">
        <f t="shared" si="3"/>
        <v>-1563914</v>
      </c>
      <c r="U41" s="58">
        <f t="shared" si="3"/>
        <v>-1832338</v>
      </c>
      <c r="V41" s="58">
        <f t="shared" si="3"/>
        <v>-4137647</v>
      </c>
      <c r="W41" s="58">
        <f t="shared" si="3"/>
        <v>-18709847</v>
      </c>
      <c r="X41" s="58">
        <f t="shared" si="3"/>
        <v>-17120557</v>
      </c>
      <c r="Y41" s="58">
        <f t="shared" si="3"/>
        <v>-1589290</v>
      </c>
      <c r="Z41" s="59">
        <f>+IF(X41&lt;&gt;0,+(Y41/X41)*100,0)</f>
        <v>9.2829339606182195</v>
      </c>
      <c r="AA41" s="56">
        <f>SUM(AA37:AA40)</f>
        <v>-17120557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-18116297</v>
      </c>
      <c r="D43" s="64">
        <f>+D41-D42</f>
        <v>0</v>
      </c>
      <c r="E43" s="65">
        <f t="shared" si="4"/>
        <v>-16991952</v>
      </c>
      <c r="F43" s="66">
        <f t="shared" si="4"/>
        <v>-17120557</v>
      </c>
      <c r="G43" s="66">
        <f t="shared" si="4"/>
        <v>0</v>
      </c>
      <c r="H43" s="66">
        <f t="shared" si="4"/>
        <v>-1425387</v>
      </c>
      <c r="I43" s="66">
        <f t="shared" si="4"/>
        <v>-4547854</v>
      </c>
      <c r="J43" s="66">
        <f t="shared" si="4"/>
        <v>-5973241</v>
      </c>
      <c r="K43" s="66">
        <f t="shared" si="4"/>
        <v>-1614632</v>
      </c>
      <c r="L43" s="66">
        <f t="shared" si="4"/>
        <v>-1749518</v>
      </c>
      <c r="M43" s="66">
        <f t="shared" si="4"/>
        <v>5259</v>
      </c>
      <c r="N43" s="66">
        <f t="shared" si="4"/>
        <v>-3358891</v>
      </c>
      <c r="O43" s="66">
        <f t="shared" si="4"/>
        <v>-329022</v>
      </c>
      <c r="P43" s="66">
        <f t="shared" si="4"/>
        <v>-1652848</v>
      </c>
      <c r="Q43" s="66">
        <f t="shared" si="4"/>
        <v>-3258198</v>
      </c>
      <c r="R43" s="66">
        <f t="shared" si="4"/>
        <v>-5240068</v>
      </c>
      <c r="S43" s="66">
        <f t="shared" si="4"/>
        <v>-741395</v>
      </c>
      <c r="T43" s="66">
        <f t="shared" si="4"/>
        <v>-1563914</v>
      </c>
      <c r="U43" s="66">
        <f t="shared" si="4"/>
        <v>-1832338</v>
      </c>
      <c r="V43" s="66">
        <f t="shared" si="4"/>
        <v>-4137647</v>
      </c>
      <c r="W43" s="66">
        <f t="shared" si="4"/>
        <v>-18709847</v>
      </c>
      <c r="X43" s="66">
        <f t="shared" si="4"/>
        <v>-17120557</v>
      </c>
      <c r="Y43" s="66">
        <f t="shared" si="4"/>
        <v>-1589290</v>
      </c>
      <c r="Z43" s="67">
        <f>+IF(X43&lt;&gt;0,+(Y43/X43)*100,0)</f>
        <v>9.2829339606182195</v>
      </c>
      <c r="AA43" s="64">
        <f>+AA41-AA42</f>
        <v>-17120557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-18116297</v>
      </c>
      <c r="D45" s="56">
        <f>SUM(D43:D44)</f>
        <v>0</v>
      </c>
      <c r="E45" s="57">
        <f t="shared" si="5"/>
        <v>-16991952</v>
      </c>
      <c r="F45" s="58">
        <f t="shared" si="5"/>
        <v>-17120557</v>
      </c>
      <c r="G45" s="58">
        <f t="shared" si="5"/>
        <v>0</v>
      </c>
      <c r="H45" s="58">
        <f t="shared" si="5"/>
        <v>-1425387</v>
      </c>
      <c r="I45" s="58">
        <f t="shared" si="5"/>
        <v>-4547854</v>
      </c>
      <c r="J45" s="58">
        <f t="shared" si="5"/>
        <v>-5973241</v>
      </c>
      <c r="K45" s="58">
        <f t="shared" si="5"/>
        <v>-1614632</v>
      </c>
      <c r="L45" s="58">
        <f t="shared" si="5"/>
        <v>-1749518</v>
      </c>
      <c r="M45" s="58">
        <f t="shared" si="5"/>
        <v>5259</v>
      </c>
      <c r="N45" s="58">
        <f t="shared" si="5"/>
        <v>-3358891</v>
      </c>
      <c r="O45" s="58">
        <f t="shared" si="5"/>
        <v>-329022</v>
      </c>
      <c r="P45" s="58">
        <f t="shared" si="5"/>
        <v>-1652848</v>
      </c>
      <c r="Q45" s="58">
        <f t="shared" si="5"/>
        <v>-3258198</v>
      </c>
      <c r="R45" s="58">
        <f t="shared" si="5"/>
        <v>-5240068</v>
      </c>
      <c r="S45" s="58">
        <f t="shared" si="5"/>
        <v>-741395</v>
      </c>
      <c r="T45" s="58">
        <f t="shared" si="5"/>
        <v>-1563914</v>
      </c>
      <c r="U45" s="58">
        <f t="shared" si="5"/>
        <v>-1832338</v>
      </c>
      <c r="V45" s="58">
        <f t="shared" si="5"/>
        <v>-4137647</v>
      </c>
      <c r="W45" s="58">
        <f t="shared" si="5"/>
        <v>-18709847</v>
      </c>
      <c r="X45" s="58">
        <f t="shared" si="5"/>
        <v>-17120557</v>
      </c>
      <c r="Y45" s="58">
        <f t="shared" si="5"/>
        <v>-1589290</v>
      </c>
      <c r="Z45" s="59">
        <f>+IF(X45&lt;&gt;0,+(Y45/X45)*100,0)</f>
        <v>9.2829339606182195</v>
      </c>
      <c r="AA45" s="56">
        <f>SUM(AA43:AA44)</f>
        <v>-17120557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-18116297</v>
      </c>
      <c r="D47" s="71">
        <f>SUM(D45:D46)</f>
        <v>0</v>
      </c>
      <c r="E47" s="72">
        <f t="shared" si="6"/>
        <v>-16991952</v>
      </c>
      <c r="F47" s="73">
        <f t="shared" si="6"/>
        <v>-17120557</v>
      </c>
      <c r="G47" s="73">
        <f t="shared" si="6"/>
        <v>0</v>
      </c>
      <c r="H47" s="74">
        <f t="shared" si="6"/>
        <v>-1425387</v>
      </c>
      <c r="I47" s="74">
        <f t="shared" si="6"/>
        <v>-4547854</v>
      </c>
      <c r="J47" s="74">
        <f t="shared" si="6"/>
        <v>-5973241</v>
      </c>
      <c r="K47" s="74">
        <f t="shared" si="6"/>
        <v>-1614632</v>
      </c>
      <c r="L47" s="74">
        <f t="shared" si="6"/>
        <v>-1749518</v>
      </c>
      <c r="M47" s="73">
        <f t="shared" si="6"/>
        <v>5259</v>
      </c>
      <c r="N47" s="73">
        <f t="shared" si="6"/>
        <v>-3358891</v>
      </c>
      <c r="O47" s="74">
        <f t="shared" si="6"/>
        <v>-329022</v>
      </c>
      <c r="P47" s="74">
        <f t="shared" si="6"/>
        <v>-1652848</v>
      </c>
      <c r="Q47" s="74">
        <f t="shared" si="6"/>
        <v>-3258198</v>
      </c>
      <c r="R47" s="74">
        <f t="shared" si="6"/>
        <v>-5240068</v>
      </c>
      <c r="S47" s="74">
        <f t="shared" si="6"/>
        <v>-741395</v>
      </c>
      <c r="T47" s="73">
        <f t="shared" si="6"/>
        <v>-1563914</v>
      </c>
      <c r="U47" s="73">
        <f t="shared" si="6"/>
        <v>-1832338</v>
      </c>
      <c r="V47" s="74">
        <f t="shared" si="6"/>
        <v>-4137647</v>
      </c>
      <c r="W47" s="74">
        <f t="shared" si="6"/>
        <v>-18709847</v>
      </c>
      <c r="X47" s="74">
        <f t="shared" si="6"/>
        <v>-17120557</v>
      </c>
      <c r="Y47" s="74">
        <f t="shared" si="6"/>
        <v>-1589290</v>
      </c>
      <c r="Z47" s="75">
        <f>+IF(X47&lt;&gt;0,+(Y47/X47)*100,0)</f>
        <v>9.2829339606182195</v>
      </c>
      <c r="AA47" s="76">
        <f>SUM(AA45:AA46)</f>
        <v>-17120557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3638659</v>
      </c>
      <c r="D24" s="6"/>
      <c r="E24" s="7">
        <v>1267272</v>
      </c>
      <c r="F24" s="8">
        <v>1267272</v>
      </c>
      <c r="G24" s="8"/>
      <c r="H24" s="8">
        <v>-2427</v>
      </c>
      <c r="I24" s="8"/>
      <c r="J24" s="8">
        <v>-2427</v>
      </c>
      <c r="K24" s="8"/>
      <c r="L24" s="8">
        <v>1522985</v>
      </c>
      <c r="M24" s="8"/>
      <c r="N24" s="8">
        <v>1522985</v>
      </c>
      <c r="O24" s="8">
        <v>700648</v>
      </c>
      <c r="P24" s="8">
        <v>309624</v>
      </c>
      <c r="Q24" s="8">
        <v>279906</v>
      </c>
      <c r="R24" s="8">
        <v>1290178</v>
      </c>
      <c r="S24" s="8">
        <v>305795</v>
      </c>
      <c r="T24" s="8">
        <v>286969</v>
      </c>
      <c r="U24" s="8">
        <v>315153</v>
      </c>
      <c r="V24" s="8">
        <v>907917</v>
      </c>
      <c r="W24" s="8">
        <v>3718653</v>
      </c>
      <c r="X24" s="8">
        <v>1267272</v>
      </c>
      <c r="Y24" s="8">
        <v>2451381</v>
      </c>
      <c r="Z24" s="2">
        <v>193.43763611915989</v>
      </c>
      <c r="AA24" s="6">
        <v>1267272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514731</v>
      </c>
      <c r="D30" s="6"/>
      <c r="E30" s="7">
        <v>200000</v>
      </c>
      <c r="F30" s="8">
        <v>400000</v>
      </c>
      <c r="G30" s="8"/>
      <c r="H30" s="8"/>
      <c r="I30" s="8"/>
      <c r="J30" s="8"/>
      <c r="K30" s="8">
        <v>115410</v>
      </c>
      <c r="L30" s="8">
        <v>56944</v>
      </c>
      <c r="M30" s="8">
        <v>27646</v>
      </c>
      <c r="N30" s="8">
        <v>200000</v>
      </c>
      <c r="O30" s="8"/>
      <c r="P30" s="8">
        <v>52268</v>
      </c>
      <c r="Q30" s="8"/>
      <c r="R30" s="8">
        <v>52268</v>
      </c>
      <c r="S30" s="8"/>
      <c r="T30" s="8"/>
      <c r="U30" s="8">
        <v>159117</v>
      </c>
      <c r="V30" s="8">
        <v>159117</v>
      </c>
      <c r="W30" s="8">
        <v>411385</v>
      </c>
      <c r="X30" s="8">
        <v>400000</v>
      </c>
      <c r="Y30" s="8">
        <v>11385</v>
      </c>
      <c r="Z30" s="2">
        <v>2.8462500000000004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16226150</v>
      </c>
      <c r="D31" s="6"/>
      <c r="E31" s="7">
        <v>7300000</v>
      </c>
      <c r="F31" s="8">
        <v>17500000</v>
      </c>
      <c r="G31" s="8"/>
      <c r="H31" s="8"/>
      <c r="I31" s="8">
        <v>1768929</v>
      </c>
      <c r="J31" s="8">
        <v>1768929</v>
      </c>
      <c r="K31" s="8">
        <v>2630317</v>
      </c>
      <c r="L31" s="8">
        <v>487900</v>
      </c>
      <c r="M31" s="8">
        <v>3986787</v>
      </c>
      <c r="N31" s="8">
        <v>7105004</v>
      </c>
      <c r="O31" s="8">
        <v>314415</v>
      </c>
      <c r="P31" s="8">
        <v>321533</v>
      </c>
      <c r="Q31" s="8">
        <v>2298958</v>
      </c>
      <c r="R31" s="8">
        <v>2934906</v>
      </c>
      <c r="S31" s="8">
        <v>1563190</v>
      </c>
      <c r="T31" s="8">
        <v>320029</v>
      </c>
      <c r="U31" s="8">
        <v>2548227</v>
      </c>
      <c r="V31" s="8">
        <v>4431446</v>
      </c>
      <c r="W31" s="8">
        <v>16240285</v>
      </c>
      <c r="X31" s="8">
        <v>17500000</v>
      </c>
      <c r="Y31" s="8">
        <v>-1259715</v>
      </c>
      <c r="Z31" s="2">
        <v>-7.1983714285714289</v>
      </c>
      <c r="AA31" s="6">
        <v>17500000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25475899</v>
      </c>
      <c r="D33" s="6"/>
      <c r="E33" s="7">
        <v>33200000</v>
      </c>
      <c r="F33" s="8">
        <v>29000000</v>
      </c>
      <c r="G33" s="8"/>
      <c r="H33" s="8">
        <v>2424216</v>
      </c>
      <c r="I33" s="8">
        <v>5258374</v>
      </c>
      <c r="J33" s="8">
        <v>7682590</v>
      </c>
      <c r="K33" s="8">
        <v>2195492</v>
      </c>
      <c r="L33" s="8">
        <v>2296527</v>
      </c>
      <c r="M33" s="8">
        <v>1610520</v>
      </c>
      <c r="N33" s="8">
        <v>6102539</v>
      </c>
      <c r="O33" s="8">
        <v>3015630</v>
      </c>
      <c r="P33" s="8">
        <v>794584</v>
      </c>
      <c r="Q33" s="8">
        <v>2620682</v>
      </c>
      <c r="R33" s="8">
        <v>6430896</v>
      </c>
      <c r="S33" s="8">
        <v>264638</v>
      </c>
      <c r="T33" s="8">
        <v>3435653</v>
      </c>
      <c r="U33" s="8">
        <v>3405051</v>
      </c>
      <c r="V33" s="8">
        <v>7105342</v>
      </c>
      <c r="W33" s="8">
        <v>27321367</v>
      </c>
      <c r="X33" s="8">
        <v>29000000</v>
      </c>
      <c r="Y33" s="8">
        <v>-1678633</v>
      </c>
      <c r="Z33" s="2">
        <v>-5.7883896551724137</v>
      </c>
      <c r="AA33" s="6">
        <v>29000000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45855439</v>
      </c>
      <c r="D35" s="33">
        <f>SUM(D24:D34)</f>
        <v>0</v>
      </c>
      <c r="E35" s="34">
        <f t="shared" si="1"/>
        <v>41967272</v>
      </c>
      <c r="F35" s="35">
        <f t="shared" si="1"/>
        <v>48167272</v>
      </c>
      <c r="G35" s="35">
        <f t="shared" si="1"/>
        <v>0</v>
      </c>
      <c r="H35" s="35">
        <f t="shared" si="1"/>
        <v>2421789</v>
      </c>
      <c r="I35" s="35">
        <f t="shared" si="1"/>
        <v>7027303</v>
      </c>
      <c r="J35" s="35">
        <f t="shared" si="1"/>
        <v>9449092</v>
      </c>
      <c r="K35" s="35">
        <f t="shared" si="1"/>
        <v>4941219</v>
      </c>
      <c r="L35" s="35">
        <f t="shared" si="1"/>
        <v>4364356</v>
      </c>
      <c r="M35" s="35">
        <f t="shared" si="1"/>
        <v>5624953</v>
      </c>
      <c r="N35" s="35">
        <f t="shared" si="1"/>
        <v>14930528</v>
      </c>
      <c r="O35" s="35">
        <f t="shared" si="1"/>
        <v>4030693</v>
      </c>
      <c r="P35" s="35">
        <f t="shared" si="1"/>
        <v>1478009</v>
      </c>
      <c r="Q35" s="35">
        <f t="shared" si="1"/>
        <v>5199546</v>
      </c>
      <c r="R35" s="35">
        <f t="shared" si="1"/>
        <v>10708248</v>
      </c>
      <c r="S35" s="35">
        <f t="shared" si="1"/>
        <v>2133623</v>
      </c>
      <c r="T35" s="35">
        <f t="shared" si="1"/>
        <v>4042651</v>
      </c>
      <c r="U35" s="35">
        <f t="shared" si="1"/>
        <v>6427548</v>
      </c>
      <c r="V35" s="35">
        <f t="shared" si="1"/>
        <v>12603822</v>
      </c>
      <c r="W35" s="35">
        <f t="shared" si="1"/>
        <v>47691690</v>
      </c>
      <c r="X35" s="35">
        <f t="shared" si="1"/>
        <v>48167272</v>
      </c>
      <c r="Y35" s="35">
        <f t="shared" si="1"/>
        <v>-475582</v>
      </c>
      <c r="Z35" s="36">
        <f>+IF(X35&lt;&gt;0,+(Y35/X35)*100,0)</f>
        <v>-0.98735506548928087</v>
      </c>
      <c r="AA35" s="33">
        <f>SUM(AA24:AA34)</f>
        <v>48167272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-45855439</v>
      </c>
      <c r="D37" s="46">
        <f>+D21-D35</f>
        <v>0</v>
      </c>
      <c r="E37" s="47">
        <f t="shared" si="2"/>
        <v>-41967272</v>
      </c>
      <c r="F37" s="48">
        <f t="shared" si="2"/>
        <v>-48167272</v>
      </c>
      <c r="G37" s="48">
        <f t="shared" si="2"/>
        <v>0</v>
      </c>
      <c r="H37" s="48">
        <f t="shared" si="2"/>
        <v>-2421789</v>
      </c>
      <c r="I37" s="48">
        <f t="shared" si="2"/>
        <v>-7027303</v>
      </c>
      <c r="J37" s="48">
        <f t="shared" si="2"/>
        <v>-9449092</v>
      </c>
      <c r="K37" s="48">
        <f t="shared" si="2"/>
        <v>-4941219</v>
      </c>
      <c r="L37" s="48">
        <f t="shared" si="2"/>
        <v>-4364356</v>
      </c>
      <c r="M37" s="48">
        <f t="shared" si="2"/>
        <v>-5624953</v>
      </c>
      <c r="N37" s="48">
        <f t="shared" si="2"/>
        <v>-14930528</v>
      </c>
      <c r="O37" s="48">
        <f t="shared" si="2"/>
        <v>-4030693</v>
      </c>
      <c r="P37" s="48">
        <f t="shared" si="2"/>
        <v>-1478009</v>
      </c>
      <c r="Q37" s="48">
        <f t="shared" si="2"/>
        <v>-5199546</v>
      </c>
      <c r="R37" s="48">
        <f t="shared" si="2"/>
        <v>-10708248</v>
      </c>
      <c r="S37" s="48">
        <f t="shared" si="2"/>
        <v>-2133623</v>
      </c>
      <c r="T37" s="48">
        <f t="shared" si="2"/>
        <v>-4042651</v>
      </c>
      <c r="U37" s="48">
        <f t="shared" si="2"/>
        <v>-6427548</v>
      </c>
      <c r="V37" s="48">
        <f t="shared" si="2"/>
        <v>-12603822</v>
      </c>
      <c r="W37" s="48">
        <f t="shared" si="2"/>
        <v>-47691690</v>
      </c>
      <c r="X37" s="48">
        <f>IF(F21=F35,0,X21-X35)</f>
        <v>-48167272</v>
      </c>
      <c r="Y37" s="48">
        <f t="shared" si="2"/>
        <v>475582</v>
      </c>
      <c r="Z37" s="49">
        <f>+IF(X37&lt;&gt;0,+(Y37/X37)*100,0)</f>
        <v>-0.98735506548928087</v>
      </c>
      <c r="AA37" s="46">
        <f>+AA21-AA35</f>
        <v>-48167272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-45855439</v>
      </c>
      <c r="D41" s="56">
        <f>SUM(D37:D40)</f>
        <v>0</v>
      </c>
      <c r="E41" s="57">
        <f t="shared" si="3"/>
        <v>-41967272</v>
      </c>
      <c r="F41" s="58">
        <f t="shared" si="3"/>
        <v>-48167272</v>
      </c>
      <c r="G41" s="58">
        <f t="shared" si="3"/>
        <v>0</v>
      </c>
      <c r="H41" s="58">
        <f t="shared" si="3"/>
        <v>-2421789</v>
      </c>
      <c r="I41" s="58">
        <f t="shared" si="3"/>
        <v>-7027303</v>
      </c>
      <c r="J41" s="58">
        <f t="shared" si="3"/>
        <v>-9449092</v>
      </c>
      <c r="K41" s="58">
        <f t="shared" si="3"/>
        <v>-4941219</v>
      </c>
      <c r="L41" s="58">
        <f t="shared" si="3"/>
        <v>-4364356</v>
      </c>
      <c r="M41" s="58">
        <f t="shared" si="3"/>
        <v>-5624953</v>
      </c>
      <c r="N41" s="58">
        <f t="shared" si="3"/>
        <v>-14930528</v>
      </c>
      <c r="O41" s="58">
        <f t="shared" si="3"/>
        <v>-4030693</v>
      </c>
      <c r="P41" s="58">
        <f t="shared" si="3"/>
        <v>-1478009</v>
      </c>
      <c r="Q41" s="58">
        <f t="shared" si="3"/>
        <v>-5199546</v>
      </c>
      <c r="R41" s="58">
        <f t="shared" si="3"/>
        <v>-10708248</v>
      </c>
      <c r="S41" s="58">
        <f t="shared" si="3"/>
        <v>-2133623</v>
      </c>
      <c r="T41" s="58">
        <f t="shared" si="3"/>
        <v>-4042651</v>
      </c>
      <c r="U41" s="58">
        <f t="shared" si="3"/>
        <v>-6427548</v>
      </c>
      <c r="V41" s="58">
        <f t="shared" si="3"/>
        <v>-12603822</v>
      </c>
      <c r="W41" s="58">
        <f t="shared" si="3"/>
        <v>-47691690</v>
      </c>
      <c r="X41" s="58">
        <f t="shared" si="3"/>
        <v>-48167272</v>
      </c>
      <c r="Y41" s="58">
        <f t="shared" si="3"/>
        <v>475582</v>
      </c>
      <c r="Z41" s="59">
        <f>+IF(X41&lt;&gt;0,+(Y41/X41)*100,0)</f>
        <v>-0.98735506548928087</v>
      </c>
      <c r="AA41" s="56">
        <f>SUM(AA37:AA40)</f>
        <v>-48167272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-45855439</v>
      </c>
      <c r="D43" s="64">
        <f>+D41-D42</f>
        <v>0</v>
      </c>
      <c r="E43" s="65">
        <f t="shared" si="4"/>
        <v>-41967272</v>
      </c>
      <c r="F43" s="66">
        <f t="shared" si="4"/>
        <v>-48167272</v>
      </c>
      <c r="G43" s="66">
        <f t="shared" si="4"/>
        <v>0</v>
      </c>
      <c r="H43" s="66">
        <f t="shared" si="4"/>
        <v>-2421789</v>
      </c>
      <c r="I43" s="66">
        <f t="shared" si="4"/>
        <v>-7027303</v>
      </c>
      <c r="J43" s="66">
        <f t="shared" si="4"/>
        <v>-9449092</v>
      </c>
      <c r="K43" s="66">
        <f t="shared" si="4"/>
        <v>-4941219</v>
      </c>
      <c r="L43" s="66">
        <f t="shared" si="4"/>
        <v>-4364356</v>
      </c>
      <c r="M43" s="66">
        <f t="shared" si="4"/>
        <v>-5624953</v>
      </c>
      <c r="N43" s="66">
        <f t="shared" si="4"/>
        <v>-14930528</v>
      </c>
      <c r="O43" s="66">
        <f t="shared" si="4"/>
        <v>-4030693</v>
      </c>
      <c r="P43" s="66">
        <f t="shared" si="4"/>
        <v>-1478009</v>
      </c>
      <c r="Q43" s="66">
        <f t="shared" si="4"/>
        <v>-5199546</v>
      </c>
      <c r="R43" s="66">
        <f t="shared" si="4"/>
        <v>-10708248</v>
      </c>
      <c r="S43" s="66">
        <f t="shared" si="4"/>
        <v>-2133623</v>
      </c>
      <c r="T43" s="66">
        <f t="shared" si="4"/>
        <v>-4042651</v>
      </c>
      <c r="U43" s="66">
        <f t="shared" si="4"/>
        <v>-6427548</v>
      </c>
      <c r="V43" s="66">
        <f t="shared" si="4"/>
        <v>-12603822</v>
      </c>
      <c r="W43" s="66">
        <f t="shared" si="4"/>
        <v>-47691690</v>
      </c>
      <c r="X43" s="66">
        <f t="shared" si="4"/>
        <v>-48167272</v>
      </c>
      <c r="Y43" s="66">
        <f t="shared" si="4"/>
        <v>475582</v>
      </c>
      <c r="Z43" s="67">
        <f>+IF(X43&lt;&gt;0,+(Y43/X43)*100,0)</f>
        <v>-0.98735506548928087</v>
      </c>
      <c r="AA43" s="64">
        <f>+AA41-AA42</f>
        <v>-48167272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-45855439</v>
      </c>
      <c r="D45" s="56">
        <f>SUM(D43:D44)</f>
        <v>0</v>
      </c>
      <c r="E45" s="57">
        <f t="shared" si="5"/>
        <v>-41967272</v>
      </c>
      <c r="F45" s="58">
        <f t="shared" si="5"/>
        <v>-48167272</v>
      </c>
      <c r="G45" s="58">
        <f t="shared" si="5"/>
        <v>0</v>
      </c>
      <c r="H45" s="58">
        <f t="shared" si="5"/>
        <v>-2421789</v>
      </c>
      <c r="I45" s="58">
        <f t="shared" si="5"/>
        <v>-7027303</v>
      </c>
      <c r="J45" s="58">
        <f t="shared" si="5"/>
        <v>-9449092</v>
      </c>
      <c r="K45" s="58">
        <f t="shared" si="5"/>
        <v>-4941219</v>
      </c>
      <c r="L45" s="58">
        <f t="shared" si="5"/>
        <v>-4364356</v>
      </c>
      <c r="M45" s="58">
        <f t="shared" si="5"/>
        <v>-5624953</v>
      </c>
      <c r="N45" s="58">
        <f t="shared" si="5"/>
        <v>-14930528</v>
      </c>
      <c r="O45" s="58">
        <f t="shared" si="5"/>
        <v>-4030693</v>
      </c>
      <c r="P45" s="58">
        <f t="shared" si="5"/>
        <v>-1478009</v>
      </c>
      <c r="Q45" s="58">
        <f t="shared" si="5"/>
        <v>-5199546</v>
      </c>
      <c r="R45" s="58">
        <f t="shared" si="5"/>
        <v>-10708248</v>
      </c>
      <c r="S45" s="58">
        <f t="shared" si="5"/>
        <v>-2133623</v>
      </c>
      <c r="T45" s="58">
        <f t="shared" si="5"/>
        <v>-4042651</v>
      </c>
      <c r="U45" s="58">
        <f t="shared" si="5"/>
        <v>-6427548</v>
      </c>
      <c r="V45" s="58">
        <f t="shared" si="5"/>
        <v>-12603822</v>
      </c>
      <c r="W45" s="58">
        <f t="shared" si="5"/>
        <v>-47691690</v>
      </c>
      <c r="X45" s="58">
        <f t="shared" si="5"/>
        <v>-48167272</v>
      </c>
      <c r="Y45" s="58">
        <f t="shared" si="5"/>
        <v>475582</v>
      </c>
      <c r="Z45" s="59">
        <f>+IF(X45&lt;&gt;0,+(Y45/X45)*100,0)</f>
        <v>-0.98735506548928087</v>
      </c>
      <c r="AA45" s="56">
        <f>SUM(AA43:AA44)</f>
        <v>-48167272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-45855439</v>
      </c>
      <c r="D47" s="71">
        <f>SUM(D45:D46)</f>
        <v>0</v>
      </c>
      <c r="E47" s="72">
        <f t="shared" si="6"/>
        <v>-41967272</v>
      </c>
      <c r="F47" s="73">
        <f t="shared" si="6"/>
        <v>-48167272</v>
      </c>
      <c r="G47" s="73">
        <f t="shared" si="6"/>
        <v>0</v>
      </c>
      <c r="H47" s="74">
        <f t="shared" si="6"/>
        <v>-2421789</v>
      </c>
      <c r="I47" s="74">
        <f t="shared" si="6"/>
        <v>-7027303</v>
      </c>
      <c r="J47" s="74">
        <f t="shared" si="6"/>
        <v>-9449092</v>
      </c>
      <c r="K47" s="74">
        <f t="shared" si="6"/>
        <v>-4941219</v>
      </c>
      <c r="L47" s="74">
        <f t="shared" si="6"/>
        <v>-4364356</v>
      </c>
      <c r="M47" s="73">
        <f t="shared" si="6"/>
        <v>-5624953</v>
      </c>
      <c r="N47" s="73">
        <f t="shared" si="6"/>
        <v>-14930528</v>
      </c>
      <c r="O47" s="74">
        <f t="shared" si="6"/>
        <v>-4030693</v>
      </c>
      <c r="P47" s="74">
        <f t="shared" si="6"/>
        <v>-1478009</v>
      </c>
      <c r="Q47" s="74">
        <f t="shared" si="6"/>
        <v>-5199546</v>
      </c>
      <c r="R47" s="74">
        <f t="shared" si="6"/>
        <v>-10708248</v>
      </c>
      <c r="S47" s="74">
        <f t="shared" si="6"/>
        <v>-2133623</v>
      </c>
      <c r="T47" s="73">
        <f t="shared" si="6"/>
        <v>-4042651</v>
      </c>
      <c r="U47" s="73">
        <f t="shared" si="6"/>
        <v>-6427548</v>
      </c>
      <c r="V47" s="74">
        <f t="shared" si="6"/>
        <v>-12603822</v>
      </c>
      <c r="W47" s="74">
        <f t="shared" si="6"/>
        <v>-47691690</v>
      </c>
      <c r="X47" s="74">
        <f t="shared" si="6"/>
        <v>-48167272</v>
      </c>
      <c r="Y47" s="74">
        <f t="shared" si="6"/>
        <v>475582</v>
      </c>
      <c r="Z47" s="75">
        <f>+IF(X47&lt;&gt;0,+(Y47/X47)*100,0)</f>
        <v>-0.98735506548928087</v>
      </c>
      <c r="AA47" s="76">
        <f>SUM(AA45:AA46)</f>
        <v>-48167272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186215154</v>
      </c>
      <c r="D6" s="6"/>
      <c r="E6" s="7">
        <v>206323985</v>
      </c>
      <c r="F6" s="8">
        <v>206323985</v>
      </c>
      <c r="G6" s="8">
        <v>19643904</v>
      </c>
      <c r="H6" s="8">
        <v>19047180</v>
      </c>
      <c r="I6" s="8">
        <v>19024836</v>
      </c>
      <c r="J6" s="8">
        <v>57715920</v>
      </c>
      <c r="K6" s="8">
        <v>17436277</v>
      </c>
      <c r="L6" s="8">
        <v>16317502</v>
      </c>
      <c r="M6" s="8">
        <v>16776600</v>
      </c>
      <c r="N6" s="8">
        <v>50530379</v>
      </c>
      <c r="O6" s="8">
        <v>16594577</v>
      </c>
      <c r="P6" s="8">
        <v>16038061</v>
      </c>
      <c r="Q6" s="8">
        <v>16665006</v>
      </c>
      <c r="R6" s="8">
        <v>49297644</v>
      </c>
      <c r="S6" s="8">
        <v>15742440</v>
      </c>
      <c r="T6" s="8">
        <v>15032217</v>
      </c>
      <c r="U6" s="8">
        <v>15755143</v>
      </c>
      <c r="V6" s="8">
        <v>46529800</v>
      </c>
      <c r="W6" s="8">
        <v>204073743</v>
      </c>
      <c r="X6" s="8">
        <v>206323985</v>
      </c>
      <c r="Y6" s="8">
        <v>-2250242</v>
      </c>
      <c r="Z6" s="2">
        <v>-1.0906351968725303</v>
      </c>
      <c r="AA6" s="6">
        <v>206323985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3520049</v>
      </c>
      <c r="D13" s="6"/>
      <c r="E13" s="7">
        <v>14389710</v>
      </c>
      <c r="F13" s="8">
        <v>14389710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14389710</v>
      </c>
      <c r="Y13" s="8">
        <v>-14389710</v>
      </c>
      <c r="Z13" s="2">
        <v>-100</v>
      </c>
      <c r="AA13" s="6">
        <v>14389710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3302022</v>
      </c>
      <c r="D15" s="6"/>
      <c r="E15" s="7">
        <v>947008</v>
      </c>
      <c r="F15" s="8">
        <v>947008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947008</v>
      </c>
      <c r="Y15" s="8">
        <v>-947008</v>
      </c>
      <c r="Z15" s="2">
        <v>-100</v>
      </c>
      <c r="AA15" s="6">
        <v>947008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193037225</v>
      </c>
      <c r="D21" s="33">
        <f t="shared" si="0"/>
        <v>0</v>
      </c>
      <c r="E21" s="34">
        <f t="shared" si="0"/>
        <v>221660703</v>
      </c>
      <c r="F21" s="35">
        <f t="shared" si="0"/>
        <v>221660703</v>
      </c>
      <c r="G21" s="35">
        <f t="shared" si="0"/>
        <v>19643904</v>
      </c>
      <c r="H21" s="35">
        <f t="shared" si="0"/>
        <v>19047180</v>
      </c>
      <c r="I21" s="35">
        <f t="shared" si="0"/>
        <v>19024836</v>
      </c>
      <c r="J21" s="35">
        <f t="shared" si="0"/>
        <v>57715920</v>
      </c>
      <c r="K21" s="35">
        <f t="shared" si="0"/>
        <v>17436277</v>
      </c>
      <c r="L21" s="35">
        <f t="shared" si="0"/>
        <v>16317502</v>
      </c>
      <c r="M21" s="35">
        <f t="shared" si="0"/>
        <v>16776600</v>
      </c>
      <c r="N21" s="35">
        <f t="shared" si="0"/>
        <v>50530379</v>
      </c>
      <c r="O21" s="35">
        <f t="shared" si="0"/>
        <v>16594577</v>
      </c>
      <c r="P21" s="35">
        <f t="shared" si="0"/>
        <v>16038061</v>
      </c>
      <c r="Q21" s="35">
        <f t="shared" si="0"/>
        <v>16665006</v>
      </c>
      <c r="R21" s="35">
        <f t="shared" si="0"/>
        <v>49297644</v>
      </c>
      <c r="S21" s="35">
        <f t="shared" si="0"/>
        <v>15742440</v>
      </c>
      <c r="T21" s="35">
        <f t="shared" si="0"/>
        <v>15032217</v>
      </c>
      <c r="U21" s="35">
        <f t="shared" si="0"/>
        <v>15755143</v>
      </c>
      <c r="V21" s="35">
        <f t="shared" si="0"/>
        <v>46529800</v>
      </c>
      <c r="W21" s="35">
        <f t="shared" si="0"/>
        <v>204073743</v>
      </c>
      <c r="X21" s="35">
        <f t="shared" si="0"/>
        <v>221660703</v>
      </c>
      <c r="Y21" s="35">
        <f t="shared" si="0"/>
        <v>-17586960</v>
      </c>
      <c r="Z21" s="36">
        <f>+IF(X21&lt;&gt;0,+(Y21/X21)*100,0)</f>
        <v>-7.9341803765731092</v>
      </c>
      <c r="AA21" s="33">
        <f>SUM(AA5:AA20)</f>
        <v>221660703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19659442</v>
      </c>
      <c r="D24" s="6"/>
      <c r="E24" s="7">
        <v>24315828</v>
      </c>
      <c r="F24" s="8">
        <v>19208235</v>
      </c>
      <c r="G24" s="8">
        <v>1671524</v>
      </c>
      <c r="H24" s="8">
        <v>1526052</v>
      </c>
      <c r="I24" s="8">
        <v>1534495</v>
      </c>
      <c r="J24" s="8">
        <v>4732071</v>
      </c>
      <c r="K24" s="8">
        <v>1608864</v>
      </c>
      <c r="L24" s="8">
        <v>1751877</v>
      </c>
      <c r="M24" s="8">
        <v>1798018</v>
      </c>
      <c r="N24" s="8">
        <v>5158759</v>
      </c>
      <c r="O24" s="8">
        <v>1704834</v>
      </c>
      <c r="P24" s="8">
        <v>-11595659</v>
      </c>
      <c r="Q24" s="8">
        <v>14290100</v>
      </c>
      <c r="R24" s="8">
        <v>4399275</v>
      </c>
      <c r="S24" s="8">
        <v>1576528</v>
      </c>
      <c r="T24" s="8">
        <v>1627918</v>
      </c>
      <c r="U24" s="8">
        <v>1712596</v>
      </c>
      <c r="V24" s="8">
        <v>4917042</v>
      </c>
      <c r="W24" s="8">
        <v>19207147</v>
      </c>
      <c r="X24" s="8">
        <v>19208235</v>
      </c>
      <c r="Y24" s="8">
        <v>-1088</v>
      </c>
      <c r="Z24" s="2">
        <v>-5.6642372399129852E-3</v>
      </c>
      <c r="AA24" s="6">
        <v>19208235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138838741</v>
      </c>
      <c r="D29" s="6"/>
      <c r="E29" s="7">
        <v>153999996</v>
      </c>
      <c r="F29" s="8">
        <v>153999996</v>
      </c>
      <c r="G29" s="8">
        <v>21385778</v>
      </c>
      <c r="H29" s="8">
        <v>20985180</v>
      </c>
      <c r="I29" s="8">
        <v>11854844</v>
      </c>
      <c r="J29" s="8">
        <v>54225802</v>
      </c>
      <c r="K29" s="8">
        <v>11534950</v>
      </c>
      <c r="L29" s="8">
        <v>10942379</v>
      </c>
      <c r="M29" s="8">
        <v>10854778</v>
      </c>
      <c r="N29" s="8">
        <v>33332107</v>
      </c>
      <c r="O29" s="8">
        <v>10825756</v>
      </c>
      <c r="P29" s="8">
        <v>10474236</v>
      </c>
      <c r="Q29" s="8">
        <v>11206125</v>
      </c>
      <c r="R29" s="8">
        <v>32506117</v>
      </c>
      <c r="S29" s="8">
        <v>11339871</v>
      </c>
      <c r="T29" s="8">
        <v>12462193</v>
      </c>
      <c r="U29" s="8">
        <v>21234900</v>
      </c>
      <c r="V29" s="8">
        <v>45036964</v>
      </c>
      <c r="W29" s="8">
        <v>165100990</v>
      </c>
      <c r="X29" s="8">
        <v>153999996</v>
      </c>
      <c r="Y29" s="8">
        <v>11100994</v>
      </c>
      <c r="Z29" s="2">
        <v>7.2084378495698136</v>
      </c>
      <c r="AA29" s="6">
        <v>153999996</v>
      </c>
    </row>
    <row r="30" spans="1:27" ht="13.5" x14ac:dyDescent="0.25">
      <c r="A30" s="25" t="s">
        <v>56</v>
      </c>
      <c r="B30" s="24" t="s">
        <v>32</v>
      </c>
      <c r="C30" s="6">
        <v>4173929</v>
      </c>
      <c r="D30" s="6"/>
      <c r="E30" s="7">
        <v>2499996</v>
      </c>
      <c r="F30" s="8">
        <v>4099996</v>
      </c>
      <c r="G30" s="8">
        <v>439043</v>
      </c>
      <c r="H30" s="8">
        <v>273704</v>
      </c>
      <c r="I30" s="8">
        <v>178123</v>
      </c>
      <c r="J30" s="8">
        <v>890870</v>
      </c>
      <c r="K30" s="8">
        <v>326637</v>
      </c>
      <c r="L30" s="8">
        <v>637870</v>
      </c>
      <c r="M30" s="8">
        <v>94592</v>
      </c>
      <c r="N30" s="8">
        <v>1059099</v>
      </c>
      <c r="O30" s="8">
        <v>812043</v>
      </c>
      <c r="P30" s="8">
        <v>201626</v>
      </c>
      <c r="Q30" s="8">
        <v>328455</v>
      </c>
      <c r="R30" s="8">
        <v>1342124</v>
      </c>
      <c r="S30" s="8">
        <v>302407</v>
      </c>
      <c r="T30" s="8">
        <v>403111</v>
      </c>
      <c r="U30" s="8">
        <v>565375</v>
      </c>
      <c r="V30" s="8">
        <v>1270893</v>
      </c>
      <c r="W30" s="8">
        <v>4562986</v>
      </c>
      <c r="X30" s="8">
        <v>4099996</v>
      </c>
      <c r="Y30" s="8">
        <v>462990</v>
      </c>
      <c r="Z30" s="2">
        <v>11.292450041414675</v>
      </c>
      <c r="AA30" s="6">
        <v>4099996</v>
      </c>
    </row>
    <row r="31" spans="1:27" ht="13.5" x14ac:dyDescent="0.25">
      <c r="A31" s="25" t="s">
        <v>57</v>
      </c>
      <c r="B31" s="24" t="s">
        <v>32</v>
      </c>
      <c r="C31" s="6">
        <v>13171771</v>
      </c>
      <c r="D31" s="6"/>
      <c r="E31" s="7">
        <v>31000000</v>
      </c>
      <c r="F31" s="8">
        <v>50400000</v>
      </c>
      <c r="G31" s="8">
        <v>2207176</v>
      </c>
      <c r="H31" s="8">
        <v>2820907</v>
      </c>
      <c r="I31" s="8">
        <v>5789675</v>
      </c>
      <c r="J31" s="8">
        <v>10817758</v>
      </c>
      <c r="K31" s="8">
        <v>1620748</v>
      </c>
      <c r="L31" s="8">
        <v>8675091</v>
      </c>
      <c r="M31" s="8">
        <v>1994918</v>
      </c>
      <c r="N31" s="8">
        <v>12290757</v>
      </c>
      <c r="O31" s="8">
        <v>5203167</v>
      </c>
      <c r="P31" s="8">
        <v>3483993</v>
      </c>
      <c r="Q31" s="8">
        <v>4718551</v>
      </c>
      <c r="R31" s="8">
        <v>13405711</v>
      </c>
      <c r="S31" s="8">
        <v>3005960</v>
      </c>
      <c r="T31" s="8">
        <v>3607469</v>
      </c>
      <c r="U31" s="8">
        <v>8158689</v>
      </c>
      <c r="V31" s="8">
        <v>14772118</v>
      </c>
      <c r="W31" s="8">
        <v>51286344</v>
      </c>
      <c r="X31" s="8">
        <v>50400000</v>
      </c>
      <c r="Y31" s="8">
        <v>886344</v>
      </c>
      <c r="Z31" s="2">
        <v>1.7586190476190477</v>
      </c>
      <c r="AA31" s="6">
        <v>50400000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160262</v>
      </c>
      <c r="D33" s="6"/>
      <c r="E33" s="7">
        <v>1000000</v>
      </c>
      <c r="F33" s="8">
        <v>8600000</v>
      </c>
      <c r="G33" s="8"/>
      <c r="H33" s="8">
        <v>29400</v>
      </c>
      <c r="I33" s="8"/>
      <c r="J33" s="8">
        <v>29400</v>
      </c>
      <c r="K33" s="8"/>
      <c r="L33" s="8">
        <v>179473</v>
      </c>
      <c r="M33" s="8">
        <v>3418747</v>
      </c>
      <c r="N33" s="8">
        <v>3598220</v>
      </c>
      <c r="O33" s="8">
        <v>886829</v>
      </c>
      <c r="P33" s="8">
        <v>494210</v>
      </c>
      <c r="Q33" s="8">
        <v>702337</v>
      </c>
      <c r="R33" s="8">
        <v>2083376</v>
      </c>
      <c r="S33" s="8">
        <v>524891</v>
      </c>
      <c r="T33" s="8">
        <v>700624</v>
      </c>
      <c r="U33" s="8">
        <v>1340414</v>
      </c>
      <c r="V33" s="8">
        <v>2565929</v>
      </c>
      <c r="W33" s="8">
        <v>8276925</v>
      </c>
      <c r="X33" s="8">
        <v>8600000</v>
      </c>
      <c r="Y33" s="8">
        <v>-323075</v>
      </c>
      <c r="Z33" s="2">
        <v>-3.7566860465116281</v>
      </c>
      <c r="AA33" s="6">
        <v>8600000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176004145</v>
      </c>
      <c r="D35" s="33">
        <f>SUM(D24:D34)</f>
        <v>0</v>
      </c>
      <c r="E35" s="34">
        <f t="shared" si="1"/>
        <v>212815820</v>
      </c>
      <c r="F35" s="35">
        <f t="shared" si="1"/>
        <v>236308227</v>
      </c>
      <c r="G35" s="35">
        <f t="shared" si="1"/>
        <v>25703521</v>
      </c>
      <c r="H35" s="35">
        <f t="shared" si="1"/>
        <v>25635243</v>
      </c>
      <c r="I35" s="35">
        <f t="shared" si="1"/>
        <v>19357137</v>
      </c>
      <c r="J35" s="35">
        <f t="shared" si="1"/>
        <v>70695901</v>
      </c>
      <c r="K35" s="35">
        <f t="shared" si="1"/>
        <v>15091199</v>
      </c>
      <c r="L35" s="35">
        <f t="shared" si="1"/>
        <v>22186690</v>
      </c>
      <c r="M35" s="35">
        <f t="shared" si="1"/>
        <v>18161053</v>
      </c>
      <c r="N35" s="35">
        <f t="shared" si="1"/>
        <v>55438942</v>
      </c>
      <c r="O35" s="35">
        <f t="shared" si="1"/>
        <v>19432629</v>
      </c>
      <c r="P35" s="35">
        <f t="shared" si="1"/>
        <v>3058406</v>
      </c>
      <c r="Q35" s="35">
        <f t="shared" si="1"/>
        <v>31245568</v>
      </c>
      <c r="R35" s="35">
        <f t="shared" si="1"/>
        <v>53736603</v>
      </c>
      <c r="S35" s="35">
        <f t="shared" si="1"/>
        <v>16749657</v>
      </c>
      <c r="T35" s="35">
        <f t="shared" si="1"/>
        <v>18801315</v>
      </c>
      <c r="U35" s="35">
        <f t="shared" si="1"/>
        <v>33011974</v>
      </c>
      <c r="V35" s="35">
        <f t="shared" si="1"/>
        <v>68562946</v>
      </c>
      <c r="W35" s="35">
        <f t="shared" si="1"/>
        <v>248434392</v>
      </c>
      <c r="X35" s="35">
        <f t="shared" si="1"/>
        <v>236308227</v>
      </c>
      <c r="Y35" s="35">
        <f t="shared" si="1"/>
        <v>12126165</v>
      </c>
      <c r="Z35" s="36">
        <f>+IF(X35&lt;&gt;0,+(Y35/X35)*100,0)</f>
        <v>5.1315035256897765</v>
      </c>
      <c r="AA35" s="33">
        <f>SUM(AA24:AA34)</f>
        <v>236308227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17033080</v>
      </c>
      <c r="D37" s="46">
        <f>+D21-D35</f>
        <v>0</v>
      </c>
      <c r="E37" s="47">
        <f t="shared" si="2"/>
        <v>8844883</v>
      </c>
      <c r="F37" s="48">
        <f t="shared" si="2"/>
        <v>-14647524</v>
      </c>
      <c r="G37" s="48">
        <f t="shared" si="2"/>
        <v>-6059617</v>
      </c>
      <c r="H37" s="48">
        <f t="shared" si="2"/>
        <v>-6588063</v>
      </c>
      <c r="I37" s="48">
        <f t="shared" si="2"/>
        <v>-332301</v>
      </c>
      <c r="J37" s="48">
        <f t="shared" si="2"/>
        <v>-12979981</v>
      </c>
      <c r="K37" s="48">
        <f t="shared" si="2"/>
        <v>2345078</v>
      </c>
      <c r="L37" s="48">
        <f t="shared" si="2"/>
        <v>-5869188</v>
      </c>
      <c r="M37" s="48">
        <f t="shared" si="2"/>
        <v>-1384453</v>
      </c>
      <c r="N37" s="48">
        <f t="shared" si="2"/>
        <v>-4908563</v>
      </c>
      <c r="O37" s="48">
        <f t="shared" si="2"/>
        <v>-2838052</v>
      </c>
      <c r="P37" s="48">
        <f t="shared" si="2"/>
        <v>12979655</v>
      </c>
      <c r="Q37" s="48">
        <f t="shared" si="2"/>
        <v>-14580562</v>
      </c>
      <c r="R37" s="48">
        <f t="shared" si="2"/>
        <v>-4438959</v>
      </c>
      <c r="S37" s="48">
        <f t="shared" si="2"/>
        <v>-1007217</v>
      </c>
      <c r="T37" s="48">
        <f t="shared" si="2"/>
        <v>-3769098</v>
      </c>
      <c r="U37" s="48">
        <f t="shared" si="2"/>
        <v>-17256831</v>
      </c>
      <c r="V37" s="48">
        <f t="shared" si="2"/>
        <v>-22033146</v>
      </c>
      <c r="W37" s="48">
        <f t="shared" si="2"/>
        <v>-44360649</v>
      </c>
      <c r="X37" s="48">
        <f>IF(F21=F35,0,X21-X35)</f>
        <v>-14647524</v>
      </c>
      <c r="Y37" s="48">
        <f t="shared" si="2"/>
        <v>-29713125</v>
      </c>
      <c r="Z37" s="49">
        <f>+IF(X37&lt;&gt;0,+(Y37/X37)*100,0)</f>
        <v>202.8542503156165</v>
      </c>
      <c r="AA37" s="46">
        <f>+AA21-AA35</f>
        <v>-14647524</v>
      </c>
    </row>
    <row r="38" spans="1:27" ht="23.1" customHeight="1" x14ac:dyDescent="0.25">
      <c r="A38" s="50" t="s">
        <v>62</v>
      </c>
      <c r="B38" s="29" t="s">
        <v>32</v>
      </c>
      <c r="C38" s="6">
        <v>1922560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18955640</v>
      </c>
      <c r="D41" s="56">
        <f>SUM(D37:D40)</f>
        <v>0</v>
      </c>
      <c r="E41" s="57">
        <f t="shared" si="3"/>
        <v>8844883</v>
      </c>
      <c r="F41" s="58">
        <f t="shared" si="3"/>
        <v>-14647524</v>
      </c>
      <c r="G41" s="58">
        <f t="shared" si="3"/>
        <v>-6059617</v>
      </c>
      <c r="H41" s="58">
        <f t="shared" si="3"/>
        <v>-6588063</v>
      </c>
      <c r="I41" s="58">
        <f t="shared" si="3"/>
        <v>-332301</v>
      </c>
      <c r="J41" s="58">
        <f t="shared" si="3"/>
        <v>-12979981</v>
      </c>
      <c r="K41" s="58">
        <f t="shared" si="3"/>
        <v>2345078</v>
      </c>
      <c r="L41" s="58">
        <f t="shared" si="3"/>
        <v>-5869188</v>
      </c>
      <c r="M41" s="58">
        <f t="shared" si="3"/>
        <v>-1384453</v>
      </c>
      <c r="N41" s="58">
        <f t="shared" si="3"/>
        <v>-4908563</v>
      </c>
      <c r="O41" s="58">
        <f t="shared" si="3"/>
        <v>-2838052</v>
      </c>
      <c r="P41" s="58">
        <f t="shared" si="3"/>
        <v>12979655</v>
      </c>
      <c r="Q41" s="58">
        <f t="shared" si="3"/>
        <v>-14580562</v>
      </c>
      <c r="R41" s="58">
        <f t="shared" si="3"/>
        <v>-4438959</v>
      </c>
      <c r="S41" s="58">
        <f t="shared" si="3"/>
        <v>-1007217</v>
      </c>
      <c r="T41" s="58">
        <f t="shared" si="3"/>
        <v>-3769098</v>
      </c>
      <c r="U41" s="58">
        <f t="shared" si="3"/>
        <v>-17256831</v>
      </c>
      <c r="V41" s="58">
        <f t="shared" si="3"/>
        <v>-22033146</v>
      </c>
      <c r="W41" s="58">
        <f t="shared" si="3"/>
        <v>-44360649</v>
      </c>
      <c r="X41" s="58">
        <f t="shared" si="3"/>
        <v>-14647524</v>
      </c>
      <c r="Y41" s="58">
        <f t="shared" si="3"/>
        <v>-29713125</v>
      </c>
      <c r="Z41" s="59">
        <f>+IF(X41&lt;&gt;0,+(Y41/X41)*100,0)</f>
        <v>202.8542503156165</v>
      </c>
      <c r="AA41" s="56">
        <f>SUM(AA37:AA40)</f>
        <v>-14647524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18955640</v>
      </c>
      <c r="D43" s="64">
        <f>+D41-D42</f>
        <v>0</v>
      </c>
      <c r="E43" s="65">
        <f t="shared" si="4"/>
        <v>8844883</v>
      </c>
      <c r="F43" s="66">
        <f t="shared" si="4"/>
        <v>-14647524</v>
      </c>
      <c r="G43" s="66">
        <f t="shared" si="4"/>
        <v>-6059617</v>
      </c>
      <c r="H43" s="66">
        <f t="shared" si="4"/>
        <v>-6588063</v>
      </c>
      <c r="I43" s="66">
        <f t="shared" si="4"/>
        <v>-332301</v>
      </c>
      <c r="J43" s="66">
        <f t="shared" si="4"/>
        <v>-12979981</v>
      </c>
      <c r="K43" s="66">
        <f t="shared" si="4"/>
        <v>2345078</v>
      </c>
      <c r="L43" s="66">
        <f t="shared" si="4"/>
        <v>-5869188</v>
      </c>
      <c r="M43" s="66">
        <f t="shared" si="4"/>
        <v>-1384453</v>
      </c>
      <c r="N43" s="66">
        <f t="shared" si="4"/>
        <v>-4908563</v>
      </c>
      <c r="O43" s="66">
        <f t="shared" si="4"/>
        <v>-2838052</v>
      </c>
      <c r="P43" s="66">
        <f t="shared" si="4"/>
        <v>12979655</v>
      </c>
      <c r="Q43" s="66">
        <f t="shared" si="4"/>
        <v>-14580562</v>
      </c>
      <c r="R43" s="66">
        <f t="shared" si="4"/>
        <v>-4438959</v>
      </c>
      <c r="S43" s="66">
        <f t="shared" si="4"/>
        <v>-1007217</v>
      </c>
      <c r="T43" s="66">
        <f t="shared" si="4"/>
        <v>-3769098</v>
      </c>
      <c r="U43" s="66">
        <f t="shared" si="4"/>
        <v>-17256831</v>
      </c>
      <c r="V43" s="66">
        <f t="shared" si="4"/>
        <v>-22033146</v>
      </c>
      <c r="W43" s="66">
        <f t="shared" si="4"/>
        <v>-44360649</v>
      </c>
      <c r="X43" s="66">
        <f t="shared" si="4"/>
        <v>-14647524</v>
      </c>
      <c r="Y43" s="66">
        <f t="shared" si="4"/>
        <v>-29713125</v>
      </c>
      <c r="Z43" s="67">
        <f>+IF(X43&lt;&gt;0,+(Y43/X43)*100,0)</f>
        <v>202.8542503156165</v>
      </c>
      <c r="AA43" s="64">
        <f>+AA41-AA42</f>
        <v>-14647524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18955640</v>
      </c>
      <c r="D45" s="56">
        <f>SUM(D43:D44)</f>
        <v>0</v>
      </c>
      <c r="E45" s="57">
        <f t="shared" si="5"/>
        <v>8844883</v>
      </c>
      <c r="F45" s="58">
        <f t="shared" si="5"/>
        <v>-14647524</v>
      </c>
      <c r="G45" s="58">
        <f t="shared" si="5"/>
        <v>-6059617</v>
      </c>
      <c r="H45" s="58">
        <f t="shared" si="5"/>
        <v>-6588063</v>
      </c>
      <c r="I45" s="58">
        <f t="shared" si="5"/>
        <v>-332301</v>
      </c>
      <c r="J45" s="58">
        <f t="shared" si="5"/>
        <v>-12979981</v>
      </c>
      <c r="K45" s="58">
        <f t="shared" si="5"/>
        <v>2345078</v>
      </c>
      <c r="L45" s="58">
        <f t="shared" si="5"/>
        <v>-5869188</v>
      </c>
      <c r="M45" s="58">
        <f t="shared" si="5"/>
        <v>-1384453</v>
      </c>
      <c r="N45" s="58">
        <f t="shared" si="5"/>
        <v>-4908563</v>
      </c>
      <c r="O45" s="58">
        <f t="shared" si="5"/>
        <v>-2838052</v>
      </c>
      <c r="P45" s="58">
        <f t="shared" si="5"/>
        <v>12979655</v>
      </c>
      <c r="Q45" s="58">
        <f t="shared" si="5"/>
        <v>-14580562</v>
      </c>
      <c r="R45" s="58">
        <f t="shared" si="5"/>
        <v>-4438959</v>
      </c>
      <c r="S45" s="58">
        <f t="shared" si="5"/>
        <v>-1007217</v>
      </c>
      <c r="T45" s="58">
        <f t="shared" si="5"/>
        <v>-3769098</v>
      </c>
      <c r="U45" s="58">
        <f t="shared" si="5"/>
        <v>-17256831</v>
      </c>
      <c r="V45" s="58">
        <f t="shared" si="5"/>
        <v>-22033146</v>
      </c>
      <c r="W45" s="58">
        <f t="shared" si="5"/>
        <v>-44360649</v>
      </c>
      <c r="X45" s="58">
        <f t="shared" si="5"/>
        <v>-14647524</v>
      </c>
      <c r="Y45" s="58">
        <f t="shared" si="5"/>
        <v>-29713125</v>
      </c>
      <c r="Z45" s="59">
        <f>+IF(X45&lt;&gt;0,+(Y45/X45)*100,0)</f>
        <v>202.8542503156165</v>
      </c>
      <c r="AA45" s="56">
        <f>SUM(AA43:AA44)</f>
        <v>-14647524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18955640</v>
      </c>
      <c r="D47" s="71">
        <f>SUM(D45:D46)</f>
        <v>0</v>
      </c>
      <c r="E47" s="72">
        <f t="shared" si="6"/>
        <v>8844883</v>
      </c>
      <c r="F47" s="73">
        <f t="shared" si="6"/>
        <v>-14647524</v>
      </c>
      <c r="G47" s="73">
        <f t="shared" si="6"/>
        <v>-6059617</v>
      </c>
      <c r="H47" s="74">
        <f t="shared" si="6"/>
        <v>-6588063</v>
      </c>
      <c r="I47" s="74">
        <f t="shared" si="6"/>
        <v>-332301</v>
      </c>
      <c r="J47" s="74">
        <f t="shared" si="6"/>
        <v>-12979981</v>
      </c>
      <c r="K47" s="74">
        <f t="shared" si="6"/>
        <v>2345078</v>
      </c>
      <c r="L47" s="74">
        <f t="shared" si="6"/>
        <v>-5869188</v>
      </c>
      <c r="M47" s="73">
        <f t="shared" si="6"/>
        <v>-1384453</v>
      </c>
      <c r="N47" s="73">
        <f t="shared" si="6"/>
        <v>-4908563</v>
      </c>
      <c r="O47" s="74">
        <f t="shared" si="6"/>
        <v>-2838052</v>
      </c>
      <c r="P47" s="74">
        <f t="shared" si="6"/>
        <v>12979655</v>
      </c>
      <c r="Q47" s="74">
        <f t="shared" si="6"/>
        <v>-14580562</v>
      </c>
      <c r="R47" s="74">
        <f t="shared" si="6"/>
        <v>-4438959</v>
      </c>
      <c r="S47" s="74">
        <f t="shared" si="6"/>
        <v>-1007217</v>
      </c>
      <c r="T47" s="73">
        <f t="shared" si="6"/>
        <v>-3769098</v>
      </c>
      <c r="U47" s="73">
        <f t="shared" si="6"/>
        <v>-17256831</v>
      </c>
      <c r="V47" s="74">
        <f t="shared" si="6"/>
        <v>-22033146</v>
      </c>
      <c r="W47" s="74">
        <f t="shared" si="6"/>
        <v>-44360649</v>
      </c>
      <c r="X47" s="74">
        <f t="shared" si="6"/>
        <v>-14647524</v>
      </c>
      <c r="Y47" s="74">
        <f t="shared" si="6"/>
        <v>-29713125</v>
      </c>
      <c r="Z47" s="75">
        <f>+IF(X47&lt;&gt;0,+(Y47/X47)*100,0)</f>
        <v>202.8542503156165</v>
      </c>
      <c r="AA47" s="76">
        <f>SUM(AA45:AA46)</f>
        <v>-14647524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111469067</v>
      </c>
      <c r="D6" s="6"/>
      <c r="E6" s="7">
        <v>131212728</v>
      </c>
      <c r="F6" s="8">
        <v>133233396</v>
      </c>
      <c r="G6" s="8">
        <v>9518582</v>
      </c>
      <c r="H6" s="8">
        <v>9558058</v>
      </c>
      <c r="I6" s="8">
        <v>10238415</v>
      </c>
      <c r="J6" s="8">
        <v>29315055</v>
      </c>
      <c r="K6" s="8">
        <v>10331756</v>
      </c>
      <c r="L6" s="8">
        <v>10337248</v>
      </c>
      <c r="M6" s="8">
        <v>10576236</v>
      </c>
      <c r="N6" s="8">
        <v>31245240</v>
      </c>
      <c r="O6" s="8">
        <v>12690494</v>
      </c>
      <c r="P6" s="8">
        <v>11821535</v>
      </c>
      <c r="Q6" s="8">
        <v>11428160</v>
      </c>
      <c r="R6" s="8">
        <v>35940189</v>
      </c>
      <c r="S6" s="8">
        <v>12519728</v>
      </c>
      <c r="T6" s="8">
        <v>9561569</v>
      </c>
      <c r="U6" s="8">
        <v>9651829</v>
      </c>
      <c r="V6" s="8">
        <v>31733126</v>
      </c>
      <c r="W6" s="8">
        <v>128233610</v>
      </c>
      <c r="X6" s="8">
        <v>133233396</v>
      </c>
      <c r="Y6" s="8">
        <v>-4999786</v>
      </c>
      <c r="Z6" s="2">
        <v>-3.752652225422521</v>
      </c>
      <c r="AA6" s="6">
        <v>133233396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703300</v>
      </c>
      <c r="D13" s="6"/>
      <c r="E13" s="7">
        <v>807509</v>
      </c>
      <c r="F13" s="8">
        <v>807509</v>
      </c>
      <c r="G13" s="8">
        <v>57812</v>
      </c>
      <c r="H13" s="8">
        <v>57410</v>
      </c>
      <c r="I13" s="8">
        <v>58139</v>
      </c>
      <c r="J13" s="8">
        <v>173361</v>
      </c>
      <c r="K13" s="8">
        <v>45088</v>
      </c>
      <c r="L13" s="8">
        <v>44960</v>
      </c>
      <c r="M13" s="8">
        <v>54835</v>
      </c>
      <c r="N13" s="8">
        <v>144883</v>
      </c>
      <c r="O13" s="8">
        <v>65930</v>
      </c>
      <c r="P13" s="8">
        <v>68447</v>
      </c>
      <c r="Q13" s="8">
        <v>50999</v>
      </c>
      <c r="R13" s="8">
        <v>185376</v>
      </c>
      <c r="S13" s="8">
        <v>57126</v>
      </c>
      <c r="T13" s="8">
        <v>74512</v>
      </c>
      <c r="U13" s="8">
        <v>75122</v>
      </c>
      <c r="V13" s="8">
        <v>206760</v>
      </c>
      <c r="W13" s="8">
        <v>710380</v>
      </c>
      <c r="X13" s="8">
        <v>807509</v>
      </c>
      <c r="Y13" s="8">
        <v>-97129</v>
      </c>
      <c r="Z13" s="2">
        <v>-12.028225072414052</v>
      </c>
      <c r="AA13" s="6">
        <v>807509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739936</v>
      </c>
      <c r="D15" s="6"/>
      <c r="E15" s="7">
        <v>582482</v>
      </c>
      <c r="F15" s="8">
        <v>582482</v>
      </c>
      <c r="G15" s="8">
        <v>8169</v>
      </c>
      <c r="H15" s="8">
        <v>20802</v>
      </c>
      <c r="I15" s="8">
        <v>24988</v>
      </c>
      <c r="J15" s="8">
        <v>53959</v>
      </c>
      <c r="K15" s="8">
        <v>8651</v>
      </c>
      <c r="L15" s="8"/>
      <c r="M15" s="8"/>
      <c r="N15" s="8">
        <v>8651</v>
      </c>
      <c r="O15" s="8"/>
      <c r="P15" s="8">
        <v>8651</v>
      </c>
      <c r="Q15" s="8">
        <v>9948</v>
      </c>
      <c r="R15" s="8">
        <v>18599</v>
      </c>
      <c r="S15" s="8">
        <v>8651</v>
      </c>
      <c r="T15" s="8">
        <v>8651</v>
      </c>
      <c r="U15" s="8">
        <v>17924</v>
      </c>
      <c r="V15" s="8">
        <v>35226</v>
      </c>
      <c r="W15" s="8">
        <v>116435</v>
      </c>
      <c r="X15" s="8">
        <v>582482</v>
      </c>
      <c r="Y15" s="8">
        <v>-466047</v>
      </c>
      <c r="Z15" s="2">
        <v>-80.010541098265691</v>
      </c>
      <c r="AA15" s="6">
        <v>582482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96754496</v>
      </c>
      <c r="D18" s="6"/>
      <c r="E18" s="7">
        <v>95782000</v>
      </c>
      <c r="F18" s="8">
        <v>95782000</v>
      </c>
      <c r="G18" s="8">
        <v>39909240</v>
      </c>
      <c r="H18" s="8"/>
      <c r="I18" s="8"/>
      <c r="J18" s="8">
        <v>39909240</v>
      </c>
      <c r="K18" s="8"/>
      <c r="L18" s="8"/>
      <c r="M18" s="8">
        <v>31682001</v>
      </c>
      <c r="N18" s="8">
        <v>31682001</v>
      </c>
      <c r="O18" s="8"/>
      <c r="P18" s="8"/>
      <c r="Q18" s="8">
        <v>23945426</v>
      </c>
      <c r="R18" s="8">
        <v>23945426</v>
      </c>
      <c r="S18" s="8"/>
      <c r="T18" s="8"/>
      <c r="U18" s="8"/>
      <c r="V18" s="8"/>
      <c r="W18" s="8">
        <v>95536667</v>
      </c>
      <c r="X18" s="8">
        <v>95782000</v>
      </c>
      <c r="Y18" s="8">
        <v>-245333</v>
      </c>
      <c r="Z18" s="2">
        <v>-0.25613685243573947</v>
      </c>
      <c r="AA18" s="6">
        <v>95782000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209666799</v>
      </c>
      <c r="D21" s="33">
        <f t="shared" si="0"/>
        <v>0</v>
      </c>
      <c r="E21" s="34">
        <f t="shared" si="0"/>
        <v>228384719</v>
      </c>
      <c r="F21" s="35">
        <f t="shared" si="0"/>
        <v>230405387</v>
      </c>
      <c r="G21" s="35">
        <f t="shared" si="0"/>
        <v>49493803</v>
      </c>
      <c r="H21" s="35">
        <f t="shared" si="0"/>
        <v>9636270</v>
      </c>
      <c r="I21" s="35">
        <f t="shared" si="0"/>
        <v>10321542</v>
      </c>
      <c r="J21" s="35">
        <f t="shared" si="0"/>
        <v>69451615</v>
      </c>
      <c r="K21" s="35">
        <f t="shared" si="0"/>
        <v>10385495</v>
      </c>
      <c r="L21" s="35">
        <f t="shared" si="0"/>
        <v>10382208</v>
      </c>
      <c r="M21" s="35">
        <f t="shared" si="0"/>
        <v>42313072</v>
      </c>
      <c r="N21" s="35">
        <f t="shared" si="0"/>
        <v>63080775</v>
      </c>
      <c r="O21" s="35">
        <f t="shared" si="0"/>
        <v>12756424</v>
      </c>
      <c r="P21" s="35">
        <f t="shared" si="0"/>
        <v>11898633</v>
      </c>
      <c r="Q21" s="35">
        <f t="shared" si="0"/>
        <v>35434533</v>
      </c>
      <c r="R21" s="35">
        <f t="shared" si="0"/>
        <v>60089590</v>
      </c>
      <c r="S21" s="35">
        <f t="shared" si="0"/>
        <v>12585505</v>
      </c>
      <c r="T21" s="35">
        <f t="shared" si="0"/>
        <v>9644732</v>
      </c>
      <c r="U21" s="35">
        <f t="shared" si="0"/>
        <v>9744875</v>
      </c>
      <c r="V21" s="35">
        <f t="shared" si="0"/>
        <v>31975112</v>
      </c>
      <c r="W21" s="35">
        <f t="shared" si="0"/>
        <v>224597092</v>
      </c>
      <c r="X21" s="35">
        <f t="shared" si="0"/>
        <v>230405387</v>
      </c>
      <c r="Y21" s="35">
        <f t="shared" si="0"/>
        <v>-5808295</v>
      </c>
      <c r="Z21" s="36">
        <f>+IF(X21&lt;&gt;0,+(Y21/X21)*100,0)</f>
        <v>-2.5209024301154903</v>
      </c>
      <c r="AA21" s="33">
        <f>SUM(AA5:AA20)</f>
        <v>230405387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29373502</v>
      </c>
      <c r="D24" s="6"/>
      <c r="E24" s="7">
        <v>24993255</v>
      </c>
      <c r="F24" s="8">
        <v>24175891</v>
      </c>
      <c r="G24" s="8">
        <v>2681685</v>
      </c>
      <c r="H24" s="8">
        <v>2516289</v>
      </c>
      <c r="I24" s="8">
        <v>2712449</v>
      </c>
      <c r="J24" s="8">
        <v>7910423</v>
      </c>
      <c r="K24" s="8">
        <v>2702808</v>
      </c>
      <c r="L24" s="8">
        <v>4054293</v>
      </c>
      <c r="M24" s="8">
        <v>2730779</v>
      </c>
      <c r="N24" s="8">
        <v>9487880</v>
      </c>
      <c r="O24" s="8">
        <v>2665355</v>
      </c>
      <c r="P24" s="8">
        <v>2662319</v>
      </c>
      <c r="Q24" s="8"/>
      <c r="R24" s="8">
        <v>5327674</v>
      </c>
      <c r="S24" s="8">
        <v>5507348</v>
      </c>
      <c r="T24" s="8">
        <v>2646447</v>
      </c>
      <c r="U24" s="8">
        <v>2659137</v>
      </c>
      <c r="V24" s="8">
        <v>10812932</v>
      </c>
      <c r="W24" s="8">
        <v>33538909</v>
      </c>
      <c r="X24" s="8">
        <v>24175891</v>
      </c>
      <c r="Y24" s="8">
        <v>9363018</v>
      </c>
      <c r="Z24" s="2">
        <v>38.728740132059663</v>
      </c>
      <c r="AA24" s="6">
        <v>24175891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849774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95882910</v>
      </c>
      <c r="D29" s="6"/>
      <c r="E29" s="7">
        <v>108466616</v>
      </c>
      <c r="F29" s="8">
        <v>92314492</v>
      </c>
      <c r="G29" s="8"/>
      <c r="H29" s="8">
        <v>11348827</v>
      </c>
      <c r="I29" s="8">
        <v>11548058</v>
      </c>
      <c r="J29" s="8">
        <v>22896885</v>
      </c>
      <c r="K29" s="8">
        <v>7923043</v>
      </c>
      <c r="L29" s="8">
        <v>7254735</v>
      </c>
      <c r="M29" s="8">
        <v>8082583</v>
      </c>
      <c r="N29" s="8">
        <v>23260361</v>
      </c>
      <c r="O29" s="8">
        <v>8192343</v>
      </c>
      <c r="P29" s="8">
        <v>8716618</v>
      </c>
      <c r="Q29" s="8">
        <v>8195094</v>
      </c>
      <c r="R29" s="8">
        <v>25104055</v>
      </c>
      <c r="S29" s="8">
        <v>8178275</v>
      </c>
      <c r="T29" s="8">
        <v>7333236</v>
      </c>
      <c r="U29" s="8">
        <v>7325878</v>
      </c>
      <c r="V29" s="8">
        <v>22837389</v>
      </c>
      <c r="W29" s="8">
        <v>94098690</v>
      </c>
      <c r="X29" s="8">
        <v>92314492</v>
      </c>
      <c r="Y29" s="8">
        <v>1784198</v>
      </c>
      <c r="Z29" s="2">
        <v>1.9327387946845873</v>
      </c>
      <c r="AA29" s="6">
        <v>92314492</v>
      </c>
    </row>
    <row r="30" spans="1:27" ht="13.5" x14ac:dyDescent="0.25">
      <c r="A30" s="25" t="s">
        <v>56</v>
      </c>
      <c r="B30" s="24" t="s">
        <v>32</v>
      </c>
      <c r="C30" s="6">
        <v>6771857</v>
      </c>
      <c r="D30" s="6"/>
      <c r="E30" s="7">
        <v>7034998</v>
      </c>
      <c r="F30" s="8">
        <v>5521126</v>
      </c>
      <c r="G30" s="8"/>
      <c r="H30" s="8">
        <v>8410</v>
      </c>
      <c r="I30" s="8">
        <v>97324</v>
      </c>
      <c r="J30" s="8">
        <v>105734</v>
      </c>
      <c r="K30" s="8"/>
      <c r="L30" s="8">
        <v>69822</v>
      </c>
      <c r="M30" s="8">
        <v>41373</v>
      </c>
      <c r="N30" s="8">
        <v>111195</v>
      </c>
      <c r="O30" s="8">
        <v>1170575</v>
      </c>
      <c r="P30" s="8">
        <v>1014347</v>
      </c>
      <c r="Q30" s="8">
        <v>5562</v>
      </c>
      <c r="R30" s="8">
        <v>2190484</v>
      </c>
      <c r="S30" s="8">
        <v>1039200</v>
      </c>
      <c r="T30" s="8">
        <v>48050</v>
      </c>
      <c r="U30" s="8">
        <v>2171374</v>
      </c>
      <c r="V30" s="8">
        <v>3258624</v>
      </c>
      <c r="W30" s="8">
        <v>5666037</v>
      </c>
      <c r="X30" s="8">
        <v>5521126</v>
      </c>
      <c r="Y30" s="8">
        <v>144911</v>
      </c>
      <c r="Z30" s="2">
        <v>2.624663881969004</v>
      </c>
      <c r="AA30" s="6">
        <v>5521126</v>
      </c>
    </row>
    <row r="31" spans="1:27" ht="13.5" x14ac:dyDescent="0.25">
      <c r="A31" s="25" t="s">
        <v>57</v>
      </c>
      <c r="B31" s="24" t="s">
        <v>32</v>
      </c>
      <c r="C31" s="6">
        <v>1068656</v>
      </c>
      <c r="D31" s="6"/>
      <c r="E31" s="7">
        <v>6692211</v>
      </c>
      <c r="F31" s="8">
        <v>4873980</v>
      </c>
      <c r="G31" s="8"/>
      <c r="H31" s="8"/>
      <c r="I31" s="8"/>
      <c r="J31" s="8"/>
      <c r="K31" s="8"/>
      <c r="L31" s="8">
        <v>1061484</v>
      </c>
      <c r="M31" s="8">
        <v>813515</v>
      </c>
      <c r="N31" s="8">
        <v>1874999</v>
      </c>
      <c r="O31" s="8">
        <v>170000</v>
      </c>
      <c r="P31" s="8"/>
      <c r="Q31" s="8"/>
      <c r="R31" s="8">
        <v>170000</v>
      </c>
      <c r="S31" s="8"/>
      <c r="T31" s="8"/>
      <c r="U31" s="8"/>
      <c r="V31" s="8"/>
      <c r="W31" s="8">
        <v>2044999</v>
      </c>
      <c r="X31" s="8">
        <v>4873980</v>
      </c>
      <c r="Y31" s="8">
        <v>-2828981</v>
      </c>
      <c r="Z31" s="2">
        <v>-58.042523769075785</v>
      </c>
      <c r="AA31" s="6">
        <v>4873980</v>
      </c>
    </row>
    <row r="32" spans="1:27" ht="13.5" x14ac:dyDescent="0.25">
      <c r="A32" s="25" t="s">
        <v>45</v>
      </c>
      <c r="B32" s="24" t="s">
        <v>32</v>
      </c>
      <c r="C32" s="6">
        <v>4171933</v>
      </c>
      <c r="D32" s="6"/>
      <c r="E32" s="7">
        <v>5400000</v>
      </c>
      <c r="F32" s="8">
        <v>4000000</v>
      </c>
      <c r="G32" s="8"/>
      <c r="H32" s="8"/>
      <c r="I32" s="8"/>
      <c r="J32" s="8"/>
      <c r="K32" s="8">
        <v>182643</v>
      </c>
      <c r="L32" s="8"/>
      <c r="M32" s="8"/>
      <c r="N32" s="8">
        <v>182643</v>
      </c>
      <c r="O32" s="8"/>
      <c r="P32" s="8"/>
      <c r="Q32" s="8"/>
      <c r="R32" s="8"/>
      <c r="S32" s="8"/>
      <c r="T32" s="8"/>
      <c r="U32" s="8">
        <v>1510228</v>
      </c>
      <c r="V32" s="8">
        <v>1510228</v>
      </c>
      <c r="W32" s="8">
        <v>1692871</v>
      </c>
      <c r="X32" s="8">
        <v>4000000</v>
      </c>
      <c r="Y32" s="8">
        <v>-2307129</v>
      </c>
      <c r="Z32" s="2">
        <v>-57.678225000000005</v>
      </c>
      <c r="AA32" s="6">
        <v>4000000</v>
      </c>
    </row>
    <row r="33" spans="1:27" ht="13.5" x14ac:dyDescent="0.25">
      <c r="A33" s="25" t="s">
        <v>58</v>
      </c>
      <c r="B33" s="24" t="s">
        <v>32</v>
      </c>
      <c r="C33" s="6">
        <v>58044178</v>
      </c>
      <c r="D33" s="6"/>
      <c r="E33" s="7">
        <v>57213401</v>
      </c>
      <c r="F33" s="8">
        <v>51997302</v>
      </c>
      <c r="G33" s="8">
        <v>6548418</v>
      </c>
      <c r="H33" s="8">
        <v>561700</v>
      </c>
      <c r="I33" s="8">
        <v>8906999</v>
      </c>
      <c r="J33" s="8">
        <v>16017117</v>
      </c>
      <c r="K33" s="8">
        <v>4183913</v>
      </c>
      <c r="L33" s="8">
        <v>1533943</v>
      </c>
      <c r="M33" s="8">
        <v>7536843</v>
      </c>
      <c r="N33" s="8">
        <v>13254699</v>
      </c>
      <c r="O33" s="8">
        <v>882284</v>
      </c>
      <c r="P33" s="8">
        <v>7295325</v>
      </c>
      <c r="Q33" s="8">
        <v>2067438</v>
      </c>
      <c r="R33" s="8">
        <v>10245047</v>
      </c>
      <c r="S33" s="8">
        <v>2493821</v>
      </c>
      <c r="T33" s="8">
        <v>6722963</v>
      </c>
      <c r="U33" s="8">
        <v>4217599</v>
      </c>
      <c r="V33" s="8">
        <v>13434383</v>
      </c>
      <c r="W33" s="8">
        <v>52951246</v>
      </c>
      <c r="X33" s="8">
        <v>51997302</v>
      </c>
      <c r="Y33" s="8">
        <v>953944</v>
      </c>
      <c r="Z33" s="2">
        <v>1.8346028799725034</v>
      </c>
      <c r="AA33" s="6">
        <v>51997302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196162810</v>
      </c>
      <c r="D35" s="33">
        <f>SUM(D24:D34)</f>
        <v>0</v>
      </c>
      <c r="E35" s="34">
        <f t="shared" si="1"/>
        <v>209800481</v>
      </c>
      <c r="F35" s="35">
        <f t="shared" si="1"/>
        <v>182882791</v>
      </c>
      <c r="G35" s="35">
        <f t="shared" si="1"/>
        <v>9230103</v>
      </c>
      <c r="H35" s="35">
        <f t="shared" si="1"/>
        <v>14435226</v>
      </c>
      <c r="I35" s="35">
        <f t="shared" si="1"/>
        <v>23264830</v>
      </c>
      <c r="J35" s="35">
        <f t="shared" si="1"/>
        <v>46930159</v>
      </c>
      <c r="K35" s="35">
        <f t="shared" si="1"/>
        <v>14992407</v>
      </c>
      <c r="L35" s="35">
        <f t="shared" si="1"/>
        <v>13974277</v>
      </c>
      <c r="M35" s="35">
        <f t="shared" si="1"/>
        <v>19205093</v>
      </c>
      <c r="N35" s="35">
        <f t="shared" si="1"/>
        <v>48171777</v>
      </c>
      <c r="O35" s="35">
        <f t="shared" si="1"/>
        <v>13080557</v>
      </c>
      <c r="P35" s="35">
        <f t="shared" si="1"/>
        <v>19688609</v>
      </c>
      <c r="Q35" s="35">
        <f t="shared" si="1"/>
        <v>10268094</v>
      </c>
      <c r="R35" s="35">
        <f t="shared" si="1"/>
        <v>43037260</v>
      </c>
      <c r="S35" s="35">
        <f t="shared" si="1"/>
        <v>17218644</v>
      </c>
      <c r="T35" s="35">
        <f t="shared" si="1"/>
        <v>16750696</v>
      </c>
      <c r="U35" s="35">
        <f t="shared" si="1"/>
        <v>17884216</v>
      </c>
      <c r="V35" s="35">
        <f t="shared" si="1"/>
        <v>51853556</v>
      </c>
      <c r="W35" s="35">
        <f t="shared" si="1"/>
        <v>189992752</v>
      </c>
      <c r="X35" s="35">
        <f t="shared" si="1"/>
        <v>182882791</v>
      </c>
      <c r="Y35" s="35">
        <f t="shared" si="1"/>
        <v>7109961</v>
      </c>
      <c r="Z35" s="36">
        <f>+IF(X35&lt;&gt;0,+(Y35/X35)*100,0)</f>
        <v>3.8877146182660782</v>
      </c>
      <c r="AA35" s="33">
        <f>SUM(AA24:AA34)</f>
        <v>182882791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13503989</v>
      </c>
      <c r="D37" s="46">
        <f>+D21-D35</f>
        <v>0</v>
      </c>
      <c r="E37" s="47">
        <f t="shared" si="2"/>
        <v>18584238</v>
      </c>
      <c r="F37" s="48">
        <f t="shared" si="2"/>
        <v>47522596</v>
      </c>
      <c r="G37" s="48">
        <f t="shared" si="2"/>
        <v>40263700</v>
      </c>
      <c r="H37" s="48">
        <f t="shared" si="2"/>
        <v>-4798956</v>
      </c>
      <c r="I37" s="48">
        <f t="shared" si="2"/>
        <v>-12943288</v>
      </c>
      <c r="J37" s="48">
        <f t="shared" si="2"/>
        <v>22521456</v>
      </c>
      <c r="K37" s="48">
        <f t="shared" si="2"/>
        <v>-4606912</v>
      </c>
      <c r="L37" s="48">
        <f t="shared" si="2"/>
        <v>-3592069</v>
      </c>
      <c r="M37" s="48">
        <f t="shared" si="2"/>
        <v>23107979</v>
      </c>
      <c r="N37" s="48">
        <f t="shared" si="2"/>
        <v>14908998</v>
      </c>
      <c r="O37" s="48">
        <f t="shared" si="2"/>
        <v>-324133</v>
      </c>
      <c r="P37" s="48">
        <f t="shared" si="2"/>
        <v>-7789976</v>
      </c>
      <c r="Q37" s="48">
        <f t="shared" si="2"/>
        <v>25166439</v>
      </c>
      <c r="R37" s="48">
        <f t="shared" si="2"/>
        <v>17052330</v>
      </c>
      <c r="S37" s="48">
        <f t="shared" si="2"/>
        <v>-4633139</v>
      </c>
      <c r="T37" s="48">
        <f t="shared" si="2"/>
        <v>-7105964</v>
      </c>
      <c r="U37" s="48">
        <f t="shared" si="2"/>
        <v>-8139341</v>
      </c>
      <c r="V37" s="48">
        <f t="shared" si="2"/>
        <v>-19878444</v>
      </c>
      <c r="W37" s="48">
        <f t="shared" si="2"/>
        <v>34604340</v>
      </c>
      <c r="X37" s="48">
        <f>IF(F21=F35,0,X21-X35)</f>
        <v>47522596</v>
      </c>
      <c r="Y37" s="48">
        <f t="shared" si="2"/>
        <v>-12918256</v>
      </c>
      <c r="Z37" s="49">
        <f>+IF(X37&lt;&gt;0,+(Y37/X37)*100,0)</f>
        <v>-27.183397135964544</v>
      </c>
      <c r="AA37" s="46">
        <f>+AA21-AA35</f>
        <v>47522596</v>
      </c>
    </row>
    <row r="38" spans="1:27" ht="23.1" customHeight="1" x14ac:dyDescent="0.25">
      <c r="A38" s="50" t="s">
        <v>62</v>
      </c>
      <c r="B38" s="29" t="s">
        <v>32</v>
      </c>
      <c r="C38" s="6">
        <v>4797723</v>
      </c>
      <c r="D38" s="6"/>
      <c r="E38" s="7">
        <v>5400000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4000000</v>
      </c>
      <c r="Y38" s="8">
        <v>-4000000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18301712</v>
      </c>
      <c r="D41" s="56">
        <f>SUM(D37:D40)</f>
        <v>0</v>
      </c>
      <c r="E41" s="57">
        <f t="shared" si="3"/>
        <v>23984238</v>
      </c>
      <c r="F41" s="58">
        <f t="shared" si="3"/>
        <v>51522596</v>
      </c>
      <c r="G41" s="58">
        <f t="shared" si="3"/>
        <v>40263700</v>
      </c>
      <c r="H41" s="58">
        <f t="shared" si="3"/>
        <v>-4798956</v>
      </c>
      <c r="I41" s="58">
        <f t="shared" si="3"/>
        <v>-12943288</v>
      </c>
      <c r="J41" s="58">
        <f t="shared" si="3"/>
        <v>22521456</v>
      </c>
      <c r="K41" s="58">
        <f t="shared" si="3"/>
        <v>-4606912</v>
      </c>
      <c r="L41" s="58">
        <f t="shared" si="3"/>
        <v>-3592069</v>
      </c>
      <c r="M41" s="58">
        <f t="shared" si="3"/>
        <v>23107979</v>
      </c>
      <c r="N41" s="58">
        <f t="shared" si="3"/>
        <v>14908998</v>
      </c>
      <c r="O41" s="58">
        <f t="shared" si="3"/>
        <v>-324133</v>
      </c>
      <c r="P41" s="58">
        <f t="shared" si="3"/>
        <v>-7789976</v>
      </c>
      <c r="Q41" s="58">
        <f t="shared" si="3"/>
        <v>25166439</v>
      </c>
      <c r="R41" s="58">
        <f t="shared" si="3"/>
        <v>17052330</v>
      </c>
      <c r="S41" s="58">
        <f t="shared" si="3"/>
        <v>-4633139</v>
      </c>
      <c r="T41" s="58">
        <f t="shared" si="3"/>
        <v>-7105964</v>
      </c>
      <c r="U41" s="58">
        <f t="shared" si="3"/>
        <v>-8139341</v>
      </c>
      <c r="V41" s="58">
        <f t="shared" si="3"/>
        <v>-19878444</v>
      </c>
      <c r="W41" s="58">
        <f t="shared" si="3"/>
        <v>34604340</v>
      </c>
      <c r="X41" s="58">
        <f t="shared" si="3"/>
        <v>51522596</v>
      </c>
      <c r="Y41" s="58">
        <f t="shared" si="3"/>
        <v>-16918256</v>
      </c>
      <c r="Z41" s="59">
        <f>+IF(X41&lt;&gt;0,+(Y41/X41)*100,0)</f>
        <v>-32.836575237784992</v>
      </c>
      <c r="AA41" s="56">
        <f>SUM(AA37:AA40)</f>
        <v>51522596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18301712</v>
      </c>
      <c r="D43" s="64">
        <f>+D41-D42</f>
        <v>0</v>
      </c>
      <c r="E43" s="65">
        <f t="shared" si="4"/>
        <v>23984238</v>
      </c>
      <c r="F43" s="66">
        <f t="shared" si="4"/>
        <v>51522596</v>
      </c>
      <c r="G43" s="66">
        <f t="shared" si="4"/>
        <v>40263700</v>
      </c>
      <c r="H43" s="66">
        <f t="shared" si="4"/>
        <v>-4798956</v>
      </c>
      <c r="I43" s="66">
        <f t="shared" si="4"/>
        <v>-12943288</v>
      </c>
      <c r="J43" s="66">
        <f t="shared" si="4"/>
        <v>22521456</v>
      </c>
      <c r="K43" s="66">
        <f t="shared" si="4"/>
        <v>-4606912</v>
      </c>
      <c r="L43" s="66">
        <f t="shared" si="4"/>
        <v>-3592069</v>
      </c>
      <c r="M43" s="66">
        <f t="shared" si="4"/>
        <v>23107979</v>
      </c>
      <c r="N43" s="66">
        <f t="shared" si="4"/>
        <v>14908998</v>
      </c>
      <c r="O43" s="66">
        <f t="shared" si="4"/>
        <v>-324133</v>
      </c>
      <c r="P43" s="66">
        <f t="shared" si="4"/>
        <v>-7789976</v>
      </c>
      <c r="Q43" s="66">
        <f t="shared" si="4"/>
        <v>25166439</v>
      </c>
      <c r="R43" s="66">
        <f t="shared" si="4"/>
        <v>17052330</v>
      </c>
      <c r="S43" s="66">
        <f t="shared" si="4"/>
        <v>-4633139</v>
      </c>
      <c r="T43" s="66">
        <f t="shared" si="4"/>
        <v>-7105964</v>
      </c>
      <c r="U43" s="66">
        <f t="shared" si="4"/>
        <v>-8139341</v>
      </c>
      <c r="V43" s="66">
        <f t="shared" si="4"/>
        <v>-19878444</v>
      </c>
      <c r="W43" s="66">
        <f t="shared" si="4"/>
        <v>34604340</v>
      </c>
      <c r="X43" s="66">
        <f t="shared" si="4"/>
        <v>51522596</v>
      </c>
      <c r="Y43" s="66">
        <f t="shared" si="4"/>
        <v>-16918256</v>
      </c>
      <c r="Z43" s="67">
        <f>+IF(X43&lt;&gt;0,+(Y43/X43)*100,0)</f>
        <v>-32.836575237784992</v>
      </c>
      <c r="AA43" s="64">
        <f>+AA41-AA42</f>
        <v>51522596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18301712</v>
      </c>
      <c r="D45" s="56">
        <f>SUM(D43:D44)</f>
        <v>0</v>
      </c>
      <c r="E45" s="57">
        <f t="shared" si="5"/>
        <v>23984238</v>
      </c>
      <c r="F45" s="58">
        <f t="shared" si="5"/>
        <v>51522596</v>
      </c>
      <c r="G45" s="58">
        <f t="shared" si="5"/>
        <v>40263700</v>
      </c>
      <c r="H45" s="58">
        <f t="shared" si="5"/>
        <v>-4798956</v>
      </c>
      <c r="I45" s="58">
        <f t="shared" si="5"/>
        <v>-12943288</v>
      </c>
      <c r="J45" s="58">
        <f t="shared" si="5"/>
        <v>22521456</v>
      </c>
      <c r="K45" s="58">
        <f t="shared" si="5"/>
        <v>-4606912</v>
      </c>
      <c r="L45" s="58">
        <f t="shared" si="5"/>
        <v>-3592069</v>
      </c>
      <c r="M45" s="58">
        <f t="shared" si="5"/>
        <v>23107979</v>
      </c>
      <c r="N45" s="58">
        <f t="shared" si="5"/>
        <v>14908998</v>
      </c>
      <c r="O45" s="58">
        <f t="shared" si="5"/>
        <v>-324133</v>
      </c>
      <c r="P45" s="58">
        <f t="shared" si="5"/>
        <v>-7789976</v>
      </c>
      <c r="Q45" s="58">
        <f t="shared" si="5"/>
        <v>25166439</v>
      </c>
      <c r="R45" s="58">
        <f t="shared" si="5"/>
        <v>17052330</v>
      </c>
      <c r="S45" s="58">
        <f t="shared" si="5"/>
        <v>-4633139</v>
      </c>
      <c r="T45" s="58">
        <f t="shared" si="5"/>
        <v>-7105964</v>
      </c>
      <c r="U45" s="58">
        <f t="shared" si="5"/>
        <v>-8139341</v>
      </c>
      <c r="V45" s="58">
        <f t="shared" si="5"/>
        <v>-19878444</v>
      </c>
      <c r="W45" s="58">
        <f t="shared" si="5"/>
        <v>34604340</v>
      </c>
      <c r="X45" s="58">
        <f t="shared" si="5"/>
        <v>51522596</v>
      </c>
      <c r="Y45" s="58">
        <f t="shared" si="5"/>
        <v>-16918256</v>
      </c>
      <c r="Z45" s="59">
        <f>+IF(X45&lt;&gt;0,+(Y45/X45)*100,0)</f>
        <v>-32.836575237784992</v>
      </c>
      <c r="AA45" s="56">
        <f>SUM(AA43:AA44)</f>
        <v>51522596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18301712</v>
      </c>
      <c r="D47" s="71">
        <f>SUM(D45:D46)</f>
        <v>0</v>
      </c>
      <c r="E47" s="72">
        <f t="shared" si="6"/>
        <v>23984238</v>
      </c>
      <c r="F47" s="73">
        <f t="shared" si="6"/>
        <v>51522596</v>
      </c>
      <c r="G47" s="73">
        <f t="shared" si="6"/>
        <v>40263700</v>
      </c>
      <c r="H47" s="74">
        <f t="shared" si="6"/>
        <v>-4798956</v>
      </c>
      <c r="I47" s="74">
        <f t="shared" si="6"/>
        <v>-12943288</v>
      </c>
      <c r="J47" s="74">
        <f t="shared" si="6"/>
        <v>22521456</v>
      </c>
      <c r="K47" s="74">
        <f t="shared" si="6"/>
        <v>-4606912</v>
      </c>
      <c r="L47" s="74">
        <f t="shared" si="6"/>
        <v>-3592069</v>
      </c>
      <c r="M47" s="73">
        <f t="shared" si="6"/>
        <v>23107979</v>
      </c>
      <c r="N47" s="73">
        <f t="shared" si="6"/>
        <v>14908998</v>
      </c>
      <c r="O47" s="74">
        <f t="shared" si="6"/>
        <v>-324133</v>
      </c>
      <c r="P47" s="74">
        <f t="shared" si="6"/>
        <v>-7789976</v>
      </c>
      <c r="Q47" s="74">
        <f t="shared" si="6"/>
        <v>25166439</v>
      </c>
      <c r="R47" s="74">
        <f t="shared" si="6"/>
        <v>17052330</v>
      </c>
      <c r="S47" s="74">
        <f t="shared" si="6"/>
        <v>-4633139</v>
      </c>
      <c r="T47" s="73">
        <f t="shared" si="6"/>
        <v>-7105964</v>
      </c>
      <c r="U47" s="73">
        <f t="shared" si="6"/>
        <v>-8139341</v>
      </c>
      <c r="V47" s="74">
        <f t="shared" si="6"/>
        <v>-19878444</v>
      </c>
      <c r="W47" s="74">
        <f t="shared" si="6"/>
        <v>34604340</v>
      </c>
      <c r="X47" s="74">
        <f t="shared" si="6"/>
        <v>51522596</v>
      </c>
      <c r="Y47" s="74">
        <f t="shared" si="6"/>
        <v>-16918256</v>
      </c>
      <c r="Z47" s="75">
        <f>+IF(X47&lt;&gt;0,+(Y47/X47)*100,0)</f>
        <v>-32.836575237784992</v>
      </c>
      <c r="AA47" s="76">
        <f>SUM(AA45:AA46)</f>
        <v>51522596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4000000</v>
      </c>
      <c r="V18" s="8">
        <v>4000000</v>
      </c>
      <c r="W18" s="8">
        <v>4000000</v>
      </c>
      <c r="X18" s="8">
        <v>4000000</v>
      </c>
      <c r="Y18" s="8"/>
      <c r="Z18" s="2"/>
      <c r="AA18" s="6">
        <v>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4500000</v>
      </c>
      <c r="D21" s="33">
        <f t="shared" si="0"/>
        <v>0</v>
      </c>
      <c r="E21" s="34">
        <f t="shared" si="0"/>
        <v>4000000</v>
      </c>
      <c r="F21" s="35">
        <f t="shared" si="0"/>
        <v>4000000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4000000</v>
      </c>
      <c r="V21" s="35">
        <f t="shared" si="0"/>
        <v>4000000</v>
      </c>
      <c r="W21" s="35">
        <f t="shared" si="0"/>
        <v>4000000</v>
      </c>
      <c r="X21" s="35">
        <f t="shared" si="0"/>
        <v>4000000</v>
      </c>
      <c r="Y21" s="35">
        <f t="shared" si="0"/>
        <v>0</v>
      </c>
      <c r="Z21" s="36">
        <f>+IF(X21&lt;&gt;0,+(Y21/X21)*100,0)</f>
        <v>0</v>
      </c>
      <c r="AA21" s="33">
        <f>SUM(AA5:AA20)</f>
        <v>4000000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>
        <v>7559108</v>
      </c>
      <c r="G24" s="8">
        <v>505171</v>
      </c>
      <c r="H24" s="8">
        <v>672410</v>
      </c>
      <c r="I24" s="8"/>
      <c r="J24" s="8">
        <v>1177581</v>
      </c>
      <c r="K24" s="8">
        <v>580040</v>
      </c>
      <c r="L24" s="8">
        <v>675909</v>
      </c>
      <c r="M24" s="8">
        <v>878911</v>
      </c>
      <c r="N24" s="8">
        <v>2134860</v>
      </c>
      <c r="O24" s="8">
        <v>676704</v>
      </c>
      <c r="P24" s="8"/>
      <c r="Q24" s="8">
        <v>547316</v>
      </c>
      <c r="R24" s="8">
        <v>1224020</v>
      </c>
      <c r="S24" s="8"/>
      <c r="T24" s="8">
        <v>589780</v>
      </c>
      <c r="U24" s="8">
        <v>697523</v>
      </c>
      <c r="V24" s="8">
        <v>1287303</v>
      </c>
      <c r="W24" s="8">
        <v>5823764</v>
      </c>
      <c r="X24" s="8">
        <v>7559108</v>
      </c>
      <c r="Y24" s="8">
        <v>-1735344</v>
      </c>
      <c r="Z24" s="2">
        <v>-22.956994396693368</v>
      </c>
      <c r="AA24" s="6">
        <v>7559108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>
        <v>400000</v>
      </c>
      <c r="G30" s="8"/>
      <c r="H30" s="8"/>
      <c r="I30" s="8">
        <v>575</v>
      </c>
      <c r="J30" s="8">
        <v>575</v>
      </c>
      <c r="K30" s="8"/>
      <c r="L30" s="8"/>
      <c r="M30" s="8"/>
      <c r="N30" s="8"/>
      <c r="O30" s="8"/>
      <c r="P30" s="8">
        <v>105005</v>
      </c>
      <c r="Q30" s="8"/>
      <c r="R30" s="8">
        <v>105005</v>
      </c>
      <c r="S30" s="8"/>
      <c r="T30" s="8"/>
      <c r="U30" s="8">
        <v>523640</v>
      </c>
      <c r="V30" s="8">
        <v>523640</v>
      </c>
      <c r="W30" s="8">
        <v>629220</v>
      </c>
      <c r="X30" s="8">
        <v>400000</v>
      </c>
      <c r="Y30" s="8">
        <v>229220</v>
      </c>
      <c r="Z30" s="2">
        <v>57.304999999999993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9126145</v>
      </c>
      <c r="D31" s="6"/>
      <c r="E31" s="7">
        <v>6005000</v>
      </c>
      <c r="F31" s="8">
        <v>6200000</v>
      </c>
      <c r="G31" s="8"/>
      <c r="H31" s="8"/>
      <c r="I31" s="8">
        <v>259189</v>
      </c>
      <c r="J31" s="8">
        <v>259189</v>
      </c>
      <c r="K31" s="8">
        <v>181083</v>
      </c>
      <c r="L31" s="8">
        <v>170275</v>
      </c>
      <c r="M31" s="8"/>
      <c r="N31" s="8">
        <v>351358</v>
      </c>
      <c r="O31" s="8">
        <v>377771</v>
      </c>
      <c r="P31" s="8">
        <v>220917</v>
      </c>
      <c r="Q31" s="8">
        <v>190642</v>
      </c>
      <c r="R31" s="8">
        <v>789330</v>
      </c>
      <c r="S31" s="8">
        <v>11536</v>
      </c>
      <c r="T31" s="8">
        <v>565593</v>
      </c>
      <c r="U31" s="8">
        <v>2498545</v>
      </c>
      <c r="V31" s="8">
        <v>3075674</v>
      </c>
      <c r="W31" s="8">
        <v>4475551</v>
      </c>
      <c r="X31" s="8">
        <v>6200000</v>
      </c>
      <c r="Y31" s="8">
        <v>-1724449</v>
      </c>
      <c r="Z31" s="2">
        <v>-27.813693548387096</v>
      </c>
      <c r="AA31" s="6">
        <v>6200000</v>
      </c>
    </row>
    <row r="32" spans="1:27" ht="13.5" x14ac:dyDescent="0.25">
      <c r="A32" s="25" t="s">
        <v>45</v>
      </c>
      <c r="B32" s="24" t="s">
        <v>32</v>
      </c>
      <c r="C32" s="6">
        <v>390014</v>
      </c>
      <c r="D32" s="6"/>
      <c r="E32" s="7">
        <v>1251012</v>
      </c>
      <c r="F32" s="8">
        <v>409515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409515</v>
      </c>
      <c r="Y32" s="8">
        <v>-409515</v>
      </c>
      <c r="Z32" s="2">
        <v>-100</v>
      </c>
      <c r="AA32" s="6">
        <v>409515</v>
      </c>
    </row>
    <row r="33" spans="1:27" ht="13.5" x14ac:dyDescent="0.25">
      <c r="A33" s="25" t="s">
        <v>58</v>
      </c>
      <c r="B33" s="24" t="s">
        <v>32</v>
      </c>
      <c r="C33" s="6">
        <v>91265712</v>
      </c>
      <c r="D33" s="6"/>
      <c r="E33" s="7">
        <v>6749092</v>
      </c>
      <c r="F33" s="8">
        <v>61757849</v>
      </c>
      <c r="G33" s="8">
        <v>8366020</v>
      </c>
      <c r="H33" s="8">
        <v>1080020</v>
      </c>
      <c r="I33" s="8">
        <v>7875686</v>
      </c>
      <c r="J33" s="8">
        <v>17321726</v>
      </c>
      <c r="K33" s="8">
        <v>5359795</v>
      </c>
      <c r="L33" s="8">
        <v>4510751</v>
      </c>
      <c r="M33" s="8">
        <v>31021</v>
      </c>
      <c r="N33" s="8">
        <v>9901567</v>
      </c>
      <c r="O33" s="8">
        <v>5809806</v>
      </c>
      <c r="P33" s="8">
        <v>2043819</v>
      </c>
      <c r="Q33" s="8">
        <v>10361012</v>
      </c>
      <c r="R33" s="8">
        <v>18214637</v>
      </c>
      <c r="S33" s="8">
        <v>641747</v>
      </c>
      <c r="T33" s="8">
        <v>4186252</v>
      </c>
      <c r="U33" s="8">
        <v>6768686</v>
      </c>
      <c r="V33" s="8">
        <v>11596685</v>
      </c>
      <c r="W33" s="8">
        <v>57034615</v>
      </c>
      <c r="X33" s="8">
        <v>61757849</v>
      </c>
      <c r="Y33" s="8">
        <v>-4723234</v>
      </c>
      <c r="Z33" s="2">
        <v>-7.6479898125985573</v>
      </c>
      <c r="AA33" s="6">
        <v>61757849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100781871</v>
      </c>
      <c r="D35" s="33">
        <f>SUM(D24:D34)</f>
        <v>0</v>
      </c>
      <c r="E35" s="34">
        <f t="shared" si="1"/>
        <v>14005104</v>
      </c>
      <c r="F35" s="35">
        <f t="shared" si="1"/>
        <v>76326472</v>
      </c>
      <c r="G35" s="35">
        <f t="shared" si="1"/>
        <v>8871191</v>
      </c>
      <c r="H35" s="35">
        <f t="shared" si="1"/>
        <v>1752430</v>
      </c>
      <c r="I35" s="35">
        <f t="shared" si="1"/>
        <v>8135450</v>
      </c>
      <c r="J35" s="35">
        <f t="shared" si="1"/>
        <v>18759071</v>
      </c>
      <c r="K35" s="35">
        <f t="shared" si="1"/>
        <v>6120918</v>
      </c>
      <c r="L35" s="35">
        <f t="shared" si="1"/>
        <v>5356935</v>
      </c>
      <c r="M35" s="35">
        <f t="shared" si="1"/>
        <v>909932</v>
      </c>
      <c r="N35" s="35">
        <f t="shared" si="1"/>
        <v>12387785</v>
      </c>
      <c r="O35" s="35">
        <f t="shared" si="1"/>
        <v>6864281</v>
      </c>
      <c r="P35" s="35">
        <f t="shared" si="1"/>
        <v>2369741</v>
      </c>
      <c r="Q35" s="35">
        <f t="shared" si="1"/>
        <v>11098970</v>
      </c>
      <c r="R35" s="35">
        <f t="shared" si="1"/>
        <v>20332992</v>
      </c>
      <c r="S35" s="35">
        <f t="shared" si="1"/>
        <v>653283</v>
      </c>
      <c r="T35" s="35">
        <f t="shared" si="1"/>
        <v>5341625</v>
      </c>
      <c r="U35" s="35">
        <f t="shared" si="1"/>
        <v>10488394</v>
      </c>
      <c r="V35" s="35">
        <f t="shared" si="1"/>
        <v>16483302</v>
      </c>
      <c r="W35" s="35">
        <f t="shared" si="1"/>
        <v>67963150</v>
      </c>
      <c r="X35" s="35">
        <f t="shared" si="1"/>
        <v>76326472</v>
      </c>
      <c r="Y35" s="35">
        <f t="shared" si="1"/>
        <v>-8363322</v>
      </c>
      <c r="Z35" s="36">
        <f>+IF(X35&lt;&gt;0,+(Y35/X35)*100,0)</f>
        <v>-10.957301943682134</v>
      </c>
      <c r="AA35" s="33">
        <f>SUM(AA24:AA34)</f>
        <v>76326472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-96281871</v>
      </c>
      <c r="D37" s="46">
        <f>+D21-D35</f>
        <v>0</v>
      </c>
      <c r="E37" s="47">
        <f t="shared" si="2"/>
        <v>-10005104</v>
      </c>
      <c r="F37" s="48">
        <f t="shared" si="2"/>
        <v>-72326472</v>
      </c>
      <c r="G37" s="48">
        <f t="shared" si="2"/>
        <v>-8871191</v>
      </c>
      <c r="H37" s="48">
        <f t="shared" si="2"/>
        <v>-1752430</v>
      </c>
      <c r="I37" s="48">
        <f t="shared" si="2"/>
        <v>-8135450</v>
      </c>
      <c r="J37" s="48">
        <f t="shared" si="2"/>
        <v>-18759071</v>
      </c>
      <c r="K37" s="48">
        <f t="shared" si="2"/>
        <v>-6120918</v>
      </c>
      <c r="L37" s="48">
        <f t="shared" si="2"/>
        <v>-5356935</v>
      </c>
      <c r="M37" s="48">
        <f t="shared" si="2"/>
        <v>-909932</v>
      </c>
      <c r="N37" s="48">
        <f t="shared" si="2"/>
        <v>-12387785</v>
      </c>
      <c r="O37" s="48">
        <f t="shared" si="2"/>
        <v>-6864281</v>
      </c>
      <c r="P37" s="48">
        <f t="shared" si="2"/>
        <v>-2369741</v>
      </c>
      <c r="Q37" s="48">
        <f t="shared" si="2"/>
        <v>-11098970</v>
      </c>
      <c r="R37" s="48">
        <f t="shared" si="2"/>
        <v>-20332992</v>
      </c>
      <c r="S37" s="48">
        <f t="shared" si="2"/>
        <v>-653283</v>
      </c>
      <c r="T37" s="48">
        <f t="shared" si="2"/>
        <v>-5341625</v>
      </c>
      <c r="U37" s="48">
        <f t="shared" si="2"/>
        <v>-6488394</v>
      </c>
      <c r="V37" s="48">
        <f t="shared" si="2"/>
        <v>-12483302</v>
      </c>
      <c r="W37" s="48">
        <f t="shared" si="2"/>
        <v>-63963150</v>
      </c>
      <c r="X37" s="48">
        <f>IF(F21=F35,0,X21-X35)</f>
        <v>-72326472</v>
      </c>
      <c r="Y37" s="48">
        <f t="shared" si="2"/>
        <v>8363322</v>
      </c>
      <c r="Z37" s="49">
        <f>+IF(X37&lt;&gt;0,+(Y37/X37)*100,0)</f>
        <v>-11.563293174316589</v>
      </c>
      <c r="AA37" s="46">
        <f>+AA21-AA35</f>
        <v>-72326472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-96281871</v>
      </c>
      <c r="D41" s="56">
        <f>SUM(D37:D40)</f>
        <v>0</v>
      </c>
      <c r="E41" s="57">
        <f t="shared" si="3"/>
        <v>-10005104</v>
      </c>
      <c r="F41" s="58">
        <f t="shared" si="3"/>
        <v>-72326472</v>
      </c>
      <c r="G41" s="58">
        <f t="shared" si="3"/>
        <v>-8871191</v>
      </c>
      <c r="H41" s="58">
        <f t="shared" si="3"/>
        <v>-1752430</v>
      </c>
      <c r="I41" s="58">
        <f t="shared" si="3"/>
        <v>-8135450</v>
      </c>
      <c r="J41" s="58">
        <f t="shared" si="3"/>
        <v>-18759071</v>
      </c>
      <c r="K41" s="58">
        <f t="shared" si="3"/>
        <v>-6120918</v>
      </c>
      <c r="L41" s="58">
        <f t="shared" si="3"/>
        <v>-5356935</v>
      </c>
      <c r="M41" s="58">
        <f t="shared" si="3"/>
        <v>-909932</v>
      </c>
      <c r="N41" s="58">
        <f t="shared" si="3"/>
        <v>-12387785</v>
      </c>
      <c r="O41" s="58">
        <f t="shared" si="3"/>
        <v>-6864281</v>
      </c>
      <c r="P41" s="58">
        <f t="shared" si="3"/>
        <v>-2369741</v>
      </c>
      <c r="Q41" s="58">
        <f t="shared" si="3"/>
        <v>-11098970</v>
      </c>
      <c r="R41" s="58">
        <f t="shared" si="3"/>
        <v>-20332992</v>
      </c>
      <c r="S41" s="58">
        <f t="shared" si="3"/>
        <v>-653283</v>
      </c>
      <c r="T41" s="58">
        <f t="shared" si="3"/>
        <v>-5341625</v>
      </c>
      <c r="U41" s="58">
        <f t="shared" si="3"/>
        <v>-6488394</v>
      </c>
      <c r="V41" s="58">
        <f t="shared" si="3"/>
        <v>-12483302</v>
      </c>
      <c r="W41" s="58">
        <f t="shared" si="3"/>
        <v>-63963150</v>
      </c>
      <c r="X41" s="58">
        <f t="shared" si="3"/>
        <v>-72326472</v>
      </c>
      <c r="Y41" s="58">
        <f t="shared" si="3"/>
        <v>8363322</v>
      </c>
      <c r="Z41" s="59">
        <f>+IF(X41&lt;&gt;0,+(Y41/X41)*100,0)</f>
        <v>-11.563293174316589</v>
      </c>
      <c r="AA41" s="56">
        <f>SUM(AA37:AA40)</f>
        <v>-72326472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-96281871</v>
      </c>
      <c r="D43" s="64">
        <f>+D41-D42</f>
        <v>0</v>
      </c>
      <c r="E43" s="65">
        <f t="shared" si="4"/>
        <v>-10005104</v>
      </c>
      <c r="F43" s="66">
        <f t="shared" si="4"/>
        <v>-72326472</v>
      </c>
      <c r="G43" s="66">
        <f t="shared" si="4"/>
        <v>-8871191</v>
      </c>
      <c r="H43" s="66">
        <f t="shared" si="4"/>
        <v>-1752430</v>
      </c>
      <c r="I43" s="66">
        <f t="shared" si="4"/>
        <v>-8135450</v>
      </c>
      <c r="J43" s="66">
        <f t="shared" si="4"/>
        <v>-18759071</v>
      </c>
      <c r="K43" s="66">
        <f t="shared" si="4"/>
        <v>-6120918</v>
      </c>
      <c r="L43" s="66">
        <f t="shared" si="4"/>
        <v>-5356935</v>
      </c>
      <c r="M43" s="66">
        <f t="shared" si="4"/>
        <v>-909932</v>
      </c>
      <c r="N43" s="66">
        <f t="shared" si="4"/>
        <v>-12387785</v>
      </c>
      <c r="O43" s="66">
        <f t="shared" si="4"/>
        <v>-6864281</v>
      </c>
      <c r="P43" s="66">
        <f t="shared" si="4"/>
        <v>-2369741</v>
      </c>
      <c r="Q43" s="66">
        <f t="shared" si="4"/>
        <v>-11098970</v>
      </c>
      <c r="R43" s="66">
        <f t="shared" si="4"/>
        <v>-20332992</v>
      </c>
      <c r="S43" s="66">
        <f t="shared" si="4"/>
        <v>-653283</v>
      </c>
      <c r="T43" s="66">
        <f t="shared" si="4"/>
        <v>-5341625</v>
      </c>
      <c r="U43" s="66">
        <f t="shared" si="4"/>
        <v>-6488394</v>
      </c>
      <c r="V43" s="66">
        <f t="shared" si="4"/>
        <v>-12483302</v>
      </c>
      <c r="W43" s="66">
        <f t="shared" si="4"/>
        <v>-63963150</v>
      </c>
      <c r="X43" s="66">
        <f t="shared" si="4"/>
        <v>-72326472</v>
      </c>
      <c r="Y43" s="66">
        <f t="shared" si="4"/>
        <v>8363322</v>
      </c>
      <c r="Z43" s="67">
        <f>+IF(X43&lt;&gt;0,+(Y43/X43)*100,0)</f>
        <v>-11.563293174316589</v>
      </c>
      <c r="AA43" s="64">
        <f>+AA41-AA42</f>
        <v>-72326472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-96281871</v>
      </c>
      <c r="D45" s="56">
        <f>SUM(D43:D44)</f>
        <v>0</v>
      </c>
      <c r="E45" s="57">
        <f t="shared" si="5"/>
        <v>-10005104</v>
      </c>
      <c r="F45" s="58">
        <f t="shared" si="5"/>
        <v>-72326472</v>
      </c>
      <c r="G45" s="58">
        <f t="shared" si="5"/>
        <v>-8871191</v>
      </c>
      <c r="H45" s="58">
        <f t="shared" si="5"/>
        <v>-1752430</v>
      </c>
      <c r="I45" s="58">
        <f t="shared" si="5"/>
        <v>-8135450</v>
      </c>
      <c r="J45" s="58">
        <f t="shared" si="5"/>
        <v>-18759071</v>
      </c>
      <c r="K45" s="58">
        <f t="shared" si="5"/>
        <v>-6120918</v>
      </c>
      <c r="L45" s="58">
        <f t="shared" si="5"/>
        <v>-5356935</v>
      </c>
      <c r="M45" s="58">
        <f t="shared" si="5"/>
        <v>-909932</v>
      </c>
      <c r="N45" s="58">
        <f t="shared" si="5"/>
        <v>-12387785</v>
      </c>
      <c r="O45" s="58">
        <f t="shared" si="5"/>
        <v>-6864281</v>
      </c>
      <c r="P45" s="58">
        <f t="shared" si="5"/>
        <v>-2369741</v>
      </c>
      <c r="Q45" s="58">
        <f t="shared" si="5"/>
        <v>-11098970</v>
      </c>
      <c r="R45" s="58">
        <f t="shared" si="5"/>
        <v>-20332992</v>
      </c>
      <c r="S45" s="58">
        <f t="shared" si="5"/>
        <v>-653283</v>
      </c>
      <c r="T45" s="58">
        <f t="shared" si="5"/>
        <v>-5341625</v>
      </c>
      <c r="U45" s="58">
        <f t="shared" si="5"/>
        <v>-6488394</v>
      </c>
      <c r="V45" s="58">
        <f t="shared" si="5"/>
        <v>-12483302</v>
      </c>
      <c r="W45" s="58">
        <f t="shared" si="5"/>
        <v>-63963150</v>
      </c>
      <c r="X45" s="58">
        <f t="shared" si="5"/>
        <v>-72326472</v>
      </c>
      <c r="Y45" s="58">
        <f t="shared" si="5"/>
        <v>8363322</v>
      </c>
      <c r="Z45" s="59">
        <f>+IF(X45&lt;&gt;0,+(Y45/X45)*100,0)</f>
        <v>-11.563293174316589</v>
      </c>
      <c r="AA45" s="56">
        <f>SUM(AA43:AA44)</f>
        <v>-72326472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-96281871</v>
      </c>
      <c r="D47" s="71">
        <f>SUM(D45:D46)</f>
        <v>0</v>
      </c>
      <c r="E47" s="72">
        <f t="shared" si="6"/>
        <v>-10005104</v>
      </c>
      <c r="F47" s="73">
        <f t="shared" si="6"/>
        <v>-72326472</v>
      </c>
      <c r="G47" s="73">
        <f t="shared" si="6"/>
        <v>-8871191</v>
      </c>
      <c r="H47" s="74">
        <f t="shared" si="6"/>
        <v>-1752430</v>
      </c>
      <c r="I47" s="74">
        <f t="shared" si="6"/>
        <v>-8135450</v>
      </c>
      <c r="J47" s="74">
        <f t="shared" si="6"/>
        <v>-18759071</v>
      </c>
      <c r="K47" s="74">
        <f t="shared" si="6"/>
        <v>-6120918</v>
      </c>
      <c r="L47" s="74">
        <f t="shared" si="6"/>
        <v>-5356935</v>
      </c>
      <c r="M47" s="73">
        <f t="shared" si="6"/>
        <v>-909932</v>
      </c>
      <c r="N47" s="73">
        <f t="shared" si="6"/>
        <v>-12387785</v>
      </c>
      <c r="O47" s="74">
        <f t="shared" si="6"/>
        <v>-6864281</v>
      </c>
      <c r="P47" s="74">
        <f t="shared" si="6"/>
        <v>-2369741</v>
      </c>
      <c r="Q47" s="74">
        <f t="shared" si="6"/>
        <v>-11098970</v>
      </c>
      <c r="R47" s="74">
        <f t="shared" si="6"/>
        <v>-20332992</v>
      </c>
      <c r="S47" s="74">
        <f t="shared" si="6"/>
        <v>-653283</v>
      </c>
      <c r="T47" s="73">
        <f t="shared" si="6"/>
        <v>-5341625</v>
      </c>
      <c r="U47" s="73">
        <f t="shared" si="6"/>
        <v>-6488394</v>
      </c>
      <c r="V47" s="74">
        <f t="shared" si="6"/>
        <v>-12483302</v>
      </c>
      <c r="W47" s="74">
        <f t="shared" si="6"/>
        <v>-63963150</v>
      </c>
      <c r="X47" s="74">
        <f t="shared" si="6"/>
        <v>-72326472</v>
      </c>
      <c r="Y47" s="74">
        <f t="shared" si="6"/>
        <v>8363322</v>
      </c>
      <c r="Z47" s="75">
        <f>+IF(X47&lt;&gt;0,+(Y47/X47)*100,0)</f>
        <v>-11.563293174316589</v>
      </c>
      <c r="AA47" s="76">
        <f>SUM(AA45:AA46)</f>
        <v>-72326472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1137039545</v>
      </c>
      <c r="D6" s="6"/>
      <c r="E6" s="7">
        <v>1362010573</v>
      </c>
      <c r="F6" s="8">
        <v>1362010573</v>
      </c>
      <c r="G6" s="8">
        <v>103992842</v>
      </c>
      <c r="H6" s="8">
        <v>115278697</v>
      </c>
      <c r="I6" s="8">
        <v>122967866</v>
      </c>
      <c r="J6" s="8">
        <v>342239405</v>
      </c>
      <c r="K6" s="8">
        <v>99206085</v>
      </c>
      <c r="L6" s="8">
        <v>108313739</v>
      </c>
      <c r="M6" s="8">
        <v>94547048</v>
      </c>
      <c r="N6" s="8">
        <v>302066872</v>
      </c>
      <c r="O6" s="8">
        <v>108277500</v>
      </c>
      <c r="P6" s="8">
        <v>102871555</v>
      </c>
      <c r="Q6" s="8">
        <v>103697475</v>
      </c>
      <c r="R6" s="8">
        <v>314846530</v>
      </c>
      <c r="S6" s="8">
        <v>101254467</v>
      </c>
      <c r="T6" s="8">
        <v>94200581</v>
      </c>
      <c r="U6" s="8">
        <v>99478561</v>
      </c>
      <c r="V6" s="8">
        <v>294933609</v>
      </c>
      <c r="W6" s="8">
        <v>1254086416</v>
      </c>
      <c r="X6" s="8">
        <v>1362010573</v>
      </c>
      <c r="Y6" s="8">
        <v>-107924157</v>
      </c>
      <c r="Z6" s="2">
        <v>-7.9238854043756382</v>
      </c>
      <c r="AA6" s="6">
        <v>1362010573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2387264</v>
      </c>
      <c r="D15" s="6"/>
      <c r="E15" s="7">
        <v>42748</v>
      </c>
      <c r="F15" s="8">
        <v>42748</v>
      </c>
      <c r="G15" s="8"/>
      <c r="H15" s="8">
        <v>20280</v>
      </c>
      <c r="I15" s="8"/>
      <c r="J15" s="8">
        <v>20280</v>
      </c>
      <c r="K15" s="8">
        <v>22293</v>
      </c>
      <c r="L15" s="8"/>
      <c r="M15" s="8"/>
      <c r="N15" s="8">
        <v>22293</v>
      </c>
      <c r="O15" s="8">
        <v>7261</v>
      </c>
      <c r="P15" s="8">
        <v>157948</v>
      </c>
      <c r="Q15" s="8"/>
      <c r="R15" s="8">
        <v>165209</v>
      </c>
      <c r="S15" s="8">
        <v>50827</v>
      </c>
      <c r="T15" s="8">
        <v>50827</v>
      </c>
      <c r="U15" s="8">
        <v>174264</v>
      </c>
      <c r="V15" s="8">
        <v>275918</v>
      </c>
      <c r="W15" s="8">
        <v>483700</v>
      </c>
      <c r="X15" s="8">
        <v>42748</v>
      </c>
      <c r="Y15" s="8">
        <v>440952</v>
      </c>
      <c r="Z15" s="2">
        <v>1031.5149246748385</v>
      </c>
      <c r="AA15" s="6">
        <v>42748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149313999</v>
      </c>
      <c r="D18" s="6"/>
      <c r="E18" s="7">
        <v>145674367</v>
      </c>
      <c r="F18" s="8">
        <v>151674367</v>
      </c>
      <c r="G18" s="8"/>
      <c r="H18" s="8">
        <v>1016398</v>
      </c>
      <c r="I18" s="8">
        <v>383527</v>
      </c>
      <c r="J18" s="8">
        <v>1399925</v>
      </c>
      <c r="K18" s="8">
        <v>133478</v>
      </c>
      <c r="L18" s="8">
        <v>2837102</v>
      </c>
      <c r="M18" s="8">
        <v>622937</v>
      </c>
      <c r="N18" s="8">
        <v>3593517</v>
      </c>
      <c r="O18" s="8">
        <v>333338</v>
      </c>
      <c r="P18" s="8">
        <v>6760402</v>
      </c>
      <c r="Q18" s="8">
        <v>145767014</v>
      </c>
      <c r="R18" s="8">
        <v>152860754</v>
      </c>
      <c r="S18" s="8">
        <v>285232</v>
      </c>
      <c r="T18" s="8">
        <v>892718</v>
      </c>
      <c r="U18" s="8"/>
      <c r="V18" s="8">
        <v>1177950</v>
      </c>
      <c r="W18" s="8">
        <v>159032146</v>
      </c>
      <c r="X18" s="8">
        <v>151674367</v>
      </c>
      <c r="Y18" s="8">
        <v>7357779</v>
      </c>
      <c r="Z18" s="2">
        <v>4.8510365630864971</v>
      </c>
      <c r="AA18" s="6">
        <v>151674367</v>
      </c>
    </row>
    <row r="19" spans="1:27" ht="13.5" x14ac:dyDescent="0.25">
      <c r="A19" s="23" t="s">
        <v>46</v>
      </c>
      <c r="B19" s="29" t="s">
        <v>32</v>
      </c>
      <c r="C19" s="6">
        <v>383</v>
      </c>
      <c r="D19" s="6"/>
      <c r="E19" s="7">
        <v>44002686</v>
      </c>
      <c r="F19" s="26">
        <v>44002686</v>
      </c>
      <c r="G19" s="26"/>
      <c r="H19" s="26"/>
      <c r="I19" s="26">
        <v>2687</v>
      </c>
      <c r="J19" s="26">
        <v>2687</v>
      </c>
      <c r="K19" s="26"/>
      <c r="L19" s="26"/>
      <c r="M19" s="26"/>
      <c r="N19" s="26"/>
      <c r="O19" s="26">
        <v>-3090</v>
      </c>
      <c r="P19" s="26">
        <v>174</v>
      </c>
      <c r="Q19" s="26"/>
      <c r="R19" s="26">
        <v>-2916</v>
      </c>
      <c r="S19" s="26"/>
      <c r="T19" s="26"/>
      <c r="U19" s="26">
        <v>3339</v>
      </c>
      <c r="V19" s="26">
        <v>3339</v>
      </c>
      <c r="W19" s="26">
        <v>3110</v>
      </c>
      <c r="X19" s="26">
        <v>44002686</v>
      </c>
      <c r="Y19" s="26">
        <v>-43999576</v>
      </c>
      <c r="Z19" s="27">
        <v>-99.992932249635842</v>
      </c>
      <c r="AA19" s="28">
        <v>44002686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1288741191</v>
      </c>
      <c r="D21" s="33">
        <f t="shared" si="0"/>
        <v>0</v>
      </c>
      <c r="E21" s="34">
        <f t="shared" si="0"/>
        <v>1551730374</v>
      </c>
      <c r="F21" s="35">
        <f t="shared" si="0"/>
        <v>1557730374</v>
      </c>
      <c r="G21" s="35">
        <f t="shared" si="0"/>
        <v>103992842</v>
      </c>
      <c r="H21" s="35">
        <f t="shared" si="0"/>
        <v>116315375</v>
      </c>
      <c r="I21" s="35">
        <f t="shared" si="0"/>
        <v>123354080</v>
      </c>
      <c r="J21" s="35">
        <f t="shared" si="0"/>
        <v>343662297</v>
      </c>
      <c r="K21" s="35">
        <f t="shared" si="0"/>
        <v>99361856</v>
      </c>
      <c r="L21" s="35">
        <f t="shared" si="0"/>
        <v>111150841</v>
      </c>
      <c r="M21" s="35">
        <f t="shared" si="0"/>
        <v>95169985</v>
      </c>
      <c r="N21" s="35">
        <f t="shared" si="0"/>
        <v>305682682</v>
      </c>
      <c r="O21" s="35">
        <f t="shared" si="0"/>
        <v>108615009</v>
      </c>
      <c r="P21" s="35">
        <f t="shared" si="0"/>
        <v>109790079</v>
      </c>
      <c r="Q21" s="35">
        <f t="shared" si="0"/>
        <v>249464489</v>
      </c>
      <c r="R21" s="35">
        <f t="shared" si="0"/>
        <v>467869577</v>
      </c>
      <c r="S21" s="35">
        <f t="shared" si="0"/>
        <v>101590526</v>
      </c>
      <c r="T21" s="35">
        <f t="shared" si="0"/>
        <v>95144126</v>
      </c>
      <c r="U21" s="35">
        <f t="shared" si="0"/>
        <v>99656164</v>
      </c>
      <c r="V21" s="35">
        <f t="shared" si="0"/>
        <v>296390816</v>
      </c>
      <c r="W21" s="35">
        <f t="shared" si="0"/>
        <v>1413605372</v>
      </c>
      <c r="X21" s="35">
        <f t="shared" si="0"/>
        <v>1557730374</v>
      </c>
      <c r="Y21" s="35">
        <f t="shared" si="0"/>
        <v>-144125002</v>
      </c>
      <c r="Z21" s="36">
        <f>+IF(X21&lt;&gt;0,+(Y21/X21)*100,0)</f>
        <v>-9.2522431613059126</v>
      </c>
      <c r="AA21" s="33">
        <f>SUM(AA5:AA20)</f>
        <v>1557730374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58913065</v>
      </c>
      <c r="D24" s="6"/>
      <c r="E24" s="7">
        <v>57533072</v>
      </c>
      <c r="F24" s="8">
        <v>57533072</v>
      </c>
      <c r="G24" s="8">
        <v>5522535</v>
      </c>
      <c r="H24" s="8">
        <v>4847325</v>
      </c>
      <c r="I24" s="8">
        <v>5838733</v>
      </c>
      <c r="J24" s="8">
        <v>16208593</v>
      </c>
      <c r="K24" s="8">
        <v>6030517</v>
      </c>
      <c r="L24" s="8">
        <v>5363666</v>
      </c>
      <c r="M24" s="8">
        <v>4346801</v>
      </c>
      <c r="N24" s="8">
        <v>15740984</v>
      </c>
      <c r="O24" s="8">
        <v>5347296</v>
      </c>
      <c r="P24" s="8">
        <v>5324198</v>
      </c>
      <c r="Q24" s="8">
        <v>5698024</v>
      </c>
      <c r="R24" s="8">
        <v>16369518</v>
      </c>
      <c r="S24" s="8">
        <v>5466341</v>
      </c>
      <c r="T24" s="8">
        <v>5726777</v>
      </c>
      <c r="U24" s="8">
        <v>5723962</v>
      </c>
      <c r="V24" s="8">
        <v>16917080</v>
      </c>
      <c r="W24" s="8">
        <v>65236175</v>
      </c>
      <c r="X24" s="8">
        <v>57533072</v>
      </c>
      <c r="Y24" s="8">
        <v>7703103</v>
      </c>
      <c r="Z24" s="2">
        <v>13.388999982479643</v>
      </c>
      <c r="AA24" s="6">
        <v>57533072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20059262</v>
      </c>
      <c r="D26" s="6"/>
      <c r="E26" s="7">
        <v>67140819</v>
      </c>
      <c r="F26" s="8">
        <v>64320819</v>
      </c>
      <c r="G26" s="8"/>
      <c r="H26" s="8"/>
      <c r="I26" s="8"/>
      <c r="J26" s="8"/>
      <c r="K26" s="8"/>
      <c r="L26" s="8"/>
      <c r="M26" s="8"/>
      <c r="N26" s="8"/>
      <c r="O26" s="8">
        <v>6262</v>
      </c>
      <c r="P26" s="8">
        <v>3760</v>
      </c>
      <c r="Q26" s="8">
        <v>28259</v>
      </c>
      <c r="R26" s="8">
        <v>38281</v>
      </c>
      <c r="S26" s="8"/>
      <c r="T26" s="8">
        <v>37295657</v>
      </c>
      <c r="U26" s="8"/>
      <c r="V26" s="8">
        <v>37295657</v>
      </c>
      <c r="W26" s="8">
        <v>37333938</v>
      </c>
      <c r="X26" s="8">
        <v>64320819</v>
      </c>
      <c r="Y26" s="8">
        <v>-26986881</v>
      </c>
      <c r="Z26" s="2">
        <v>-41.956681241885306</v>
      </c>
      <c r="AA26" s="6">
        <v>64320819</v>
      </c>
    </row>
    <row r="27" spans="1:27" ht="13.5" x14ac:dyDescent="0.25">
      <c r="A27" s="25" t="s">
        <v>53</v>
      </c>
      <c r="B27" s="24" t="s">
        <v>32</v>
      </c>
      <c r="C27" s="6">
        <v>52290256</v>
      </c>
      <c r="D27" s="6"/>
      <c r="E27" s="7">
        <v>53743319</v>
      </c>
      <c r="F27" s="8">
        <v>53743319</v>
      </c>
      <c r="G27" s="8"/>
      <c r="H27" s="8">
        <v>8957220</v>
      </c>
      <c r="I27" s="8">
        <v>4478610</v>
      </c>
      <c r="J27" s="8">
        <v>13435830</v>
      </c>
      <c r="K27" s="8"/>
      <c r="L27" s="8"/>
      <c r="M27" s="8">
        <v>13435830</v>
      </c>
      <c r="N27" s="8">
        <v>13435830</v>
      </c>
      <c r="O27" s="8">
        <v>4478610</v>
      </c>
      <c r="P27" s="8">
        <v>4478610</v>
      </c>
      <c r="Q27" s="8">
        <v>4478610</v>
      </c>
      <c r="R27" s="8">
        <v>13435830</v>
      </c>
      <c r="S27" s="8">
        <v>4478610</v>
      </c>
      <c r="T27" s="8">
        <v>4478610</v>
      </c>
      <c r="U27" s="8">
        <v>4478610</v>
      </c>
      <c r="V27" s="8">
        <v>13435830</v>
      </c>
      <c r="W27" s="8">
        <v>53743320</v>
      </c>
      <c r="X27" s="8">
        <v>53743319</v>
      </c>
      <c r="Y27" s="8">
        <v>1</v>
      </c>
      <c r="Z27" s="2"/>
      <c r="AA27" s="6">
        <v>53743319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5842554</v>
      </c>
      <c r="F28" s="8">
        <v>5842554</v>
      </c>
      <c r="G28" s="8"/>
      <c r="H28" s="8"/>
      <c r="I28" s="8"/>
      <c r="J28" s="8"/>
      <c r="K28" s="8"/>
      <c r="L28" s="8"/>
      <c r="M28" s="8"/>
      <c r="N28" s="8"/>
      <c r="O28" s="8"/>
      <c r="P28" s="8">
        <v>5842554</v>
      </c>
      <c r="Q28" s="8"/>
      <c r="R28" s="8">
        <v>5842554</v>
      </c>
      <c r="S28" s="8"/>
      <c r="T28" s="8"/>
      <c r="U28" s="8"/>
      <c r="V28" s="8"/>
      <c r="W28" s="8">
        <v>5842554</v>
      </c>
      <c r="X28" s="8">
        <v>5842554</v>
      </c>
      <c r="Y28" s="8"/>
      <c r="Z28" s="2"/>
      <c r="AA28" s="6">
        <v>5842554</v>
      </c>
    </row>
    <row r="29" spans="1:27" ht="13.5" x14ac:dyDescent="0.25">
      <c r="A29" s="25" t="s">
        <v>55</v>
      </c>
      <c r="B29" s="24" t="s">
        <v>32</v>
      </c>
      <c r="C29" s="6">
        <v>886815769</v>
      </c>
      <c r="D29" s="6"/>
      <c r="E29" s="7">
        <v>870000000</v>
      </c>
      <c r="F29" s="8">
        <v>1047600578</v>
      </c>
      <c r="G29" s="8">
        <v>122692311</v>
      </c>
      <c r="H29" s="8">
        <v>123587581</v>
      </c>
      <c r="I29" s="8">
        <v>76887994</v>
      </c>
      <c r="J29" s="8">
        <v>323167886</v>
      </c>
      <c r="K29" s="8">
        <v>75224111</v>
      </c>
      <c r="L29" s="8">
        <v>77147301</v>
      </c>
      <c r="M29" s="8">
        <v>74388514</v>
      </c>
      <c r="N29" s="8">
        <v>226759926</v>
      </c>
      <c r="O29" s="8">
        <v>73119947</v>
      </c>
      <c r="P29" s="8">
        <v>72727368</v>
      </c>
      <c r="Q29" s="8">
        <v>77698546</v>
      </c>
      <c r="R29" s="8">
        <v>223545861</v>
      </c>
      <c r="S29" s="8">
        <v>71263913</v>
      </c>
      <c r="T29" s="8">
        <v>76800772</v>
      </c>
      <c r="U29" s="8">
        <v>1558541</v>
      </c>
      <c r="V29" s="8">
        <v>149623226</v>
      </c>
      <c r="W29" s="8">
        <v>923096899</v>
      </c>
      <c r="X29" s="8">
        <v>1047600578</v>
      </c>
      <c r="Y29" s="8">
        <v>-124503679</v>
      </c>
      <c r="Z29" s="2">
        <v>-11.884651613852011</v>
      </c>
      <c r="AA29" s="6">
        <v>1047600578</v>
      </c>
    </row>
    <row r="30" spans="1:27" ht="13.5" x14ac:dyDescent="0.25">
      <c r="A30" s="25" t="s">
        <v>56</v>
      </c>
      <c r="B30" s="24" t="s">
        <v>32</v>
      </c>
      <c r="C30" s="6">
        <v>12630221</v>
      </c>
      <c r="D30" s="6"/>
      <c r="E30" s="7">
        <v>12791988</v>
      </c>
      <c r="F30" s="8">
        <v>12106531</v>
      </c>
      <c r="G30" s="8">
        <v>990462</v>
      </c>
      <c r="H30" s="8">
        <v>1162702</v>
      </c>
      <c r="I30" s="8">
        <v>1266493</v>
      </c>
      <c r="J30" s="8">
        <v>3419657</v>
      </c>
      <c r="K30" s="8">
        <v>898279</v>
      </c>
      <c r="L30" s="8">
        <v>684913</v>
      </c>
      <c r="M30" s="8">
        <v>775669</v>
      </c>
      <c r="N30" s="8">
        <v>2358861</v>
      </c>
      <c r="O30" s="8">
        <v>2230902</v>
      </c>
      <c r="P30" s="8">
        <v>1142780</v>
      </c>
      <c r="Q30" s="8">
        <v>696625</v>
      </c>
      <c r="R30" s="8">
        <v>4070307</v>
      </c>
      <c r="S30" s="8">
        <v>1710962</v>
      </c>
      <c r="T30" s="8">
        <v>1097158</v>
      </c>
      <c r="U30" s="8">
        <v>2086883</v>
      </c>
      <c r="V30" s="8">
        <v>4895003</v>
      </c>
      <c r="W30" s="8">
        <v>14743828</v>
      </c>
      <c r="X30" s="8">
        <v>12106531</v>
      </c>
      <c r="Y30" s="8">
        <v>2637297</v>
      </c>
      <c r="Z30" s="2">
        <v>21.784084970335432</v>
      </c>
      <c r="AA30" s="6">
        <v>12106531</v>
      </c>
    </row>
    <row r="31" spans="1:27" ht="13.5" x14ac:dyDescent="0.25">
      <c r="A31" s="25" t="s">
        <v>57</v>
      </c>
      <c r="B31" s="24" t="s">
        <v>32</v>
      </c>
      <c r="C31" s="6">
        <v>33546880</v>
      </c>
      <c r="D31" s="6"/>
      <c r="E31" s="7">
        <v>42688500</v>
      </c>
      <c r="F31" s="8">
        <v>51188500</v>
      </c>
      <c r="G31" s="8"/>
      <c r="H31" s="8">
        <v>847993</v>
      </c>
      <c r="I31" s="8">
        <v>1149250</v>
      </c>
      <c r="J31" s="8">
        <v>1997243</v>
      </c>
      <c r="K31" s="8">
        <v>544380</v>
      </c>
      <c r="L31" s="8">
        <v>1943992</v>
      </c>
      <c r="M31" s="8">
        <v>10900847</v>
      </c>
      <c r="N31" s="8">
        <v>13389219</v>
      </c>
      <c r="O31" s="8">
        <v>1475021</v>
      </c>
      <c r="P31" s="8">
        <v>7002168</v>
      </c>
      <c r="Q31" s="8">
        <v>8696288</v>
      </c>
      <c r="R31" s="8">
        <v>17173477</v>
      </c>
      <c r="S31" s="8">
        <v>1439654</v>
      </c>
      <c r="T31" s="8">
        <v>5124779</v>
      </c>
      <c r="U31" s="8">
        <v>775973</v>
      </c>
      <c r="V31" s="8">
        <v>7340406</v>
      </c>
      <c r="W31" s="8">
        <v>39900345</v>
      </c>
      <c r="X31" s="8">
        <v>51188500</v>
      </c>
      <c r="Y31" s="8">
        <v>-11288155</v>
      </c>
      <c r="Z31" s="2">
        <v>-22.052130849702571</v>
      </c>
      <c r="AA31" s="6">
        <v>51188500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52663844</v>
      </c>
      <c r="D33" s="6"/>
      <c r="E33" s="7">
        <v>8556000</v>
      </c>
      <c r="F33" s="8">
        <v>9027500</v>
      </c>
      <c r="G33" s="8">
        <v>669881</v>
      </c>
      <c r="H33" s="8">
        <v>996298</v>
      </c>
      <c r="I33" s="8">
        <v>1729276</v>
      </c>
      <c r="J33" s="8">
        <v>3395455</v>
      </c>
      <c r="K33" s="8">
        <v>1223300</v>
      </c>
      <c r="L33" s="8">
        <v>860729</v>
      </c>
      <c r="M33" s="8">
        <v>1104639</v>
      </c>
      <c r="N33" s="8">
        <v>3188668</v>
      </c>
      <c r="O33" s="8">
        <v>1417046</v>
      </c>
      <c r="P33" s="8">
        <v>795024</v>
      </c>
      <c r="Q33" s="8">
        <v>1307319</v>
      </c>
      <c r="R33" s="8">
        <v>3519389</v>
      </c>
      <c r="S33" s="8">
        <v>1050579</v>
      </c>
      <c r="T33" s="8">
        <v>1092781</v>
      </c>
      <c r="U33" s="8">
        <v>1446948</v>
      </c>
      <c r="V33" s="8">
        <v>3590308</v>
      </c>
      <c r="W33" s="8">
        <v>13693820</v>
      </c>
      <c r="X33" s="8">
        <v>9027500</v>
      </c>
      <c r="Y33" s="8">
        <v>4666320</v>
      </c>
      <c r="Z33" s="2">
        <v>51.690058155635555</v>
      </c>
      <c r="AA33" s="6">
        <v>9027500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1116919297</v>
      </c>
      <c r="D35" s="33">
        <f>SUM(D24:D34)</f>
        <v>0</v>
      </c>
      <c r="E35" s="34">
        <f t="shared" si="1"/>
        <v>1118296252</v>
      </c>
      <c r="F35" s="35">
        <f t="shared" si="1"/>
        <v>1301362873</v>
      </c>
      <c r="G35" s="35">
        <f t="shared" si="1"/>
        <v>129875189</v>
      </c>
      <c r="H35" s="35">
        <f t="shared" si="1"/>
        <v>140399119</v>
      </c>
      <c r="I35" s="35">
        <f t="shared" si="1"/>
        <v>91350356</v>
      </c>
      <c r="J35" s="35">
        <f t="shared" si="1"/>
        <v>361624664</v>
      </c>
      <c r="K35" s="35">
        <f t="shared" si="1"/>
        <v>83920587</v>
      </c>
      <c r="L35" s="35">
        <f t="shared" si="1"/>
        <v>86000601</v>
      </c>
      <c r="M35" s="35">
        <f t="shared" si="1"/>
        <v>104952300</v>
      </c>
      <c r="N35" s="35">
        <f t="shared" si="1"/>
        <v>274873488</v>
      </c>
      <c r="O35" s="35">
        <f t="shared" si="1"/>
        <v>88075084</v>
      </c>
      <c r="P35" s="35">
        <f t="shared" si="1"/>
        <v>97316462</v>
      </c>
      <c r="Q35" s="35">
        <f t="shared" si="1"/>
        <v>98603671</v>
      </c>
      <c r="R35" s="35">
        <f t="shared" si="1"/>
        <v>283995217</v>
      </c>
      <c r="S35" s="35">
        <f t="shared" si="1"/>
        <v>85410059</v>
      </c>
      <c r="T35" s="35">
        <f t="shared" si="1"/>
        <v>131616534</v>
      </c>
      <c r="U35" s="35">
        <f t="shared" si="1"/>
        <v>16070917</v>
      </c>
      <c r="V35" s="35">
        <f t="shared" si="1"/>
        <v>233097510</v>
      </c>
      <c r="W35" s="35">
        <f t="shared" si="1"/>
        <v>1153590879</v>
      </c>
      <c r="X35" s="35">
        <f t="shared" si="1"/>
        <v>1301362873</v>
      </c>
      <c r="Y35" s="35">
        <f t="shared" si="1"/>
        <v>-147771994</v>
      </c>
      <c r="Z35" s="36">
        <f>+IF(X35&lt;&gt;0,+(Y35/X35)*100,0)</f>
        <v>-11.355172109631868</v>
      </c>
      <c r="AA35" s="33">
        <f>SUM(AA24:AA34)</f>
        <v>1301362873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171821894</v>
      </c>
      <c r="D37" s="46">
        <f>+D21-D35</f>
        <v>0</v>
      </c>
      <c r="E37" s="47">
        <f t="shared" si="2"/>
        <v>433434122</v>
      </c>
      <c r="F37" s="48">
        <f t="shared" si="2"/>
        <v>256367501</v>
      </c>
      <c r="G37" s="48">
        <f t="shared" si="2"/>
        <v>-25882347</v>
      </c>
      <c r="H37" s="48">
        <f t="shared" si="2"/>
        <v>-24083744</v>
      </c>
      <c r="I37" s="48">
        <f t="shared" si="2"/>
        <v>32003724</v>
      </c>
      <c r="J37" s="48">
        <f t="shared" si="2"/>
        <v>-17962367</v>
      </c>
      <c r="K37" s="48">
        <f t="shared" si="2"/>
        <v>15441269</v>
      </c>
      <c r="L37" s="48">
        <f t="shared" si="2"/>
        <v>25150240</v>
      </c>
      <c r="M37" s="48">
        <f t="shared" si="2"/>
        <v>-9782315</v>
      </c>
      <c r="N37" s="48">
        <f t="shared" si="2"/>
        <v>30809194</v>
      </c>
      <c r="O37" s="48">
        <f t="shared" si="2"/>
        <v>20539925</v>
      </c>
      <c r="P37" s="48">
        <f t="shared" si="2"/>
        <v>12473617</v>
      </c>
      <c r="Q37" s="48">
        <f t="shared" si="2"/>
        <v>150860818</v>
      </c>
      <c r="R37" s="48">
        <f t="shared" si="2"/>
        <v>183874360</v>
      </c>
      <c r="S37" s="48">
        <f t="shared" si="2"/>
        <v>16180467</v>
      </c>
      <c r="T37" s="48">
        <f t="shared" si="2"/>
        <v>-36472408</v>
      </c>
      <c r="U37" s="48">
        <f t="shared" si="2"/>
        <v>83585247</v>
      </c>
      <c r="V37" s="48">
        <f t="shared" si="2"/>
        <v>63293306</v>
      </c>
      <c r="W37" s="48">
        <f t="shared" si="2"/>
        <v>260014493</v>
      </c>
      <c r="X37" s="48">
        <f>IF(F21=F35,0,X21-X35)</f>
        <v>256367501</v>
      </c>
      <c r="Y37" s="48">
        <f t="shared" si="2"/>
        <v>3646992</v>
      </c>
      <c r="Z37" s="49">
        <f>+IF(X37&lt;&gt;0,+(Y37/X37)*100,0)</f>
        <v>1.4225640870135094</v>
      </c>
      <c r="AA37" s="46">
        <f>+AA21-AA35</f>
        <v>256367501</v>
      </c>
    </row>
    <row r="38" spans="1:27" ht="23.1" customHeight="1" x14ac:dyDescent="0.25">
      <c r="A38" s="50" t="s">
        <v>62</v>
      </c>
      <c r="B38" s="29" t="s">
        <v>32</v>
      </c>
      <c r="C38" s="6">
        <v>30564348</v>
      </c>
      <c r="D38" s="6"/>
      <c r="E38" s="7">
        <v>75206000</v>
      </c>
      <c r="F38" s="8">
        <v>69206000</v>
      </c>
      <c r="G38" s="8"/>
      <c r="H38" s="8">
        <v>6775984</v>
      </c>
      <c r="I38" s="8">
        <v>2556847</v>
      </c>
      <c r="J38" s="8">
        <v>9332831</v>
      </c>
      <c r="K38" s="8">
        <v>889853</v>
      </c>
      <c r="L38" s="8">
        <v>18914011</v>
      </c>
      <c r="M38" s="8">
        <v>4152910</v>
      </c>
      <c r="N38" s="8">
        <v>23956774</v>
      </c>
      <c r="O38" s="8">
        <v>2222251</v>
      </c>
      <c r="P38" s="8">
        <v>5069348</v>
      </c>
      <c r="Q38" s="8">
        <v>617645</v>
      </c>
      <c r="R38" s="8">
        <v>7909244</v>
      </c>
      <c r="S38" s="8">
        <v>1901549</v>
      </c>
      <c r="T38" s="8">
        <v>5951457</v>
      </c>
      <c r="U38" s="8"/>
      <c r="V38" s="8">
        <v>7853006</v>
      </c>
      <c r="W38" s="8">
        <v>49051855</v>
      </c>
      <c r="X38" s="8">
        <v>69206000</v>
      </c>
      <c r="Y38" s="8">
        <v>-20154145</v>
      </c>
      <c r="Z38" s="2">
        <v>-29.121961968615441</v>
      </c>
      <c r="AA38" s="6">
        <v>69206000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202386242</v>
      </c>
      <c r="D41" s="56">
        <f>SUM(D37:D40)</f>
        <v>0</v>
      </c>
      <c r="E41" s="57">
        <f t="shared" si="3"/>
        <v>508640122</v>
      </c>
      <c r="F41" s="58">
        <f t="shared" si="3"/>
        <v>325573501</v>
      </c>
      <c r="G41" s="58">
        <f t="shared" si="3"/>
        <v>-25882347</v>
      </c>
      <c r="H41" s="58">
        <f t="shared" si="3"/>
        <v>-17307760</v>
      </c>
      <c r="I41" s="58">
        <f t="shared" si="3"/>
        <v>34560571</v>
      </c>
      <c r="J41" s="58">
        <f t="shared" si="3"/>
        <v>-8629536</v>
      </c>
      <c r="K41" s="58">
        <f t="shared" si="3"/>
        <v>16331122</v>
      </c>
      <c r="L41" s="58">
        <f t="shared" si="3"/>
        <v>44064251</v>
      </c>
      <c r="M41" s="58">
        <f t="shared" si="3"/>
        <v>-5629405</v>
      </c>
      <c r="N41" s="58">
        <f t="shared" si="3"/>
        <v>54765968</v>
      </c>
      <c r="O41" s="58">
        <f t="shared" si="3"/>
        <v>22762176</v>
      </c>
      <c r="P41" s="58">
        <f t="shared" si="3"/>
        <v>17542965</v>
      </c>
      <c r="Q41" s="58">
        <f t="shared" si="3"/>
        <v>151478463</v>
      </c>
      <c r="R41" s="58">
        <f t="shared" si="3"/>
        <v>191783604</v>
      </c>
      <c r="S41" s="58">
        <f t="shared" si="3"/>
        <v>18082016</v>
      </c>
      <c r="T41" s="58">
        <f t="shared" si="3"/>
        <v>-30520951</v>
      </c>
      <c r="U41" s="58">
        <f t="shared" si="3"/>
        <v>83585247</v>
      </c>
      <c r="V41" s="58">
        <f t="shared" si="3"/>
        <v>71146312</v>
      </c>
      <c r="W41" s="58">
        <f t="shared" si="3"/>
        <v>309066348</v>
      </c>
      <c r="X41" s="58">
        <f t="shared" si="3"/>
        <v>325573501</v>
      </c>
      <c r="Y41" s="58">
        <f t="shared" si="3"/>
        <v>-16507153</v>
      </c>
      <c r="Z41" s="59">
        <f>+IF(X41&lt;&gt;0,+(Y41/X41)*100,0)</f>
        <v>-5.0701770719355936</v>
      </c>
      <c r="AA41" s="56">
        <f>SUM(AA37:AA40)</f>
        <v>325573501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202386242</v>
      </c>
      <c r="D43" s="64">
        <f>+D41-D42</f>
        <v>0</v>
      </c>
      <c r="E43" s="65">
        <f t="shared" si="4"/>
        <v>508640122</v>
      </c>
      <c r="F43" s="66">
        <f t="shared" si="4"/>
        <v>325573501</v>
      </c>
      <c r="G43" s="66">
        <f t="shared" si="4"/>
        <v>-25882347</v>
      </c>
      <c r="H43" s="66">
        <f t="shared" si="4"/>
        <v>-17307760</v>
      </c>
      <c r="I43" s="66">
        <f t="shared" si="4"/>
        <v>34560571</v>
      </c>
      <c r="J43" s="66">
        <f t="shared" si="4"/>
        <v>-8629536</v>
      </c>
      <c r="K43" s="66">
        <f t="shared" si="4"/>
        <v>16331122</v>
      </c>
      <c r="L43" s="66">
        <f t="shared" si="4"/>
        <v>44064251</v>
      </c>
      <c r="M43" s="66">
        <f t="shared" si="4"/>
        <v>-5629405</v>
      </c>
      <c r="N43" s="66">
        <f t="shared" si="4"/>
        <v>54765968</v>
      </c>
      <c r="O43" s="66">
        <f t="shared" si="4"/>
        <v>22762176</v>
      </c>
      <c r="P43" s="66">
        <f t="shared" si="4"/>
        <v>17542965</v>
      </c>
      <c r="Q43" s="66">
        <f t="shared" si="4"/>
        <v>151478463</v>
      </c>
      <c r="R43" s="66">
        <f t="shared" si="4"/>
        <v>191783604</v>
      </c>
      <c r="S43" s="66">
        <f t="shared" si="4"/>
        <v>18082016</v>
      </c>
      <c r="T43" s="66">
        <f t="shared" si="4"/>
        <v>-30520951</v>
      </c>
      <c r="U43" s="66">
        <f t="shared" si="4"/>
        <v>83585247</v>
      </c>
      <c r="V43" s="66">
        <f t="shared" si="4"/>
        <v>71146312</v>
      </c>
      <c r="W43" s="66">
        <f t="shared" si="4"/>
        <v>309066348</v>
      </c>
      <c r="X43" s="66">
        <f t="shared" si="4"/>
        <v>325573501</v>
      </c>
      <c r="Y43" s="66">
        <f t="shared" si="4"/>
        <v>-16507153</v>
      </c>
      <c r="Z43" s="67">
        <f>+IF(X43&lt;&gt;0,+(Y43/X43)*100,0)</f>
        <v>-5.0701770719355936</v>
      </c>
      <c r="AA43" s="64">
        <f>+AA41-AA42</f>
        <v>325573501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202386242</v>
      </c>
      <c r="D45" s="56">
        <f>SUM(D43:D44)</f>
        <v>0</v>
      </c>
      <c r="E45" s="57">
        <f t="shared" si="5"/>
        <v>508640122</v>
      </c>
      <c r="F45" s="58">
        <f t="shared" si="5"/>
        <v>325573501</v>
      </c>
      <c r="G45" s="58">
        <f t="shared" si="5"/>
        <v>-25882347</v>
      </c>
      <c r="H45" s="58">
        <f t="shared" si="5"/>
        <v>-17307760</v>
      </c>
      <c r="I45" s="58">
        <f t="shared" si="5"/>
        <v>34560571</v>
      </c>
      <c r="J45" s="58">
        <f t="shared" si="5"/>
        <v>-8629536</v>
      </c>
      <c r="K45" s="58">
        <f t="shared" si="5"/>
        <v>16331122</v>
      </c>
      <c r="L45" s="58">
        <f t="shared" si="5"/>
        <v>44064251</v>
      </c>
      <c r="M45" s="58">
        <f t="shared" si="5"/>
        <v>-5629405</v>
      </c>
      <c r="N45" s="58">
        <f t="shared" si="5"/>
        <v>54765968</v>
      </c>
      <c r="O45" s="58">
        <f t="shared" si="5"/>
        <v>22762176</v>
      </c>
      <c r="P45" s="58">
        <f t="shared" si="5"/>
        <v>17542965</v>
      </c>
      <c r="Q45" s="58">
        <f t="shared" si="5"/>
        <v>151478463</v>
      </c>
      <c r="R45" s="58">
        <f t="shared" si="5"/>
        <v>191783604</v>
      </c>
      <c r="S45" s="58">
        <f t="shared" si="5"/>
        <v>18082016</v>
      </c>
      <c r="T45" s="58">
        <f t="shared" si="5"/>
        <v>-30520951</v>
      </c>
      <c r="U45" s="58">
        <f t="shared" si="5"/>
        <v>83585247</v>
      </c>
      <c r="V45" s="58">
        <f t="shared" si="5"/>
        <v>71146312</v>
      </c>
      <c r="W45" s="58">
        <f t="shared" si="5"/>
        <v>309066348</v>
      </c>
      <c r="X45" s="58">
        <f t="shared" si="5"/>
        <v>325573501</v>
      </c>
      <c r="Y45" s="58">
        <f t="shared" si="5"/>
        <v>-16507153</v>
      </c>
      <c r="Z45" s="59">
        <f>+IF(X45&lt;&gt;0,+(Y45/X45)*100,0)</f>
        <v>-5.0701770719355936</v>
      </c>
      <c r="AA45" s="56">
        <f>SUM(AA43:AA44)</f>
        <v>325573501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202386242</v>
      </c>
      <c r="D47" s="71">
        <f>SUM(D45:D46)</f>
        <v>0</v>
      </c>
      <c r="E47" s="72">
        <f t="shared" si="6"/>
        <v>508640122</v>
      </c>
      <c r="F47" s="73">
        <f t="shared" si="6"/>
        <v>325573501</v>
      </c>
      <c r="G47" s="73">
        <f t="shared" si="6"/>
        <v>-25882347</v>
      </c>
      <c r="H47" s="74">
        <f t="shared" si="6"/>
        <v>-17307760</v>
      </c>
      <c r="I47" s="74">
        <f t="shared" si="6"/>
        <v>34560571</v>
      </c>
      <c r="J47" s="74">
        <f t="shared" si="6"/>
        <v>-8629536</v>
      </c>
      <c r="K47" s="74">
        <f t="shared" si="6"/>
        <v>16331122</v>
      </c>
      <c r="L47" s="74">
        <f t="shared" si="6"/>
        <v>44064251</v>
      </c>
      <c r="M47" s="73">
        <f t="shared" si="6"/>
        <v>-5629405</v>
      </c>
      <c r="N47" s="73">
        <f t="shared" si="6"/>
        <v>54765968</v>
      </c>
      <c r="O47" s="74">
        <f t="shared" si="6"/>
        <v>22762176</v>
      </c>
      <c r="P47" s="74">
        <f t="shared" si="6"/>
        <v>17542965</v>
      </c>
      <c r="Q47" s="74">
        <f t="shared" si="6"/>
        <v>151478463</v>
      </c>
      <c r="R47" s="74">
        <f t="shared" si="6"/>
        <v>191783604</v>
      </c>
      <c r="S47" s="74">
        <f t="shared" si="6"/>
        <v>18082016</v>
      </c>
      <c r="T47" s="73">
        <f t="shared" si="6"/>
        <v>-30520951</v>
      </c>
      <c r="U47" s="73">
        <f t="shared" si="6"/>
        <v>83585247</v>
      </c>
      <c r="V47" s="74">
        <f t="shared" si="6"/>
        <v>71146312</v>
      </c>
      <c r="W47" s="74">
        <f t="shared" si="6"/>
        <v>309066348</v>
      </c>
      <c r="X47" s="74">
        <f t="shared" si="6"/>
        <v>325573501</v>
      </c>
      <c r="Y47" s="74">
        <f t="shared" si="6"/>
        <v>-16507153</v>
      </c>
      <c r="Z47" s="75">
        <f>+IF(X47&lt;&gt;0,+(Y47/X47)*100,0)</f>
        <v>-5.0701770719355936</v>
      </c>
      <c r="AA47" s="76">
        <f>SUM(AA45:AA46)</f>
        <v>325573501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7486594</v>
      </c>
      <c r="D6" s="6"/>
      <c r="E6" s="7">
        <v>16478144</v>
      </c>
      <c r="F6" s="8">
        <v>12340858</v>
      </c>
      <c r="G6" s="8">
        <v>1589231</v>
      </c>
      <c r="H6" s="8">
        <v>543458</v>
      </c>
      <c r="I6" s="8">
        <v>1281675</v>
      </c>
      <c r="J6" s="8">
        <v>3414364</v>
      </c>
      <c r="K6" s="8">
        <v>342785</v>
      </c>
      <c r="L6" s="8">
        <v>598786</v>
      </c>
      <c r="M6" s="8">
        <v>229635</v>
      </c>
      <c r="N6" s="8">
        <v>1171206</v>
      </c>
      <c r="O6" s="8">
        <v>329939</v>
      </c>
      <c r="P6" s="8">
        <v>445537</v>
      </c>
      <c r="Q6" s="8">
        <v>3207545</v>
      </c>
      <c r="R6" s="8">
        <v>3983021</v>
      </c>
      <c r="S6" s="8">
        <v>261891</v>
      </c>
      <c r="T6" s="8">
        <v>513657</v>
      </c>
      <c r="U6" s="8">
        <v>679627</v>
      </c>
      <c r="V6" s="8">
        <v>1455175</v>
      </c>
      <c r="W6" s="8">
        <v>10023766</v>
      </c>
      <c r="X6" s="8">
        <v>12340858</v>
      </c>
      <c r="Y6" s="8">
        <v>-2317092</v>
      </c>
      <c r="Z6" s="2">
        <v>-18.775777178539773</v>
      </c>
      <c r="AA6" s="6">
        <v>12340858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444862</v>
      </c>
      <c r="D13" s="6"/>
      <c r="E13" s="7">
        <v>317268</v>
      </c>
      <c r="F13" s="8">
        <v>889952</v>
      </c>
      <c r="G13" s="8">
        <v>49069</v>
      </c>
      <c r="H13" s="8">
        <v>58288</v>
      </c>
      <c r="I13" s="8">
        <v>58682</v>
      </c>
      <c r="J13" s="8">
        <v>166039</v>
      </c>
      <c r="K13" s="8">
        <v>63405</v>
      </c>
      <c r="L13" s="8">
        <v>63957</v>
      </c>
      <c r="M13" s="8">
        <v>65721</v>
      </c>
      <c r="N13" s="8">
        <v>193083</v>
      </c>
      <c r="O13" s="8">
        <v>66024</v>
      </c>
      <c r="P13" s="8">
        <v>65028</v>
      </c>
      <c r="Q13" s="8"/>
      <c r="R13" s="8">
        <v>131052</v>
      </c>
      <c r="S13" s="8"/>
      <c r="T13" s="8">
        <v>135349</v>
      </c>
      <c r="U13" s="8">
        <v>67562</v>
      </c>
      <c r="V13" s="8">
        <v>202911</v>
      </c>
      <c r="W13" s="8">
        <v>693085</v>
      </c>
      <c r="X13" s="8">
        <v>889952</v>
      </c>
      <c r="Y13" s="8">
        <v>-196867</v>
      </c>
      <c r="Z13" s="2">
        <v>-22.121080687497752</v>
      </c>
      <c r="AA13" s="6">
        <v>889952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5332220</v>
      </c>
      <c r="F18" s="8">
        <v>5332220</v>
      </c>
      <c r="G18" s="8">
        <v>1000000</v>
      </c>
      <c r="H18" s="8"/>
      <c r="I18" s="8"/>
      <c r="J18" s="8">
        <v>1000000</v>
      </c>
      <c r="K18" s="8"/>
      <c r="L18" s="8"/>
      <c r="M18" s="8"/>
      <c r="N18" s="8"/>
      <c r="O18" s="8">
        <v>210297</v>
      </c>
      <c r="P18" s="8"/>
      <c r="Q18" s="8"/>
      <c r="R18" s="8">
        <v>210297</v>
      </c>
      <c r="S18" s="8"/>
      <c r="T18" s="8">
        <v>104095</v>
      </c>
      <c r="U18" s="8">
        <v>610000</v>
      </c>
      <c r="V18" s="8">
        <v>714095</v>
      </c>
      <c r="W18" s="8">
        <v>1924392</v>
      </c>
      <c r="X18" s="8">
        <v>5332220</v>
      </c>
      <c r="Y18" s="8">
        <v>-3407828</v>
      </c>
      <c r="Z18" s="2">
        <v>-63.910116236764424</v>
      </c>
      <c r="AA18" s="6">
        <v>5332220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7931456</v>
      </c>
      <c r="D21" s="33">
        <f t="shared" si="0"/>
        <v>0</v>
      </c>
      <c r="E21" s="34">
        <f t="shared" si="0"/>
        <v>22127632</v>
      </c>
      <c r="F21" s="35">
        <f t="shared" si="0"/>
        <v>18563030</v>
      </c>
      <c r="G21" s="35">
        <f t="shared" si="0"/>
        <v>2638300</v>
      </c>
      <c r="H21" s="35">
        <f t="shared" si="0"/>
        <v>601746</v>
      </c>
      <c r="I21" s="35">
        <f t="shared" si="0"/>
        <v>1340357</v>
      </c>
      <c r="J21" s="35">
        <f t="shared" si="0"/>
        <v>4580403</v>
      </c>
      <c r="K21" s="35">
        <f t="shared" si="0"/>
        <v>406190</v>
      </c>
      <c r="L21" s="35">
        <f t="shared" si="0"/>
        <v>662743</v>
      </c>
      <c r="M21" s="35">
        <f t="shared" si="0"/>
        <v>295356</v>
      </c>
      <c r="N21" s="35">
        <f t="shared" si="0"/>
        <v>1364289</v>
      </c>
      <c r="O21" s="35">
        <f t="shared" si="0"/>
        <v>606260</v>
      </c>
      <c r="P21" s="35">
        <f t="shared" si="0"/>
        <v>510565</v>
      </c>
      <c r="Q21" s="35">
        <f t="shared" si="0"/>
        <v>3207545</v>
      </c>
      <c r="R21" s="35">
        <f t="shared" si="0"/>
        <v>4324370</v>
      </c>
      <c r="S21" s="35">
        <f t="shared" si="0"/>
        <v>261891</v>
      </c>
      <c r="T21" s="35">
        <f t="shared" si="0"/>
        <v>753101</v>
      </c>
      <c r="U21" s="35">
        <f t="shared" si="0"/>
        <v>1357189</v>
      </c>
      <c r="V21" s="35">
        <f t="shared" si="0"/>
        <v>2372181</v>
      </c>
      <c r="W21" s="35">
        <f t="shared" si="0"/>
        <v>12641243</v>
      </c>
      <c r="X21" s="35">
        <f t="shared" si="0"/>
        <v>18563030</v>
      </c>
      <c r="Y21" s="35">
        <f t="shared" si="0"/>
        <v>-5921787</v>
      </c>
      <c r="Z21" s="36">
        <f>+IF(X21&lt;&gt;0,+(Y21/X21)*100,0)</f>
        <v>-31.900971985715692</v>
      </c>
      <c r="AA21" s="33">
        <f>SUM(AA5:AA20)</f>
        <v>18563030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2746080</v>
      </c>
      <c r="D24" s="6"/>
      <c r="E24" s="7">
        <v>2968916</v>
      </c>
      <c r="F24" s="8">
        <v>2448179</v>
      </c>
      <c r="G24" s="8">
        <v>156345</v>
      </c>
      <c r="H24" s="8">
        <v>159751</v>
      </c>
      <c r="I24" s="8">
        <v>156639</v>
      </c>
      <c r="J24" s="8">
        <v>472735</v>
      </c>
      <c r="K24" s="8">
        <v>162122</v>
      </c>
      <c r="L24" s="8">
        <v>195961</v>
      </c>
      <c r="M24" s="8">
        <v>164541</v>
      </c>
      <c r="N24" s="8">
        <v>522624</v>
      </c>
      <c r="O24" s="8">
        <v>159362</v>
      </c>
      <c r="P24" s="8">
        <v>318243</v>
      </c>
      <c r="Q24" s="8"/>
      <c r="R24" s="8">
        <v>477605</v>
      </c>
      <c r="S24" s="8"/>
      <c r="T24" s="8">
        <v>162318</v>
      </c>
      <c r="U24" s="8">
        <v>159181</v>
      </c>
      <c r="V24" s="8">
        <v>321499</v>
      </c>
      <c r="W24" s="8">
        <v>1794463</v>
      </c>
      <c r="X24" s="8">
        <v>2448179</v>
      </c>
      <c r="Y24" s="8">
        <v>-653716</v>
      </c>
      <c r="Z24" s="2">
        <v>-26.702132482959783</v>
      </c>
      <c r="AA24" s="6">
        <v>2448179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9287916</v>
      </c>
      <c r="D26" s="6"/>
      <c r="E26" s="7">
        <v>4113299</v>
      </c>
      <c r="F26" s="8">
        <v>4113299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4113299</v>
      </c>
      <c r="Y26" s="8">
        <v>-4113299</v>
      </c>
      <c r="Z26" s="2">
        <v>-100</v>
      </c>
      <c r="AA26" s="6">
        <v>4113299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6072385</v>
      </c>
      <c r="D29" s="6"/>
      <c r="E29" s="7">
        <v>7007634</v>
      </c>
      <c r="F29" s="8">
        <v>6007634</v>
      </c>
      <c r="G29" s="8"/>
      <c r="H29" s="8">
        <v>72844</v>
      </c>
      <c r="I29" s="8">
        <v>1390262</v>
      </c>
      <c r="J29" s="8">
        <v>1463106</v>
      </c>
      <c r="K29" s="8">
        <v>443652</v>
      </c>
      <c r="L29" s="8"/>
      <c r="M29" s="8"/>
      <c r="N29" s="8">
        <v>443652</v>
      </c>
      <c r="O29" s="8">
        <v>417119</v>
      </c>
      <c r="P29" s="8">
        <v>511951</v>
      </c>
      <c r="Q29" s="8">
        <v>2314197</v>
      </c>
      <c r="R29" s="8">
        <v>3243267</v>
      </c>
      <c r="S29" s="8"/>
      <c r="T29" s="8"/>
      <c r="U29" s="8">
        <v>3309260</v>
      </c>
      <c r="V29" s="8">
        <v>3309260</v>
      </c>
      <c r="W29" s="8">
        <v>8459285</v>
      </c>
      <c r="X29" s="8">
        <v>6007634</v>
      </c>
      <c r="Y29" s="8">
        <v>2451651</v>
      </c>
      <c r="Z29" s="2">
        <v>40.808927441318829</v>
      </c>
      <c r="AA29" s="6">
        <v>6007634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819</v>
      </c>
      <c r="D31" s="6"/>
      <c r="E31" s="7">
        <v>2500000</v>
      </c>
      <c r="F31" s="8">
        <v>1000001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1000001</v>
      </c>
      <c r="Y31" s="8">
        <v>-1000001</v>
      </c>
      <c r="Z31" s="2">
        <v>-100</v>
      </c>
      <c r="AA31" s="6">
        <v>1000001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6776670</v>
      </c>
      <c r="D33" s="6"/>
      <c r="E33" s="7">
        <v>7099811</v>
      </c>
      <c r="F33" s="8">
        <v>7091882</v>
      </c>
      <c r="G33" s="8">
        <v>1325</v>
      </c>
      <c r="H33" s="8">
        <v>339864</v>
      </c>
      <c r="I33" s="8">
        <v>756790</v>
      </c>
      <c r="J33" s="8">
        <v>1097979</v>
      </c>
      <c r="K33" s="8">
        <v>372440</v>
      </c>
      <c r="L33" s="8">
        <v>1344</v>
      </c>
      <c r="M33" s="8">
        <v>10156</v>
      </c>
      <c r="N33" s="8">
        <v>383940</v>
      </c>
      <c r="O33" s="8">
        <v>370492</v>
      </c>
      <c r="P33" s="8">
        <v>371464</v>
      </c>
      <c r="Q33" s="8">
        <v>757083</v>
      </c>
      <c r="R33" s="8">
        <v>1499039</v>
      </c>
      <c r="S33" s="8">
        <v>379277</v>
      </c>
      <c r="T33" s="8">
        <v>1802</v>
      </c>
      <c r="U33" s="8">
        <v>1474127</v>
      </c>
      <c r="V33" s="8">
        <v>1855206</v>
      </c>
      <c r="W33" s="8">
        <v>4836164</v>
      </c>
      <c r="X33" s="8">
        <v>7091882</v>
      </c>
      <c r="Y33" s="8">
        <v>-2255718</v>
      </c>
      <c r="Z33" s="2">
        <v>-31.807043602812339</v>
      </c>
      <c r="AA33" s="6">
        <v>7091882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24883870</v>
      </c>
      <c r="D35" s="33">
        <f>SUM(D24:D34)</f>
        <v>0</v>
      </c>
      <c r="E35" s="34">
        <f t="shared" si="1"/>
        <v>23689660</v>
      </c>
      <c r="F35" s="35">
        <f t="shared" si="1"/>
        <v>20660995</v>
      </c>
      <c r="G35" s="35">
        <f t="shared" si="1"/>
        <v>157670</v>
      </c>
      <c r="H35" s="35">
        <f t="shared" si="1"/>
        <v>572459</v>
      </c>
      <c r="I35" s="35">
        <f t="shared" si="1"/>
        <v>2303691</v>
      </c>
      <c r="J35" s="35">
        <f t="shared" si="1"/>
        <v>3033820</v>
      </c>
      <c r="K35" s="35">
        <f t="shared" si="1"/>
        <v>978214</v>
      </c>
      <c r="L35" s="35">
        <f t="shared" si="1"/>
        <v>197305</v>
      </c>
      <c r="M35" s="35">
        <f t="shared" si="1"/>
        <v>174697</v>
      </c>
      <c r="N35" s="35">
        <f t="shared" si="1"/>
        <v>1350216</v>
      </c>
      <c r="O35" s="35">
        <f t="shared" si="1"/>
        <v>946973</v>
      </c>
      <c r="P35" s="35">
        <f t="shared" si="1"/>
        <v>1201658</v>
      </c>
      <c r="Q35" s="35">
        <f t="shared" si="1"/>
        <v>3071280</v>
      </c>
      <c r="R35" s="35">
        <f t="shared" si="1"/>
        <v>5219911</v>
      </c>
      <c r="S35" s="35">
        <f t="shared" si="1"/>
        <v>379277</v>
      </c>
      <c r="T35" s="35">
        <f t="shared" si="1"/>
        <v>164120</v>
      </c>
      <c r="U35" s="35">
        <f t="shared" si="1"/>
        <v>4942568</v>
      </c>
      <c r="V35" s="35">
        <f t="shared" si="1"/>
        <v>5485965</v>
      </c>
      <c r="W35" s="35">
        <f t="shared" si="1"/>
        <v>15089912</v>
      </c>
      <c r="X35" s="35">
        <f t="shared" si="1"/>
        <v>20660995</v>
      </c>
      <c r="Y35" s="35">
        <f t="shared" si="1"/>
        <v>-5571083</v>
      </c>
      <c r="Z35" s="36">
        <f>+IF(X35&lt;&gt;0,+(Y35/X35)*100,0)</f>
        <v>-26.964253173673384</v>
      </c>
      <c r="AA35" s="33">
        <f>SUM(AA24:AA34)</f>
        <v>20660995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-16952414</v>
      </c>
      <c r="D37" s="46">
        <f>+D21-D35</f>
        <v>0</v>
      </c>
      <c r="E37" s="47">
        <f t="shared" si="2"/>
        <v>-1562028</v>
      </c>
      <c r="F37" s="48">
        <f t="shared" si="2"/>
        <v>-2097965</v>
      </c>
      <c r="G37" s="48">
        <f t="shared" si="2"/>
        <v>2480630</v>
      </c>
      <c r="H37" s="48">
        <f t="shared" si="2"/>
        <v>29287</v>
      </c>
      <c r="I37" s="48">
        <f t="shared" si="2"/>
        <v>-963334</v>
      </c>
      <c r="J37" s="48">
        <f t="shared" si="2"/>
        <v>1546583</v>
      </c>
      <c r="K37" s="48">
        <f t="shared" si="2"/>
        <v>-572024</v>
      </c>
      <c r="L37" s="48">
        <f t="shared" si="2"/>
        <v>465438</v>
      </c>
      <c r="M37" s="48">
        <f t="shared" si="2"/>
        <v>120659</v>
      </c>
      <c r="N37" s="48">
        <f t="shared" si="2"/>
        <v>14073</v>
      </c>
      <c r="O37" s="48">
        <f t="shared" si="2"/>
        <v>-340713</v>
      </c>
      <c r="P37" s="48">
        <f t="shared" si="2"/>
        <v>-691093</v>
      </c>
      <c r="Q37" s="48">
        <f t="shared" si="2"/>
        <v>136265</v>
      </c>
      <c r="R37" s="48">
        <f t="shared" si="2"/>
        <v>-895541</v>
      </c>
      <c r="S37" s="48">
        <f t="shared" si="2"/>
        <v>-117386</v>
      </c>
      <c r="T37" s="48">
        <f t="shared" si="2"/>
        <v>588981</v>
      </c>
      <c r="U37" s="48">
        <f t="shared" si="2"/>
        <v>-3585379</v>
      </c>
      <c r="V37" s="48">
        <f t="shared" si="2"/>
        <v>-3113784</v>
      </c>
      <c r="W37" s="48">
        <f t="shared" si="2"/>
        <v>-2448669</v>
      </c>
      <c r="X37" s="48">
        <f>IF(F21=F35,0,X21-X35)</f>
        <v>-2097965</v>
      </c>
      <c r="Y37" s="48">
        <f t="shared" si="2"/>
        <v>-350704</v>
      </c>
      <c r="Z37" s="49">
        <f>+IF(X37&lt;&gt;0,+(Y37/X37)*100,0)</f>
        <v>16.716389453589549</v>
      </c>
      <c r="AA37" s="46">
        <f>+AA21-AA35</f>
        <v>-2097965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-16952414</v>
      </c>
      <c r="D41" s="56">
        <f>SUM(D37:D40)</f>
        <v>0</v>
      </c>
      <c r="E41" s="57">
        <f t="shared" si="3"/>
        <v>-1562028</v>
      </c>
      <c r="F41" s="58">
        <f t="shared" si="3"/>
        <v>-2097965</v>
      </c>
      <c r="G41" s="58">
        <f t="shared" si="3"/>
        <v>2480630</v>
      </c>
      <c r="H41" s="58">
        <f t="shared" si="3"/>
        <v>29287</v>
      </c>
      <c r="I41" s="58">
        <f t="shared" si="3"/>
        <v>-963334</v>
      </c>
      <c r="J41" s="58">
        <f t="shared" si="3"/>
        <v>1546583</v>
      </c>
      <c r="K41" s="58">
        <f t="shared" si="3"/>
        <v>-572024</v>
      </c>
      <c r="L41" s="58">
        <f t="shared" si="3"/>
        <v>465438</v>
      </c>
      <c r="M41" s="58">
        <f t="shared" si="3"/>
        <v>120659</v>
      </c>
      <c r="N41" s="58">
        <f t="shared" si="3"/>
        <v>14073</v>
      </c>
      <c r="O41" s="58">
        <f t="shared" si="3"/>
        <v>-340713</v>
      </c>
      <c r="P41" s="58">
        <f t="shared" si="3"/>
        <v>-691093</v>
      </c>
      <c r="Q41" s="58">
        <f t="shared" si="3"/>
        <v>136265</v>
      </c>
      <c r="R41" s="58">
        <f t="shared" si="3"/>
        <v>-895541</v>
      </c>
      <c r="S41" s="58">
        <f t="shared" si="3"/>
        <v>-117386</v>
      </c>
      <c r="T41" s="58">
        <f t="shared" si="3"/>
        <v>588981</v>
      </c>
      <c r="U41" s="58">
        <f t="shared" si="3"/>
        <v>-3585379</v>
      </c>
      <c r="V41" s="58">
        <f t="shared" si="3"/>
        <v>-3113784</v>
      </c>
      <c r="W41" s="58">
        <f t="shared" si="3"/>
        <v>-2448669</v>
      </c>
      <c r="X41" s="58">
        <f t="shared" si="3"/>
        <v>-2097965</v>
      </c>
      <c r="Y41" s="58">
        <f t="shared" si="3"/>
        <v>-350704</v>
      </c>
      <c r="Z41" s="59">
        <f>+IF(X41&lt;&gt;0,+(Y41/X41)*100,0)</f>
        <v>16.716389453589549</v>
      </c>
      <c r="AA41" s="56">
        <f>SUM(AA37:AA40)</f>
        <v>-2097965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-16952414</v>
      </c>
      <c r="D43" s="64">
        <f>+D41-D42</f>
        <v>0</v>
      </c>
      <c r="E43" s="65">
        <f t="shared" si="4"/>
        <v>-1562028</v>
      </c>
      <c r="F43" s="66">
        <f t="shared" si="4"/>
        <v>-2097965</v>
      </c>
      <c r="G43" s="66">
        <f t="shared" si="4"/>
        <v>2480630</v>
      </c>
      <c r="H43" s="66">
        <f t="shared" si="4"/>
        <v>29287</v>
      </c>
      <c r="I43" s="66">
        <f t="shared" si="4"/>
        <v>-963334</v>
      </c>
      <c r="J43" s="66">
        <f t="shared" si="4"/>
        <v>1546583</v>
      </c>
      <c r="K43" s="66">
        <f t="shared" si="4"/>
        <v>-572024</v>
      </c>
      <c r="L43" s="66">
        <f t="shared" si="4"/>
        <v>465438</v>
      </c>
      <c r="M43" s="66">
        <f t="shared" si="4"/>
        <v>120659</v>
      </c>
      <c r="N43" s="66">
        <f t="shared" si="4"/>
        <v>14073</v>
      </c>
      <c r="O43" s="66">
        <f t="shared" si="4"/>
        <v>-340713</v>
      </c>
      <c r="P43" s="66">
        <f t="shared" si="4"/>
        <v>-691093</v>
      </c>
      <c r="Q43" s="66">
        <f t="shared" si="4"/>
        <v>136265</v>
      </c>
      <c r="R43" s="66">
        <f t="shared" si="4"/>
        <v>-895541</v>
      </c>
      <c r="S43" s="66">
        <f t="shared" si="4"/>
        <v>-117386</v>
      </c>
      <c r="T43" s="66">
        <f t="shared" si="4"/>
        <v>588981</v>
      </c>
      <c r="U43" s="66">
        <f t="shared" si="4"/>
        <v>-3585379</v>
      </c>
      <c r="V43" s="66">
        <f t="shared" si="4"/>
        <v>-3113784</v>
      </c>
      <c r="W43" s="66">
        <f t="shared" si="4"/>
        <v>-2448669</v>
      </c>
      <c r="X43" s="66">
        <f t="shared" si="4"/>
        <v>-2097965</v>
      </c>
      <c r="Y43" s="66">
        <f t="shared" si="4"/>
        <v>-350704</v>
      </c>
      <c r="Z43" s="67">
        <f>+IF(X43&lt;&gt;0,+(Y43/X43)*100,0)</f>
        <v>16.716389453589549</v>
      </c>
      <c r="AA43" s="64">
        <f>+AA41-AA42</f>
        <v>-2097965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-16952414</v>
      </c>
      <c r="D45" s="56">
        <f>SUM(D43:D44)</f>
        <v>0</v>
      </c>
      <c r="E45" s="57">
        <f t="shared" si="5"/>
        <v>-1562028</v>
      </c>
      <c r="F45" s="58">
        <f t="shared" si="5"/>
        <v>-2097965</v>
      </c>
      <c r="G45" s="58">
        <f t="shared" si="5"/>
        <v>2480630</v>
      </c>
      <c r="H45" s="58">
        <f t="shared" si="5"/>
        <v>29287</v>
      </c>
      <c r="I45" s="58">
        <f t="shared" si="5"/>
        <v>-963334</v>
      </c>
      <c r="J45" s="58">
        <f t="shared" si="5"/>
        <v>1546583</v>
      </c>
      <c r="K45" s="58">
        <f t="shared" si="5"/>
        <v>-572024</v>
      </c>
      <c r="L45" s="58">
        <f t="shared" si="5"/>
        <v>465438</v>
      </c>
      <c r="M45" s="58">
        <f t="shared" si="5"/>
        <v>120659</v>
      </c>
      <c r="N45" s="58">
        <f t="shared" si="5"/>
        <v>14073</v>
      </c>
      <c r="O45" s="58">
        <f t="shared" si="5"/>
        <v>-340713</v>
      </c>
      <c r="P45" s="58">
        <f t="shared" si="5"/>
        <v>-691093</v>
      </c>
      <c r="Q45" s="58">
        <f t="shared" si="5"/>
        <v>136265</v>
      </c>
      <c r="R45" s="58">
        <f t="shared" si="5"/>
        <v>-895541</v>
      </c>
      <c r="S45" s="58">
        <f t="shared" si="5"/>
        <v>-117386</v>
      </c>
      <c r="T45" s="58">
        <f t="shared" si="5"/>
        <v>588981</v>
      </c>
      <c r="U45" s="58">
        <f t="shared" si="5"/>
        <v>-3585379</v>
      </c>
      <c r="V45" s="58">
        <f t="shared" si="5"/>
        <v>-3113784</v>
      </c>
      <c r="W45" s="58">
        <f t="shared" si="5"/>
        <v>-2448669</v>
      </c>
      <c r="X45" s="58">
        <f t="shared" si="5"/>
        <v>-2097965</v>
      </c>
      <c r="Y45" s="58">
        <f t="shared" si="5"/>
        <v>-350704</v>
      </c>
      <c r="Z45" s="59">
        <f>+IF(X45&lt;&gt;0,+(Y45/X45)*100,0)</f>
        <v>16.716389453589549</v>
      </c>
      <c r="AA45" s="56">
        <f>SUM(AA43:AA44)</f>
        <v>-2097965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-16952414</v>
      </c>
      <c r="D47" s="71">
        <f>SUM(D45:D46)</f>
        <v>0</v>
      </c>
      <c r="E47" s="72">
        <f t="shared" si="6"/>
        <v>-1562028</v>
      </c>
      <c r="F47" s="73">
        <f t="shared" si="6"/>
        <v>-2097965</v>
      </c>
      <c r="G47" s="73">
        <f t="shared" si="6"/>
        <v>2480630</v>
      </c>
      <c r="H47" s="74">
        <f t="shared" si="6"/>
        <v>29287</v>
      </c>
      <c r="I47" s="74">
        <f t="shared" si="6"/>
        <v>-963334</v>
      </c>
      <c r="J47" s="74">
        <f t="shared" si="6"/>
        <v>1546583</v>
      </c>
      <c r="K47" s="74">
        <f t="shared" si="6"/>
        <v>-572024</v>
      </c>
      <c r="L47" s="74">
        <f t="shared" si="6"/>
        <v>465438</v>
      </c>
      <c r="M47" s="73">
        <f t="shared" si="6"/>
        <v>120659</v>
      </c>
      <c r="N47" s="73">
        <f t="shared" si="6"/>
        <v>14073</v>
      </c>
      <c r="O47" s="74">
        <f t="shared" si="6"/>
        <v>-340713</v>
      </c>
      <c r="P47" s="74">
        <f t="shared" si="6"/>
        <v>-691093</v>
      </c>
      <c r="Q47" s="74">
        <f t="shared" si="6"/>
        <v>136265</v>
      </c>
      <c r="R47" s="74">
        <f t="shared" si="6"/>
        <v>-895541</v>
      </c>
      <c r="S47" s="74">
        <f t="shared" si="6"/>
        <v>-117386</v>
      </c>
      <c r="T47" s="73">
        <f t="shared" si="6"/>
        <v>588981</v>
      </c>
      <c r="U47" s="73">
        <f t="shared" si="6"/>
        <v>-3585379</v>
      </c>
      <c r="V47" s="74">
        <f t="shared" si="6"/>
        <v>-3113784</v>
      </c>
      <c r="W47" s="74">
        <f t="shared" si="6"/>
        <v>-2448669</v>
      </c>
      <c r="X47" s="74">
        <f t="shared" si="6"/>
        <v>-2097965</v>
      </c>
      <c r="Y47" s="74">
        <f t="shared" si="6"/>
        <v>-350704</v>
      </c>
      <c r="Z47" s="75">
        <f>+IF(X47&lt;&gt;0,+(Y47/X47)*100,0)</f>
        <v>16.716389453589549</v>
      </c>
      <c r="AA47" s="76">
        <f>SUM(AA45:AA46)</f>
        <v>-2097965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113097210</v>
      </c>
      <c r="D6" s="6"/>
      <c r="E6" s="7">
        <v>146720000</v>
      </c>
      <c r="F6" s="8">
        <v>149420000</v>
      </c>
      <c r="G6" s="8">
        <v>8092864</v>
      </c>
      <c r="H6" s="8">
        <v>12483582</v>
      </c>
      <c r="I6" s="8">
        <v>10828914</v>
      </c>
      <c r="J6" s="8">
        <v>31405360</v>
      </c>
      <c r="K6" s="8">
        <v>9794387</v>
      </c>
      <c r="L6" s="8">
        <v>9955236</v>
      </c>
      <c r="M6" s="8">
        <v>9414894</v>
      </c>
      <c r="N6" s="8">
        <v>29164517</v>
      </c>
      <c r="O6" s="8">
        <v>10257117</v>
      </c>
      <c r="P6" s="8">
        <v>10810241</v>
      </c>
      <c r="Q6" s="8">
        <v>10337870</v>
      </c>
      <c r="R6" s="8">
        <v>31405228</v>
      </c>
      <c r="S6" s="8">
        <v>8781521</v>
      </c>
      <c r="T6" s="8">
        <v>9763022</v>
      </c>
      <c r="U6" s="8">
        <v>12731980</v>
      </c>
      <c r="V6" s="8">
        <v>31276523</v>
      </c>
      <c r="W6" s="8">
        <v>123251628</v>
      </c>
      <c r="X6" s="8">
        <v>149420000</v>
      </c>
      <c r="Y6" s="8">
        <v>-26168372</v>
      </c>
      <c r="Z6" s="2">
        <v>-17.513299424441172</v>
      </c>
      <c r="AA6" s="6">
        <v>149420000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54892</v>
      </c>
      <c r="D15" s="6"/>
      <c r="E15" s="7">
        <v>50000</v>
      </c>
      <c r="F15" s="8">
        <v>130000</v>
      </c>
      <c r="G15" s="8"/>
      <c r="H15" s="8">
        <v>92702</v>
      </c>
      <c r="I15" s="8"/>
      <c r="J15" s="8">
        <v>92702</v>
      </c>
      <c r="K15" s="8"/>
      <c r="L15" s="8"/>
      <c r="M15" s="8"/>
      <c r="N15" s="8"/>
      <c r="O15" s="8">
        <v>3707</v>
      </c>
      <c r="P15" s="8">
        <v>32266</v>
      </c>
      <c r="Q15" s="8">
        <v>13481</v>
      </c>
      <c r="R15" s="8">
        <v>49454</v>
      </c>
      <c r="S15" s="8"/>
      <c r="T15" s="8"/>
      <c r="U15" s="8"/>
      <c r="V15" s="8"/>
      <c r="W15" s="8">
        <v>142156</v>
      </c>
      <c r="X15" s="8">
        <v>130000</v>
      </c>
      <c r="Y15" s="8">
        <v>12156</v>
      </c>
      <c r="Z15" s="2">
        <v>9.3507692307692309</v>
      </c>
      <c r="AA15" s="6">
        <v>130000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51999996</v>
      </c>
      <c r="D18" s="6"/>
      <c r="E18" s="7">
        <v>52311506</v>
      </c>
      <c r="F18" s="8">
        <v>52311506</v>
      </c>
      <c r="G18" s="8">
        <v>21796390</v>
      </c>
      <c r="H18" s="8"/>
      <c r="I18" s="8"/>
      <c r="J18" s="8">
        <v>21796390</v>
      </c>
      <c r="K18" s="8"/>
      <c r="L18" s="8"/>
      <c r="M18" s="8">
        <v>17144820</v>
      </c>
      <c r="N18" s="8">
        <v>17144820</v>
      </c>
      <c r="O18" s="8"/>
      <c r="P18" s="8"/>
      <c r="Q18" s="8">
        <v>13077947</v>
      </c>
      <c r="R18" s="8">
        <v>13077947</v>
      </c>
      <c r="S18" s="8"/>
      <c r="T18" s="8"/>
      <c r="U18" s="8">
        <v>1034000</v>
      </c>
      <c r="V18" s="8">
        <v>1034000</v>
      </c>
      <c r="W18" s="8">
        <v>53053157</v>
      </c>
      <c r="X18" s="8">
        <v>52311506</v>
      </c>
      <c r="Y18" s="8">
        <v>741651</v>
      </c>
      <c r="Z18" s="2">
        <v>1.4177588387533711</v>
      </c>
      <c r="AA18" s="6">
        <v>52311506</v>
      </c>
    </row>
    <row r="19" spans="1:27" ht="13.5" x14ac:dyDescent="0.25">
      <c r="A19" s="23" t="s">
        <v>46</v>
      </c>
      <c r="B19" s="29" t="s">
        <v>32</v>
      </c>
      <c r="C19" s="6">
        <v>927</v>
      </c>
      <c r="D19" s="6"/>
      <c r="E19" s="7">
        <v>1000</v>
      </c>
      <c r="F19" s="26">
        <v>1000</v>
      </c>
      <c r="G19" s="26">
        <v>64</v>
      </c>
      <c r="H19" s="26">
        <v>48</v>
      </c>
      <c r="I19" s="26">
        <v>48</v>
      </c>
      <c r="J19" s="26">
        <v>160</v>
      </c>
      <c r="K19" s="26">
        <v>64</v>
      </c>
      <c r="L19" s="26">
        <v>32</v>
      </c>
      <c r="M19" s="26">
        <v>48</v>
      </c>
      <c r="N19" s="26">
        <v>144</v>
      </c>
      <c r="O19" s="26">
        <v>42</v>
      </c>
      <c r="P19" s="26">
        <v>42</v>
      </c>
      <c r="Q19" s="26">
        <v>97</v>
      </c>
      <c r="R19" s="26">
        <v>181</v>
      </c>
      <c r="S19" s="26">
        <v>28</v>
      </c>
      <c r="T19" s="26">
        <v>14</v>
      </c>
      <c r="U19" s="26">
        <v>56</v>
      </c>
      <c r="V19" s="26">
        <v>98</v>
      </c>
      <c r="W19" s="26">
        <v>583</v>
      </c>
      <c r="X19" s="26">
        <v>1000</v>
      </c>
      <c r="Y19" s="26">
        <v>-417</v>
      </c>
      <c r="Z19" s="27">
        <v>-41.699999999999996</v>
      </c>
      <c r="AA19" s="28">
        <v>1000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165153025</v>
      </c>
      <c r="D21" s="33">
        <f t="shared" si="0"/>
        <v>0</v>
      </c>
      <c r="E21" s="34">
        <f t="shared" si="0"/>
        <v>199082506</v>
      </c>
      <c r="F21" s="35">
        <f t="shared" si="0"/>
        <v>201862506</v>
      </c>
      <c r="G21" s="35">
        <f t="shared" si="0"/>
        <v>29889318</v>
      </c>
      <c r="H21" s="35">
        <f t="shared" si="0"/>
        <v>12576332</v>
      </c>
      <c r="I21" s="35">
        <f t="shared" si="0"/>
        <v>10828962</v>
      </c>
      <c r="J21" s="35">
        <f t="shared" si="0"/>
        <v>53294612</v>
      </c>
      <c r="K21" s="35">
        <f t="shared" si="0"/>
        <v>9794451</v>
      </c>
      <c r="L21" s="35">
        <f t="shared" si="0"/>
        <v>9955268</v>
      </c>
      <c r="M21" s="35">
        <f t="shared" si="0"/>
        <v>26559762</v>
      </c>
      <c r="N21" s="35">
        <f t="shared" si="0"/>
        <v>46309481</v>
      </c>
      <c r="O21" s="35">
        <f t="shared" si="0"/>
        <v>10260866</v>
      </c>
      <c r="P21" s="35">
        <f t="shared" si="0"/>
        <v>10842549</v>
      </c>
      <c r="Q21" s="35">
        <f t="shared" si="0"/>
        <v>23429395</v>
      </c>
      <c r="R21" s="35">
        <f t="shared" si="0"/>
        <v>44532810</v>
      </c>
      <c r="S21" s="35">
        <f t="shared" si="0"/>
        <v>8781549</v>
      </c>
      <c r="T21" s="35">
        <f t="shared" si="0"/>
        <v>9763036</v>
      </c>
      <c r="U21" s="35">
        <f t="shared" si="0"/>
        <v>13766036</v>
      </c>
      <c r="V21" s="35">
        <f t="shared" si="0"/>
        <v>32310621</v>
      </c>
      <c r="W21" s="35">
        <f t="shared" si="0"/>
        <v>176447524</v>
      </c>
      <c r="X21" s="35">
        <f t="shared" si="0"/>
        <v>201862506</v>
      </c>
      <c r="Y21" s="35">
        <f t="shared" si="0"/>
        <v>-25414982</v>
      </c>
      <c r="Z21" s="36">
        <f>+IF(X21&lt;&gt;0,+(Y21/X21)*100,0)</f>
        <v>-12.590243975272951</v>
      </c>
      <c r="AA21" s="33">
        <f>SUM(AA5:AA20)</f>
        <v>201862506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6823721</v>
      </c>
      <c r="D24" s="6"/>
      <c r="E24" s="7">
        <v>7209234</v>
      </c>
      <c r="F24" s="8">
        <v>7692534</v>
      </c>
      <c r="G24" s="8">
        <v>681180</v>
      </c>
      <c r="H24" s="8">
        <v>728874</v>
      </c>
      <c r="I24" s="8">
        <v>690188</v>
      </c>
      <c r="J24" s="8">
        <v>2100242</v>
      </c>
      <c r="K24" s="8">
        <v>848063</v>
      </c>
      <c r="L24" s="8">
        <v>804490</v>
      </c>
      <c r="M24" s="8">
        <v>946075</v>
      </c>
      <c r="N24" s="8">
        <v>2598628</v>
      </c>
      <c r="O24" s="8">
        <v>766855</v>
      </c>
      <c r="P24" s="8">
        <v>1589475</v>
      </c>
      <c r="Q24" s="8">
        <v>-89235</v>
      </c>
      <c r="R24" s="8">
        <v>2267095</v>
      </c>
      <c r="S24" s="8">
        <v>607334</v>
      </c>
      <c r="T24" s="8">
        <v>686075</v>
      </c>
      <c r="U24" s="8">
        <v>645122</v>
      </c>
      <c r="V24" s="8">
        <v>1938531</v>
      </c>
      <c r="W24" s="8">
        <v>8904496</v>
      </c>
      <c r="X24" s="8">
        <v>7692534</v>
      </c>
      <c r="Y24" s="8">
        <v>1211962</v>
      </c>
      <c r="Z24" s="2">
        <v>15.755042486650042</v>
      </c>
      <c r="AA24" s="6">
        <v>7692534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1162100</v>
      </c>
      <c r="D26" s="6"/>
      <c r="E26" s="7">
        <v>2000000</v>
      </c>
      <c r="F26" s="8">
        <v>1000000</v>
      </c>
      <c r="G26" s="8"/>
      <c r="H26" s="8"/>
      <c r="I26" s="8"/>
      <c r="J26" s="8"/>
      <c r="K26" s="8">
        <v>3462</v>
      </c>
      <c r="L26" s="8"/>
      <c r="M26" s="8"/>
      <c r="N26" s="8">
        <v>3462</v>
      </c>
      <c r="O26" s="8"/>
      <c r="P26" s="8"/>
      <c r="Q26" s="8"/>
      <c r="R26" s="8"/>
      <c r="S26" s="8"/>
      <c r="T26" s="8"/>
      <c r="U26" s="8"/>
      <c r="V26" s="8"/>
      <c r="W26" s="8">
        <v>3462</v>
      </c>
      <c r="X26" s="8">
        <v>1000000</v>
      </c>
      <c r="Y26" s="8">
        <v>-996538</v>
      </c>
      <c r="Z26" s="2">
        <v>-99.653800000000004</v>
      </c>
      <c r="AA26" s="6">
        <v>1000000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457272</v>
      </c>
      <c r="D28" s="6"/>
      <c r="E28" s="7">
        <v>280000</v>
      </c>
      <c r="F28" s="8">
        <v>435000</v>
      </c>
      <c r="G28" s="8">
        <v>1767</v>
      </c>
      <c r="H28" s="8">
        <v>1747</v>
      </c>
      <c r="I28" s="8">
        <v>1763</v>
      </c>
      <c r="J28" s="8">
        <v>5277</v>
      </c>
      <c r="K28" s="8">
        <v>1671</v>
      </c>
      <c r="L28" s="8">
        <v>1609</v>
      </c>
      <c r="M28" s="8">
        <v>203786</v>
      </c>
      <c r="N28" s="8">
        <v>207066</v>
      </c>
      <c r="O28" s="8">
        <v>1617</v>
      </c>
      <c r="P28" s="8"/>
      <c r="Q28" s="8">
        <v>1573</v>
      </c>
      <c r="R28" s="8">
        <v>3190</v>
      </c>
      <c r="S28" s="8">
        <v>1501</v>
      </c>
      <c r="T28" s="8">
        <v>1532</v>
      </c>
      <c r="U28" s="8">
        <v>215437</v>
      </c>
      <c r="V28" s="8">
        <v>218470</v>
      </c>
      <c r="W28" s="8">
        <v>434003</v>
      </c>
      <c r="X28" s="8">
        <v>435000</v>
      </c>
      <c r="Y28" s="8">
        <v>-997</v>
      </c>
      <c r="Z28" s="2">
        <v>-0.22919540229885058</v>
      </c>
      <c r="AA28" s="6">
        <v>435000</v>
      </c>
    </row>
    <row r="29" spans="1:27" ht="13.5" x14ac:dyDescent="0.25">
      <c r="A29" s="25" t="s">
        <v>55</v>
      </c>
      <c r="B29" s="24" t="s">
        <v>32</v>
      </c>
      <c r="C29" s="6">
        <v>99409275</v>
      </c>
      <c r="D29" s="6"/>
      <c r="E29" s="7">
        <v>94416936</v>
      </c>
      <c r="F29" s="8">
        <v>111416936</v>
      </c>
      <c r="G29" s="8"/>
      <c r="H29" s="8">
        <v>16567558</v>
      </c>
      <c r="I29" s="8">
        <v>14294133</v>
      </c>
      <c r="J29" s="8">
        <v>30861691</v>
      </c>
      <c r="K29" s="8">
        <v>15382158</v>
      </c>
      <c r="L29" s="8">
        <v>582729</v>
      </c>
      <c r="M29" s="8">
        <v>7444709</v>
      </c>
      <c r="N29" s="8">
        <v>23409596</v>
      </c>
      <c r="O29" s="8">
        <v>8958816</v>
      </c>
      <c r="P29" s="8">
        <v>15988633</v>
      </c>
      <c r="Q29" s="8">
        <v>686936</v>
      </c>
      <c r="R29" s="8">
        <v>25634385</v>
      </c>
      <c r="S29" s="8">
        <v>8421833</v>
      </c>
      <c r="T29" s="8">
        <v>8890991</v>
      </c>
      <c r="U29" s="8">
        <v>24083243</v>
      </c>
      <c r="V29" s="8">
        <v>41396067</v>
      </c>
      <c r="W29" s="8">
        <v>121301739</v>
      </c>
      <c r="X29" s="8">
        <v>111416936</v>
      </c>
      <c r="Y29" s="8">
        <v>9884803</v>
      </c>
      <c r="Z29" s="2">
        <v>8.8719034599910369</v>
      </c>
      <c r="AA29" s="6">
        <v>111416936</v>
      </c>
    </row>
    <row r="30" spans="1:27" ht="13.5" x14ac:dyDescent="0.25">
      <c r="A30" s="25" t="s">
        <v>56</v>
      </c>
      <c r="B30" s="24" t="s">
        <v>32</v>
      </c>
      <c r="C30" s="6">
        <v>8566624</v>
      </c>
      <c r="D30" s="6"/>
      <c r="E30" s="7">
        <v>7200000</v>
      </c>
      <c r="F30" s="8">
        <v>10540000</v>
      </c>
      <c r="G30" s="8"/>
      <c r="H30" s="8">
        <v>43499</v>
      </c>
      <c r="I30" s="8">
        <v>73930</v>
      </c>
      <c r="J30" s="8">
        <v>117429</v>
      </c>
      <c r="K30" s="8">
        <v>271625</v>
      </c>
      <c r="L30" s="8">
        <v>1253004</v>
      </c>
      <c r="M30" s="8">
        <v>1185282</v>
      </c>
      <c r="N30" s="8">
        <v>2709911</v>
      </c>
      <c r="O30" s="8">
        <v>948705</v>
      </c>
      <c r="P30" s="8">
        <v>475649</v>
      </c>
      <c r="Q30" s="8">
        <v>304401</v>
      </c>
      <c r="R30" s="8">
        <v>1728755</v>
      </c>
      <c r="S30" s="8">
        <v>640116</v>
      </c>
      <c r="T30" s="8">
        <v>1303136</v>
      </c>
      <c r="U30" s="8">
        <v>1997208</v>
      </c>
      <c r="V30" s="8">
        <v>3940460</v>
      </c>
      <c r="W30" s="8">
        <v>8496555</v>
      </c>
      <c r="X30" s="8">
        <v>10540000</v>
      </c>
      <c r="Y30" s="8">
        <v>-2043445</v>
      </c>
      <c r="Z30" s="2">
        <v>-19.387523719165088</v>
      </c>
      <c r="AA30" s="6">
        <v>10540000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2213977</v>
      </c>
      <c r="D33" s="6"/>
      <c r="E33" s="7">
        <v>1395000</v>
      </c>
      <c r="F33" s="8">
        <v>2045000</v>
      </c>
      <c r="G33" s="8">
        <v>119197</v>
      </c>
      <c r="H33" s="8">
        <v>231487</v>
      </c>
      <c r="I33" s="8">
        <v>171930</v>
      </c>
      <c r="J33" s="8">
        <v>522614</v>
      </c>
      <c r="K33" s="8">
        <v>230099</v>
      </c>
      <c r="L33" s="8">
        <v>251068</v>
      </c>
      <c r="M33" s="8">
        <v>235484</v>
      </c>
      <c r="N33" s="8">
        <v>716651</v>
      </c>
      <c r="O33" s="8">
        <v>124521</v>
      </c>
      <c r="P33" s="8">
        <v>401098</v>
      </c>
      <c r="Q33" s="8">
        <v>94280</v>
      </c>
      <c r="R33" s="8">
        <v>619899</v>
      </c>
      <c r="S33" s="8">
        <v>98425</v>
      </c>
      <c r="T33" s="8">
        <v>108296</v>
      </c>
      <c r="U33" s="8">
        <v>468115</v>
      </c>
      <c r="V33" s="8">
        <v>674836</v>
      </c>
      <c r="W33" s="8">
        <v>2534000</v>
      </c>
      <c r="X33" s="8">
        <v>2045000</v>
      </c>
      <c r="Y33" s="8">
        <v>489000</v>
      </c>
      <c r="Z33" s="2">
        <v>23.9119804400978</v>
      </c>
      <c r="AA33" s="6">
        <v>2045000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118632969</v>
      </c>
      <c r="D35" s="33">
        <f>SUM(D24:D34)</f>
        <v>0</v>
      </c>
      <c r="E35" s="34">
        <f t="shared" si="1"/>
        <v>112501170</v>
      </c>
      <c r="F35" s="35">
        <f t="shared" si="1"/>
        <v>133129470</v>
      </c>
      <c r="G35" s="35">
        <f t="shared" si="1"/>
        <v>802144</v>
      </c>
      <c r="H35" s="35">
        <f t="shared" si="1"/>
        <v>17573165</v>
      </c>
      <c r="I35" s="35">
        <f t="shared" si="1"/>
        <v>15231944</v>
      </c>
      <c r="J35" s="35">
        <f t="shared" si="1"/>
        <v>33607253</v>
      </c>
      <c r="K35" s="35">
        <f t="shared" si="1"/>
        <v>16737078</v>
      </c>
      <c r="L35" s="35">
        <f t="shared" si="1"/>
        <v>2892900</v>
      </c>
      <c r="M35" s="35">
        <f t="shared" si="1"/>
        <v>10015336</v>
      </c>
      <c r="N35" s="35">
        <f t="shared" si="1"/>
        <v>29645314</v>
      </c>
      <c r="O35" s="35">
        <f t="shared" si="1"/>
        <v>10800514</v>
      </c>
      <c r="P35" s="35">
        <f t="shared" si="1"/>
        <v>18454855</v>
      </c>
      <c r="Q35" s="35">
        <f t="shared" si="1"/>
        <v>997955</v>
      </c>
      <c r="R35" s="35">
        <f t="shared" si="1"/>
        <v>30253324</v>
      </c>
      <c r="S35" s="35">
        <f t="shared" si="1"/>
        <v>9769209</v>
      </c>
      <c r="T35" s="35">
        <f t="shared" si="1"/>
        <v>10990030</v>
      </c>
      <c r="U35" s="35">
        <f t="shared" si="1"/>
        <v>27409125</v>
      </c>
      <c r="V35" s="35">
        <f t="shared" si="1"/>
        <v>48168364</v>
      </c>
      <c r="W35" s="35">
        <f t="shared" si="1"/>
        <v>141674255</v>
      </c>
      <c r="X35" s="35">
        <f t="shared" si="1"/>
        <v>133129470</v>
      </c>
      <c r="Y35" s="35">
        <f t="shared" si="1"/>
        <v>8544785</v>
      </c>
      <c r="Z35" s="36">
        <f>+IF(X35&lt;&gt;0,+(Y35/X35)*100,0)</f>
        <v>6.4184023266974615</v>
      </c>
      <c r="AA35" s="33">
        <f>SUM(AA24:AA34)</f>
        <v>133129470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46520056</v>
      </c>
      <c r="D37" s="46">
        <f>+D21-D35</f>
        <v>0</v>
      </c>
      <c r="E37" s="47">
        <f t="shared" si="2"/>
        <v>86581336</v>
      </c>
      <c r="F37" s="48">
        <f t="shared" si="2"/>
        <v>68733036</v>
      </c>
      <c r="G37" s="48">
        <f t="shared" si="2"/>
        <v>29087174</v>
      </c>
      <c r="H37" s="48">
        <f t="shared" si="2"/>
        <v>-4996833</v>
      </c>
      <c r="I37" s="48">
        <f t="shared" si="2"/>
        <v>-4402982</v>
      </c>
      <c r="J37" s="48">
        <f t="shared" si="2"/>
        <v>19687359</v>
      </c>
      <c r="K37" s="48">
        <f t="shared" si="2"/>
        <v>-6942627</v>
      </c>
      <c r="L37" s="48">
        <f t="shared" si="2"/>
        <v>7062368</v>
      </c>
      <c r="M37" s="48">
        <f t="shared" si="2"/>
        <v>16544426</v>
      </c>
      <c r="N37" s="48">
        <f t="shared" si="2"/>
        <v>16664167</v>
      </c>
      <c r="O37" s="48">
        <f t="shared" si="2"/>
        <v>-539648</v>
      </c>
      <c r="P37" s="48">
        <f t="shared" si="2"/>
        <v>-7612306</v>
      </c>
      <c r="Q37" s="48">
        <f t="shared" si="2"/>
        <v>22431440</v>
      </c>
      <c r="R37" s="48">
        <f t="shared" si="2"/>
        <v>14279486</v>
      </c>
      <c r="S37" s="48">
        <f t="shared" si="2"/>
        <v>-987660</v>
      </c>
      <c r="T37" s="48">
        <f t="shared" si="2"/>
        <v>-1226994</v>
      </c>
      <c r="U37" s="48">
        <f t="shared" si="2"/>
        <v>-13643089</v>
      </c>
      <c r="V37" s="48">
        <f t="shared" si="2"/>
        <v>-15857743</v>
      </c>
      <c r="W37" s="48">
        <f t="shared" si="2"/>
        <v>34773269</v>
      </c>
      <c r="X37" s="48">
        <f>IF(F21=F35,0,X21-X35)</f>
        <v>68733036</v>
      </c>
      <c r="Y37" s="48">
        <f t="shared" si="2"/>
        <v>-33959767</v>
      </c>
      <c r="Z37" s="49">
        <f>+IF(X37&lt;&gt;0,+(Y37/X37)*100,0)</f>
        <v>-49.408216159693573</v>
      </c>
      <c r="AA37" s="46">
        <f>+AA21-AA35</f>
        <v>68733036</v>
      </c>
    </row>
    <row r="38" spans="1:27" ht="23.1" customHeight="1" x14ac:dyDescent="0.25">
      <c r="A38" s="50" t="s">
        <v>62</v>
      </c>
      <c r="B38" s="29" t="s">
        <v>32</v>
      </c>
      <c r="C38" s="6">
        <v>44520412</v>
      </c>
      <c r="D38" s="6"/>
      <c r="E38" s="7">
        <v>31000000</v>
      </c>
      <c r="F38" s="8">
        <v>69289412</v>
      </c>
      <c r="G38" s="8"/>
      <c r="H38" s="8">
        <v>7944313</v>
      </c>
      <c r="I38" s="8"/>
      <c r="J38" s="8">
        <v>7944313</v>
      </c>
      <c r="K38" s="8">
        <v>5753787</v>
      </c>
      <c r="L38" s="8"/>
      <c r="M38" s="8">
        <v>7966834</v>
      </c>
      <c r="N38" s="8">
        <v>13720621</v>
      </c>
      <c r="O38" s="8"/>
      <c r="P38" s="8">
        <v>4138730</v>
      </c>
      <c r="Q38" s="8">
        <v>2821088</v>
      </c>
      <c r="R38" s="8">
        <v>6959818</v>
      </c>
      <c r="S38" s="8">
        <v>15793068</v>
      </c>
      <c r="T38" s="8">
        <v>1754785</v>
      </c>
      <c r="U38" s="8">
        <v>27525131</v>
      </c>
      <c r="V38" s="8">
        <v>45072984</v>
      </c>
      <c r="W38" s="8">
        <v>73697736</v>
      </c>
      <c r="X38" s="8">
        <v>69289412</v>
      </c>
      <c r="Y38" s="8">
        <v>4408324</v>
      </c>
      <c r="Z38" s="2">
        <v>6.362189940362029</v>
      </c>
      <c r="AA38" s="6">
        <v>69289412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37972566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129013034</v>
      </c>
      <c r="D41" s="56">
        <f>SUM(D37:D40)</f>
        <v>0</v>
      </c>
      <c r="E41" s="57">
        <f t="shared" si="3"/>
        <v>117581336</v>
      </c>
      <c r="F41" s="58">
        <f t="shared" si="3"/>
        <v>138022448</v>
      </c>
      <c r="G41" s="58">
        <f t="shared" si="3"/>
        <v>29087174</v>
      </c>
      <c r="H41" s="58">
        <f t="shared" si="3"/>
        <v>2947480</v>
      </c>
      <c r="I41" s="58">
        <f t="shared" si="3"/>
        <v>-4402982</v>
      </c>
      <c r="J41" s="58">
        <f t="shared" si="3"/>
        <v>27631672</v>
      </c>
      <c r="K41" s="58">
        <f t="shared" si="3"/>
        <v>-1188840</v>
      </c>
      <c r="L41" s="58">
        <f t="shared" si="3"/>
        <v>7062368</v>
      </c>
      <c r="M41" s="58">
        <f t="shared" si="3"/>
        <v>24511260</v>
      </c>
      <c r="N41" s="58">
        <f t="shared" si="3"/>
        <v>30384788</v>
      </c>
      <c r="O41" s="58">
        <f t="shared" si="3"/>
        <v>-539648</v>
      </c>
      <c r="P41" s="58">
        <f t="shared" si="3"/>
        <v>-3473576</v>
      </c>
      <c r="Q41" s="58">
        <f t="shared" si="3"/>
        <v>25252528</v>
      </c>
      <c r="R41" s="58">
        <f t="shared" si="3"/>
        <v>21239304</v>
      </c>
      <c r="S41" s="58">
        <f t="shared" si="3"/>
        <v>14805408</v>
      </c>
      <c r="T41" s="58">
        <f t="shared" si="3"/>
        <v>527791</v>
      </c>
      <c r="U41" s="58">
        <f t="shared" si="3"/>
        <v>13882042</v>
      </c>
      <c r="V41" s="58">
        <f t="shared" si="3"/>
        <v>29215241</v>
      </c>
      <c r="W41" s="58">
        <f t="shared" si="3"/>
        <v>108471005</v>
      </c>
      <c r="X41" s="58">
        <f t="shared" si="3"/>
        <v>138022448</v>
      </c>
      <c r="Y41" s="58">
        <f t="shared" si="3"/>
        <v>-29551443</v>
      </c>
      <c r="Z41" s="59">
        <f>+IF(X41&lt;&gt;0,+(Y41/X41)*100,0)</f>
        <v>-21.410606338470391</v>
      </c>
      <c r="AA41" s="56">
        <f>SUM(AA37:AA40)</f>
        <v>138022448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129013034</v>
      </c>
      <c r="D43" s="64">
        <f>+D41-D42</f>
        <v>0</v>
      </c>
      <c r="E43" s="65">
        <f t="shared" si="4"/>
        <v>117581336</v>
      </c>
      <c r="F43" s="66">
        <f t="shared" si="4"/>
        <v>138022448</v>
      </c>
      <c r="G43" s="66">
        <f t="shared" si="4"/>
        <v>29087174</v>
      </c>
      <c r="H43" s="66">
        <f t="shared" si="4"/>
        <v>2947480</v>
      </c>
      <c r="I43" s="66">
        <f t="shared" si="4"/>
        <v>-4402982</v>
      </c>
      <c r="J43" s="66">
        <f t="shared" si="4"/>
        <v>27631672</v>
      </c>
      <c r="K43" s="66">
        <f t="shared" si="4"/>
        <v>-1188840</v>
      </c>
      <c r="L43" s="66">
        <f t="shared" si="4"/>
        <v>7062368</v>
      </c>
      <c r="M43" s="66">
        <f t="shared" si="4"/>
        <v>24511260</v>
      </c>
      <c r="N43" s="66">
        <f t="shared" si="4"/>
        <v>30384788</v>
      </c>
      <c r="O43" s="66">
        <f t="shared" si="4"/>
        <v>-539648</v>
      </c>
      <c r="P43" s="66">
        <f t="shared" si="4"/>
        <v>-3473576</v>
      </c>
      <c r="Q43" s="66">
        <f t="shared" si="4"/>
        <v>25252528</v>
      </c>
      <c r="R43" s="66">
        <f t="shared" si="4"/>
        <v>21239304</v>
      </c>
      <c r="S43" s="66">
        <f t="shared" si="4"/>
        <v>14805408</v>
      </c>
      <c r="T43" s="66">
        <f t="shared" si="4"/>
        <v>527791</v>
      </c>
      <c r="U43" s="66">
        <f t="shared" si="4"/>
        <v>13882042</v>
      </c>
      <c r="V43" s="66">
        <f t="shared" si="4"/>
        <v>29215241</v>
      </c>
      <c r="W43" s="66">
        <f t="shared" si="4"/>
        <v>108471005</v>
      </c>
      <c r="X43" s="66">
        <f t="shared" si="4"/>
        <v>138022448</v>
      </c>
      <c r="Y43" s="66">
        <f t="shared" si="4"/>
        <v>-29551443</v>
      </c>
      <c r="Z43" s="67">
        <f>+IF(X43&lt;&gt;0,+(Y43/X43)*100,0)</f>
        <v>-21.410606338470391</v>
      </c>
      <c r="AA43" s="64">
        <f>+AA41-AA42</f>
        <v>138022448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129013034</v>
      </c>
      <c r="D45" s="56">
        <f>SUM(D43:D44)</f>
        <v>0</v>
      </c>
      <c r="E45" s="57">
        <f t="shared" si="5"/>
        <v>117581336</v>
      </c>
      <c r="F45" s="58">
        <f t="shared" si="5"/>
        <v>138022448</v>
      </c>
      <c r="G45" s="58">
        <f t="shared" si="5"/>
        <v>29087174</v>
      </c>
      <c r="H45" s="58">
        <f t="shared" si="5"/>
        <v>2947480</v>
      </c>
      <c r="I45" s="58">
        <f t="shared" si="5"/>
        <v>-4402982</v>
      </c>
      <c r="J45" s="58">
        <f t="shared" si="5"/>
        <v>27631672</v>
      </c>
      <c r="K45" s="58">
        <f t="shared" si="5"/>
        <v>-1188840</v>
      </c>
      <c r="L45" s="58">
        <f t="shared" si="5"/>
        <v>7062368</v>
      </c>
      <c r="M45" s="58">
        <f t="shared" si="5"/>
        <v>24511260</v>
      </c>
      <c r="N45" s="58">
        <f t="shared" si="5"/>
        <v>30384788</v>
      </c>
      <c r="O45" s="58">
        <f t="shared" si="5"/>
        <v>-539648</v>
      </c>
      <c r="P45" s="58">
        <f t="shared" si="5"/>
        <v>-3473576</v>
      </c>
      <c r="Q45" s="58">
        <f t="shared" si="5"/>
        <v>25252528</v>
      </c>
      <c r="R45" s="58">
        <f t="shared" si="5"/>
        <v>21239304</v>
      </c>
      <c r="S45" s="58">
        <f t="shared" si="5"/>
        <v>14805408</v>
      </c>
      <c r="T45" s="58">
        <f t="shared" si="5"/>
        <v>527791</v>
      </c>
      <c r="U45" s="58">
        <f t="shared" si="5"/>
        <v>13882042</v>
      </c>
      <c r="V45" s="58">
        <f t="shared" si="5"/>
        <v>29215241</v>
      </c>
      <c r="W45" s="58">
        <f t="shared" si="5"/>
        <v>108471005</v>
      </c>
      <c r="X45" s="58">
        <f t="shared" si="5"/>
        <v>138022448</v>
      </c>
      <c r="Y45" s="58">
        <f t="shared" si="5"/>
        <v>-29551443</v>
      </c>
      <c r="Z45" s="59">
        <f>+IF(X45&lt;&gt;0,+(Y45/X45)*100,0)</f>
        <v>-21.410606338470391</v>
      </c>
      <c r="AA45" s="56">
        <f>SUM(AA43:AA44)</f>
        <v>138022448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129013034</v>
      </c>
      <c r="D47" s="71">
        <f>SUM(D45:D46)</f>
        <v>0</v>
      </c>
      <c r="E47" s="72">
        <f t="shared" si="6"/>
        <v>117581336</v>
      </c>
      <c r="F47" s="73">
        <f t="shared" si="6"/>
        <v>138022448</v>
      </c>
      <c r="G47" s="73">
        <f t="shared" si="6"/>
        <v>29087174</v>
      </c>
      <c r="H47" s="74">
        <f t="shared" si="6"/>
        <v>2947480</v>
      </c>
      <c r="I47" s="74">
        <f t="shared" si="6"/>
        <v>-4402982</v>
      </c>
      <c r="J47" s="74">
        <f t="shared" si="6"/>
        <v>27631672</v>
      </c>
      <c r="K47" s="74">
        <f t="shared" si="6"/>
        <v>-1188840</v>
      </c>
      <c r="L47" s="74">
        <f t="shared" si="6"/>
        <v>7062368</v>
      </c>
      <c r="M47" s="73">
        <f t="shared" si="6"/>
        <v>24511260</v>
      </c>
      <c r="N47" s="73">
        <f t="shared" si="6"/>
        <v>30384788</v>
      </c>
      <c r="O47" s="74">
        <f t="shared" si="6"/>
        <v>-539648</v>
      </c>
      <c r="P47" s="74">
        <f t="shared" si="6"/>
        <v>-3473576</v>
      </c>
      <c r="Q47" s="74">
        <f t="shared" si="6"/>
        <v>25252528</v>
      </c>
      <c r="R47" s="74">
        <f t="shared" si="6"/>
        <v>21239304</v>
      </c>
      <c r="S47" s="74">
        <f t="shared" si="6"/>
        <v>14805408</v>
      </c>
      <c r="T47" s="73">
        <f t="shared" si="6"/>
        <v>527791</v>
      </c>
      <c r="U47" s="73">
        <f t="shared" si="6"/>
        <v>13882042</v>
      </c>
      <c r="V47" s="74">
        <f t="shared" si="6"/>
        <v>29215241</v>
      </c>
      <c r="W47" s="74">
        <f t="shared" si="6"/>
        <v>108471005</v>
      </c>
      <c r="X47" s="74">
        <f t="shared" si="6"/>
        <v>138022448</v>
      </c>
      <c r="Y47" s="74">
        <f t="shared" si="6"/>
        <v>-29551443</v>
      </c>
      <c r="Z47" s="75">
        <f>+IF(X47&lt;&gt;0,+(Y47/X47)*100,0)</f>
        <v>-21.410606338470391</v>
      </c>
      <c r="AA47" s="76">
        <f>SUM(AA45:AA46)</f>
        <v>138022448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159967045</v>
      </c>
      <c r="D6" s="6"/>
      <c r="E6" s="7">
        <v>171978516</v>
      </c>
      <c r="F6" s="8">
        <v>186209859</v>
      </c>
      <c r="G6" s="8">
        <v>13173572</v>
      </c>
      <c r="H6" s="8">
        <v>14473281</v>
      </c>
      <c r="I6" s="8">
        <v>7341316</v>
      </c>
      <c r="J6" s="8">
        <v>34988169</v>
      </c>
      <c r="K6" s="8">
        <v>23723274</v>
      </c>
      <c r="L6" s="8">
        <v>10643860</v>
      </c>
      <c r="M6" s="8">
        <v>22512175</v>
      </c>
      <c r="N6" s="8">
        <v>56879309</v>
      </c>
      <c r="O6" s="8">
        <v>24529121</v>
      </c>
      <c r="P6" s="8">
        <v>18040494</v>
      </c>
      <c r="Q6" s="8">
        <v>16756945</v>
      </c>
      <c r="R6" s="8">
        <v>59326560</v>
      </c>
      <c r="S6" s="8">
        <v>39017368</v>
      </c>
      <c r="T6" s="8">
        <v>-12227881</v>
      </c>
      <c r="U6" s="8">
        <v>14534151</v>
      </c>
      <c r="V6" s="8">
        <v>41323638</v>
      </c>
      <c r="W6" s="8">
        <v>192517676</v>
      </c>
      <c r="X6" s="8">
        <v>186209859</v>
      </c>
      <c r="Y6" s="8">
        <v>6307817</v>
      </c>
      <c r="Z6" s="2">
        <v>3.3874774589674117</v>
      </c>
      <c r="AA6" s="6">
        <v>186209859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155692</v>
      </c>
      <c r="D15" s="6"/>
      <c r="E15" s="7">
        <v>644578</v>
      </c>
      <c r="F15" s="8">
        <v>350000</v>
      </c>
      <c r="G15" s="8">
        <v>16554</v>
      </c>
      <c r="H15" s="8">
        <v>16597</v>
      </c>
      <c r="I15" s="8">
        <v>33108</v>
      </c>
      <c r="J15" s="8">
        <v>66259</v>
      </c>
      <c r="K15" s="8">
        <v>17</v>
      </c>
      <c r="L15" s="8"/>
      <c r="M15" s="8"/>
      <c r="N15" s="8">
        <v>17</v>
      </c>
      <c r="O15" s="8">
        <v>66198</v>
      </c>
      <c r="P15" s="8">
        <v>18761</v>
      </c>
      <c r="Q15" s="8"/>
      <c r="R15" s="8">
        <v>84959</v>
      </c>
      <c r="S15" s="8">
        <v>35899</v>
      </c>
      <c r="T15" s="8">
        <v>-2791</v>
      </c>
      <c r="U15" s="8">
        <v>18761</v>
      </c>
      <c r="V15" s="8">
        <v>51869</v>
      </c>
      <c r="W15" s="8">
        <v>203104</v>
      </c>
      <c r="X15" s="8">
        <v>350000</v>
      </c>
      <c r="Y15" s="8">
        <v>-146896</v>
      </c>
      <c r="Z15" s="2">
        <v>-41.970285714285716</v>
      </c>
      <c r="AA15" s="6">
        <v>350000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203179</v>
      </c>
      <c r="D19" s="6"/>
      <c r="E19" s="7">
        <v>278957</v>
      </c>
      <c r="F19" s="26">
        <v>900000</v>
      </c>
      <c r="G19" s="26">
        <v>288508</v>
      </c>
      <c r="H19" s="26">
        <v>10581</v>
      </c>
      <c r="I19" s="26">
        <v>43750</v>
      </c>
      <c r="J19" s="26">
        <v>342839</v>
      </c>
      <c r="K19" s="26">
        <v>86088</v>
      </c>
      <c r="L19" s="26">
        <v>59008</v>
      </c>
      <c r="M19" s="26"/>
      <c r="N19" s="26">
        <v>145096</v>
      </c>
      <c r="O19" s="26">
        <v>10529</v>
      </c>
      <c r="P19" s="26">
        <v>60033</v>
      </c>
      <c r="Q19" s="26">
        <v>-39065</v>
      </c>
      <c r="R19" s="26">
        <v>31497</v>
      </c>
      <c r="S19" s="26">
        <v>17746</v>
      </c>
      <c r="T19" s="26">
        <v>5582</v>
      </c>
      <c r="U19" s="26">
        <v>51366</v>
      </c>
      <c r="V19" s="26">
        <v>74694</v>
      </c>
      <c r="W19" s="26">
        <v>594126</v>
      </c>
      <c r="X19" s="26">
        <v>900000</v>
      </c>
      <c r="Y19" s="26">
        <v>-305874</v>
      </c>
      <c r="Z19" s="27">
        <v>-33.985999999999997</v>
      </c>
      <c r="AA19" s="28">
        <v>900000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160325916</v>
      </c>
      <c r="D21" s="33">
        <f t="shared" si="0"/>
        <v>0</v>
      </c>
      <c r="E21" s="34">
        <f t="shared" si="0"/>
        <v>172902051</v>
      </c>
      <c r="F21" s="35">
        <f t="shared" si="0"/>
        <v>187459859</v>
      </c>
      <c r="G21" s="35">
        <f t="shared" si="0"/>
        <v>13478634</v>
      </c>
      <c r="H21" s="35">
        <f t="shared" si="0"/>
        <v>14500459</v>
      </c>
      <c r="I21" s="35">
        <f t="shared" si="0"/>
        <v>7418174</v>
      </c>
      <c r="J21" s="35">
        <f t="shared" si="0"/>
        <v>35397267</v>
      </c>
      <c r="K21" s="35">
        <f t="shared" si="0"/>
        <v>23809379</v>
      </c>
      <c r="L21" s="35">
        <f t="shared" si="0"/>
        <v>10702868</v>
      </c>
      <c r="M21" s="35">
        <f t="shared" si="0"/>
        <v>22512175</v>
      </c>
      <c r="N21" s="35">
        <f t="shared" si="0"/>
        <v>57024422</v>
      </c>
      <c r="O21" s="35">
        <f t="shared" si="0"/>
        <v>24605848</v>
      </c>
      <c r="P21" s="35">
        <f t="shared" si="0"/>
        <v>18119288</v>
      </c>
      <c r="Q21" s="35">
        <f t="shared" si="0"/>
        <v>16717880</v>
      </c>
      <c r="R21" s="35">
        <f t="shared" si="0"/>
        <v>59443016</v>
      </c>
      <c r="S21" s="35">
        <f t="shared" si="0"/>
        <v>39071013</v>
      </c>
      <c r="T21" s="35">
        <f t="shared" si="0"/>
        <v>-12225090</v>
      </c>
      <c r="U21" s="35">
        <f t="shared" si="0"/>
        <v>14604278</v>
      </c>
      <c r="V21" s="35">
        <f t="shared" si="0"/>
        <v>41450201</v>
      </c>
      <c r="W21" s="35">
        <f t="shared" si="0"/>
        <v>193314906</v>
      </c>
      <c r="X21" s="35">
        <f t="shared" si="0"/>
        <v>187459859</v>
      </c>
      <c r="Y21" s="35">
        <f t="shared" si="0"/>
        <v>5855047</v>
      </c>
      <c r="Z21" s="36">
        <f>+IF(X21&lt;&gt;0,+(Y21/X21)*100,0)</f>
        <v>3.1233603989854704</v>
      </c>
      <c r="AA21" s="33">
        <f>SUM(AA5:AA20)</f>
        <v>187459859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9622076</v>
      </c>
      <c r="D24" s="6"/>
      <c r="E24" s="7">
        <v>5691404</v>
      </c>
      <c r="F24" s="8">
        <v>7561976</v>
      </c>
      <c r="G24" s="8">
        <v>788006</v>
      </c>
      <c r="H24" s="8">
        <v>812719</v>
      </c>
      <c r="I24" s="8">
        <v>775722</v>
      </c>
      <c r="J24" s="8">
        <v>2376447</v>
      </c>
      <c r="K24" s="8">
        <v>876092</v>
      </c>
      <c r="L24" s="8">
        <v>1233400</v>
      </c>
      <c r="M24" s="8">
        <v>854924</v>
      </c>
      <c r="N24" s="8">
        <v>2964416</v>
      </c>
      <c r="O24" s="8">
        <v>861610</v>
      </c>
      <c r="P24" s="8">
        <v>835846</v>
      </c>
      <c r="Q24" s="8">
        <v>808184</v>
      </c>
      <c r="R24" s="8">
        <v>2505640</v>
      </c>
      <c r="S24" s="8">
        <v>914007</v>
      </c>
      <c r="T24" s="8">
        <v>872402</v>
      </c>
      <c r="U24" s="8">
        <v>844897</v>
      </c>
      <c r="V24" s="8">
        <v>2631306</v>
      </c>
      <c r="W24" s="8">
        <v>10477809</v>
      </c>
      <c r="X24" s="8">
        <v>7561976</v>
      </c>
      <c r="Y24" s="8">
        <v>2915833</v>
      </c>
      <c r="Z24" s="2">
        <v>38.55914115569793</v>
      </c>
      <c r="AA24" s="6">
        <v>7561976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8722</v>
      </c>
      <c r="D26" s="6"/>
      <c r="E26" s="7">
        <v>600000</v>
      </c>
      <c r="F26" s="8">
        <v>600000</v>
      </c>
      <c r="G26" s="8"/>
      <c r="H26" s="8"/>
      <c r="I26" s="8">
        <v>1930</v>
      </c>
      <c r="J26" s="8">
        <v>1930</v>
      </c>
      <c r="K26" s="8">
        <v>6240</v>
      </c>
      <c r="L26" s="8"/>
      <c r="M26" s="8">
        <v>-535</v>
      </c>
      <c r="N26" s="8">
        <v>5705</v>
      </c>
      <c r="O26" s="8">
        <v>6614</v>
      </c>
      <c r="P26" s="8">
        <v>126415</v>
      </c>
      <c r="Q26" s="8"/>
      <c r="R26" s="8">
        <v>133029</v>
      </c>
      <c r="S26" s="8"/>
      <c r="T26" s="8">
        <v>268453</v>
      </c>
      <c r="U26" s="8">
        <v>171940</v>
      </c>
      <c r="V26" s="8">
        <v>440393</v>
      </c>
      <c r="W26" s="8">
        <v>581057</v>
      </c>
      <c r="X26" s="8">
        <v>600000</v>
      </c>
      <c r="Y26" s="8">
        <v>-18943</v>
      </c>
      <c r="Z26" s="2">
        <v>-3.1571666666666665</v>
      </c>
      <c r="AA26" s="6">
        <v>600000</v>
      </c>
    </row>
    <row r="27" spans="1:27" ht="13.5" x14ac:dyDescent="0.25">
      <c r="A27" s="25" t="s">
        <v>53</v>
      </c>
      <c r="B27" s="24" t="s">
        <v>32</v>
      </c>
      <c r="C27" s="6">
        <v>11700057</v>
      </c>
      <c r="D27" s="6"/>
      <c r="E27" s="7">
        <v>6787075</v>
      </c>
      <c r="F27" s="8">
        <v>6787075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6787075</v>
      </c>
      <c r="Y27" s="8">
        <v>-6787075</v>
      </c>
      <c r="Z27" s="2">
        <v>-100</v>
      </c>
      <c r="AA27" s="6">
        <v>6787075</v>
      </c>
    </row>
    <row r="28" spans="1:27" ht="13.5" x14ac:dyDescent="0.25">
      <c r="A28" s="25" t="s">
        <v>54</v>
      </c>
      <c r="B28" s="24" t="s">
        <v>32</v>
      </c>
      <c r="C28" s="6">
        <v>14054655</v>
      </c>
      <c r="D28" s="6"/>
      <c r="E28" s="7">
        <v>18841265</v>
      </c>
      <c r="F28" s="8">
        <v>13641265</v>
      </c>
      <c r="G28" s="8">
        <v>1169</v>
      </c>
      <c r="H28" s="8">
        <v>1230379</v>
      </c>
      <c r="I28" s="8">
        <v>837324</v>
      </c>
      <c r="J28" s="8">
        <v>2068872</v>
      </c>
      <c r="K28" s="8">
        <v>1397059</v>
      </c>
      <c r="L28" s="8">
        <v>1039678</v>
      </c>
      <c r="M28" s="8">
        <v>1233185</v>
      </c>
      <c r="N28" s="8">
        <v>3669922</v>
      </c>
      <c r="O28" s="8">
        <v>1282170</v>
      </c>
      <c r="P28" s="8">
        <v>1166071</v>
      </c>
      <c r="Q28" s="8">
        <v>1158140</v>
      </c>
      <c r="R28" s="8">
        <v>3606381</v>
      </c>
      <c r="S28" s="8">
        <v>1350682</v>
      </c>
      <c r="T28" s="8">
        <v>1630</v>
      </c>
      <c r="U28" s="8">
        <v>4077821</v>
      </c>
      <c r="V28" s="8">
        <v>5430133</v>
      </c>
      <c r="W28" s="8">
        <v>14775308</v>
      </c>
      <c r="X28" s="8">
        <v>13641265</v>
      </c>
      <c r="Y28" s="8">
        <v>1134043</v>
      </c>
      <c r="Z28" s="2">
        <v>8.3133272464100649</v>
      </c>
      <c r="AA28" s="6">
        <v>13641265</v>
      </c>
    </row>
    <row r="29" spans="1:27" ht="13.5" x14ac:dyDescent="0.25">
      <c r="A29" s="25" t="s">
        <v>55</v>
      </c>
      <c r="B29" s="24" t="s">
        <v>32</v>
      </c>
      <c r="C29" s="6">
        <v>131969273</v>
      </c>
      <c r="D29" s="6"/>
      <c r="E29" s="7">
        <v>140208655</v>
      </c>
      <c r="F29" s="8">
        <v>140208655</v>
      </c>
      <c r="G29" s="8">
        <v>87635</v>
      </c>
      <c r="H29" s="8">
        <v>20214417</v>
      </c>
      <c r="I29" s="8">
        <v>18319748</v>
      </c>
      <c r="J29" s="8">
        <v>38621800</v>
      </c>
      <c r="K29" s="8">
        <v>10621191</v>
      </c>
      <c r="L29" s="8">
        <v>10356747</v>
      </c>
      <c r="M29" s="8">
        <v>10724749</v>
      </c>
      <c r="N29" s="8">
        <v>31702687</v>
      </c>
      <c r="O29" s="8">
        <v>10463995</v>
      </c>
      <c r="P29" s="8">
        <v>16854851</v>
      </c>
      <c r="Q29" s="8">
        <v>4609398</v>
      </c>
      <c r="R29" s="8">
        <v>31928244</v>
      </c>
      <c r="S29" s="8">
        <v>10708389</v>
      </c>
      <c r="T29" s="8">
        <v>90449</v>
      </c>
      <c r="U29" s="8">
        <v>38364443</v>
      </c>
      <c r="V29" s="8">
        <v>49163281</v>
      </c>
      <c r="W29" s="8">
        <v>151416012</v>
      </c>
      <c r="X29" s="8">
        <v>140208655</v>
      </c>
      <c r="Y29" s="8">
        <v>11207357</v>
      </c>
      <c r="Z29" s="2">
        <v>7.9933417805056335</v>
      </c>
      <c r="AA29" s="6">
        <v>140208655</v>
      </c>
    </row>
    <row r="30" spans="1:27" ht="13.5" x14ac:dyDescent="0.25">
      <c r="A30" s="25" t="s">
        <v>56</v>
      </c>
      <c r="B30" s="24" t="s">
        <v>32</v>
      </c>
      <c r="C30" s="6">
        <v>2396194</v>
      </c>
      <c r="D30" s="6"/>
      <c r="E30" s="7">
        <v>1138800</v>
      </c>
      <c r="F30" s="8">
        <v>1138800</v>
      </c>
      <c r="G30" s="8"/>
      <c r="H30" s="8">
        <v>21987</v>
      </c>
      <c r="I30" s="8">
        <v>23500</v>
      </c>
      <c r="J30" s="8">
        <v>45487</v>
      </c>
      <c r="K30" s="8">
        <v>45196</v>
      </c>
      <c r="L30" s="8">
        <v>147908</v>
      </c>
      <c r="M30" s="8">
        <v>147457</v>
      </c>
      <c r="N30" s="8">
        <v>340561</v>
      </c>
      <c r="O30" s="8">
        <v>224988</v>
      </c>
      <c r="P30" s="8"/>
      <c r="Q30" s="8">
        <v>19335</v>
      </c>
      <c r="R30" s="8">
        <v>244323</v>
      </c>
      <c r="S30" s="8">
        <v>48212</v>
      </c>
      <c r="T30" s="8">
        <v>44361</v>
      </c>
      <c r="U30" s="8">
        <v>157424</v>
      </c>
      <c r="V30" s="8">
        <v>249997</v>
      </c>
      <c r="W30" s="8">
        <v>880368</v>
      </c>
      <c r="X30" s="8">
        <v>1138800</v>
      </c>
      <c r="Y30" s="8">
        <v>-258432</v>
      </c>
      <c r="Z30" s="2">
        <v>-22.69336143308746</v>
      </c>
      <c r="AA30" s="6">
        <v>1138800</v>
      </c>
    </row>
    <row r="31" spans="1:27" ht="13.5" x14ac:dyDescent="0.25">
      <c r="A31" s="25" t="s">
        <v>57</v>
      </c>
      <c r="B31" s="24" t="s">
        <v>32</v>
      </c>
      <c r="C31" s="6">
        <v>974286</v>
      </c>
      <c r="D31" s="6"/>
      <c r="E31" s="7">
        <v>2847000</v>
      </c>
      <c r="F31" s="8">
        <v>2767000</v>
      </c>
      <c r="G31" s="8"/>
      <c r="H31" s="8">
        <v>88027</v>
      </c>
      <c r="I31" s="8">
        <v>434931</v>
      </c>
      <c r="J31" s="8">
        <v>522958</v>
      </c>
      <c r="K31" s="8">
        <v>567182</v>
      </c>
      <c r="L31" s="8">
        <v>362060</v>
      </c>
      <c r="M31" s="8"/>
      <c r="N31" s="8">
        <v>929242</v>
      </c>
      <c r="O31" s="8">
        <v>462800</v>
      </c>
      <c r="P31" s="8">
        <v>380402</v>
      </c>
      <c r="Q31" s="8">
        <v>48660</v>
      </c>
      <c r="R31" s="8">
        <v>891862</v>
      </c>
      <c r="S31" s="8">
        <v>246048</v>
      </c>
      <c r="T31" s="8">
        <v>28576</v>
      </c>
      <c r="U31" s="8">
        <v>123118</v>
      </c>
      <c r="V31" s="8">
        <v>397742</v>
      </c>
      <c r="W31" s="8">
        <v>2741804</v>
      </c>
      <c r="X31" s="8">
        <v>2767000</v>
      </c>
      <c r="Y31" s="8">
        <v>-25196</v>
      </c>
      <c r="Z31" s="2">
        <v>-0.9105890856523311</v>
      </c>
      <c r="AA31" s="6">
        <v>2767000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79383</v>
      </c>
      <c r="D33" s="6"/>
      <c r="E33" s="7">
        <v>796343</v>
      </c>
      <c r="F33" s="8">
        <v>567185</v>
      </c>
      <c r="G33" s="8">
        <v>6743</v>
      </c>
      <c r="H33" s="8">
        <v>6988</v>
      </c>
      <c r="I33" s="8">
        <v>8267</v>
      </c>
      <c r="J33" s="8">
        <v>21998</v>
      </c>
      <c r="K33" s="8">
        <v>11810</v>
      </c>
      <c r="L33" s="8">
        <v>68639</v>
      </c>
      <c r="M33" s="8">
        <v>7404</v>
      </c>
      <c r="N33" s="8">
        <v>87853</v>
      </c>
      <c r="O33" s="8">
        <v>110120</v>
      </c>
      <c r="P33" s="8">
        <v>85190</v>
      </c>
      <c r="Q33" s="8">
        <v>31682</v>
      </c>
      <c r="R33" s="8">
        <v>226992</v>
      </c>
      <c r="S33" s="8">
        <v>49200</v>
      </c>
      <c r="T33" s="8">
        <v>28120</v>
      </c>
      <c r="U33" s="8">
        <v>123204</v>
      </c>
      <c r="V33" s="8">
        <v>200524</v>
      </c>
      <c r="W33" s="8">
        <v>537367</v>
      </c>
      <c r="X33" s="8">
        <v>567185</v>
      </c>
      <c r="Y33" s="8">
        <v>-29818</v>
      </c>
      <c r="Z33" s="2">
        <v>-5.2571912162698231</v>
      </c>
      <c r="AA33" s="6">
        <v>567185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170804646</v>
      </c>
      <c r="D35" s="33">
        <f>SUM(D24:D34)</f>
        <v>0</v>
      </c>
      <c r="E35" s="34">
        <f t="shared" si="1"/>
        <v>176910542</v>
      </c>
      <c r="F35" s="35">
        <f t="shared" si="1"/>
        <v>173271956</v>
      </c>
      <c r="G35" s="35">
        <f t="shared" si="1"/>
        <v>883553</v>
      </c>
      <c r="H35" s="35">
        <f t="shared" si="1"/>
        <v>22374517</v>
      </c>
      <c r="I35" s="35">
        <f t="shared" si="1"/>
        <v>20401422</v>
      </c>
      <c r="J35" s="35">
        <f t="shared" si="1"/>
        <v>43659492</v>
      </c>
      <c r="K35" s="35">
        <f t="shared" si="1"/>
        <v>13524770</v>
      </c>
      <c r="L35" s="35">
        <f t="shared" si="1"/>
        <v>13208432</v>
      </c>
      <c r="M35" s="35">
        <f t="shared" si="1"/>
        <v>12967184</v>
      </c>
      <c r="N35" s="35">
        <f t="shared" si="1"/>
        <v>39700386</v>
      </c>
      <c r="O35" s="35">
        <f t="shared" si="1"/>
        <v>13412297</v>
      </c>
      <c r="P35" s="35">
        <f t="shared" si="1"/>
        <v>19448775</v>
      </c>
      <c r="Q35" s="35">
        <f t="shared" si="1"/>
        <v>6675399</v>
      </c>
      <c r="R35" s="35">
        <f t="shared" si="1"/>
        <v>39536471</v>
      </c>
      <c r="S35" s="35">
        <f t="shared" si="1"/>
        <v>13316538</v>
      </c>
      <c r="T35" s="35">
        <f t="shared" si="1"/>
        <v>1333991</v>
      </c>
      <c r="U35" s="35">
        <f t="shared" si="1"/>
        <v>43862847</v>
      </c>
      <c r="V35" s="35">
        <f t="shared" si="1"/>
        <v>58513376</v>
      </c>
      <c r="W35" s="35">
        <f t="shared" si="1"/>
        <v>181409725</v>
      </c>
      <c r="X35" s="35">
        <f t="shared" si="1"/>
        <v>173271956</v>
      </c>
      <c r="Y35" s="35">
        <f t="shared" si="1"/>
        <v>8137769</v>
      </c>
      <c r="Z35" s="36">
        <f>+IF(X35&lt;&gt;0,+(Y35/X35)*100,0)</f>
        <v>4.6965297719614822</v>
      </c>
      <c r="AA35" s="33">
        <f>SUM(AA24:AA34)</f>
        <v>173271956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-10478730</v>
      </c>
      <c r="D37" s="46">
        <f>+D21-D35</f>
        <v>0</v>
      </c>
      <c r="E37" s="47">
        <f t="shared" si="2"/>
        <v>-4008491</v>
      </c>
      <c r="F37" s="48">
        <f t="shared" si="2"/>
        <v>14187903</v>
      </c>
      <c r="G37" s="48">
        <f t="shared" si="2"/>
        <v>12595081</v>
      </c>
      <c r="H37" s="48">
        <f t="shared" si="2"/>
        <v>-7874058</v>
      </c>
      <c r="I37" s="48">
        <f t="shared" si="2"/>
        <v>-12983248</v>
      </c>
      <c r="J37" s="48">
        <f t="shared" si="2"/>
        <v>-8262225</v>
      </c>
      <c r="K37" s="48">
        <f t="shared" si="2"/>
        <v>10284609</v>
      </c>
      <c r="L37" s="48">
        <f t="shared" si="2"/>
        <v>-2505564</v>
      </c>
      <c r="M37" s="48">
        <f t="shared" si="2"/>
        <v>9544991</v>
      </c>
      <c r="N37" s="48">
        <f t="shared" si="2"/>
        <v>17324036</v>
      </c>
      <c r="O37" s="48">
        <f t="shared" si="2"/>
        <v>11193551</v>
      </c>
      <c r="P37" s="48">
        <f t="shared" si="2"/>
        <v>-1329487</v>
      </c>
      <c r="Q37" s="48">
        <f t="shared" si="2"/>
        <v>10042481</v>
      </c>
      <c r="R37" s="48">
        <f t="shared" si="2"/>
        <v>19906545</v>
      </c>
      <c r="S37" s="48">
        <f t="shared" si="2"/>
        <v>25754475</v>
      </c>
      <c r="T37" s="48">
        <f t="shared" si="2"/>
        <v>-13559081</v>
      </c>
      <c r="U37" s="48">
        <f t="shared" si="2"/>
        <v>-29258569</v>
      </c>
      <c r="V37" s="48">
        <f t="shared" si="2"/>
        <v>-17063175</v>
      </c>
      <c r="W37" s="48">
        <f t="shared" si="2"/>
        <v>11905181</v>
      </c>
      <c r="X37" s="48">
        <f>IF(F21=F35,0,X21-X35)</f>
        <v>14187903</v>
      </c>
      <c r="Y37" s="48">
        <f t="shared" si="2"/>
        <v>-2282722</v>
      </c>
      <c r="Z37" s="49">
        <f>+IF(X37&lt;&gt;0,+(Y37/X37)*100,0)</f>
        <v>-16.089213465865956</v>
      </c>
      <c r="AA37" s="46">
        <f>+AA21-AA35</f>
        <v>14187903</v>
      </c>
    </row>
    <row r="38" spans="1:27" ht="23.1" customHeight="1" x14ac:dyDescent="0.25">
      <c r="A38" s="50" t="s">
        <v>62</v>
      </c>
      <c r="B38" s="29" t="s">
        <v>32</v>
      </c>
      <c r="C38" s="6">
        <v>30122528</v>
      </c>
      <c r="D38" s="6"/>
      <c r="E38" s="7">
        <v>16500000</v>
      </c>
      <c r="F38" s="8">
        <v>4000000</v>
      </c>
      <c r="G38" s="8"/>
      <c r="H38" s="8"/>
      <c r="I38" s="8"/>
      <c r="J38" s="8"/>
      <c r="K38" s="8"/>
      <c r="L38" s="8">
        <v>5605556</v>
      </c>
      <c r="M38" s="8"/>
      <c r="N38" s="8">
        <v>5605556</v>
      </c>
      <c r="O38" s="8"/>
      <c r="P38" s="8">
        <v>-3924756</v>
      </c>
      <c r="Q38" s="8"/>
      <c r="R38" s="8">
        <v>-3924756</v>
      </c>
      <c r="S38" s="8">
        <v>2422251</v>
      </c>
      <c r="T38" s="8"/>
      <c r="U38" s="8">
        <v>737768</v>
      </c>
      <c r="V38" s="8">
        <v>3160019</v>
      </c>
      <c r="W38" s="8">
        <v>4840819</v>
      </c>
      <c r="X38" s="8">
        <v>4000000</v>
      </c>
      <c r="Y38" s="8">
        <v>840819</v>
      </c>
      <c r="Z38" s="2">
        <v>21.020475000000001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19643798</v>
      </c>
      <c r="D41" s="56">
        <f>SUM(D37:D40)</f>
        <v>0</v>
      </c>
      <c r="E41" s="57">
        <f t="shared" si="3"/>
        <v>12491509</v>
      </c>
      <c r="F41" s="58">
        <f t="shared" si="3"/>
        <v>18187903</v>
      </c>
      <c r="G41" s="58">
        <f t="shared" si="3"/>
        <v>12595081</v>
      </c>
      <c r="H41" s="58">
        <f t="shared" si="3"/>
        <v>-7874058</v>
      </c>
      <c r="I41" s="58">
        <f t="shared" si="3"/>
        <v>-12983248</v>
      </c>
      <c r="J41" s="58">
        <f t="shared" si="3"/>
        <v>-8262225</v>
      </c>
      <c r="K41" s="58">
        <f t="shared" si="3"/>
        <v>10284609</v>
      </c>
      <c r="L41" s="58">
        <f t="shared" si="3"/>
        <v>3099992</v>
      </c>
      <c r="M41" s="58">
        <f t="shared" si="3"/>
        <v>9544991</v>
      </c>
      <c r="N41" s="58">
        <f t="shared" si="3"/>
        <v>22929592</v>
      </c>
      <c r="O41" s="58">
        <f t="shared" si="3"/>
        <v>11193551</v>
      </c>
      <c r="P41" s="58">
        <f t="shared" si="3"/>
        <v>-5254243</v>
      </c>
      <c r="Q41" s="58">
        <f t="shared" si="3"/>
        <v>10042481</v>
      </c>
      <c r="R41" s="58">
        <f t="shared" si="3"/>
        <v>15981789</v>
      </c>
      <c r="S41" s="58">
        <f t="shared" si="3"/>
        <v>28176726</v>
      </c>
      <c r="T41" s="58">
        <f t="shared" si="3"/>
        <v>-13559081</v>
      </c>
      <c r="U41" s="58">
        <f t="shared" si="3"/>
        <v>-28520801</v>
      </c>
      <c r="V41" s="58">
        <f t="shared" si="3"/>
        <v>-13903156</v>
      </c>
      <c r="W41" s="58">
        <f t="shared" si="3"/>
        <v>16746000</v>
      </c>
      <c r="X41" s="58">
        <f t="shared" si="3"/>
        <v>18187903</v>
      </c>
      <c r="Y41" s="58">
        <f t="shared" si="3"/>
        <v>-1441903</v>
      </c>
      <c r="Z41" s="59">
        <f>+IF(X41&lt;&gt;0,+(Y41/X41)*100,0)</f>
        <v>-7.9278133383491216</v>
      </c>
      <c r="AA41" s="56">
        <f>SUM(AA37:AA40)</f>
        <v>18187903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19643798</v>
      </c>
      <c r="D43" s="64">
        <f>+D41-D42</f>
        <v>0</v>
      </c>
      <c r="E43" s="65">
        <f t="shared" si="4"/>
        <v>12491509</v>
      </c>
      <c r="F43" s="66">
        <f t="shared" si="4"/>
        <v>18187903</v>
      </c>
      <c r="G43" s="66">
        <f t="shared" si="4"/>
        <v>12595081</v>
      </c>
      <c r="H43" s="66">
        <f t="shared" si="4"/>
        <v>-7874058</v>
      </c>
      <c r="I43" s="66">
        <f t="shared" si="4"/>
        <v>-12983248</v>
      </c>
      <c r="J43" s="66">
        <f t="shared" si="4"/>
        <v>-8262225</v>
      </c>
      <c r="K43" s="66">
        <f t="shared" si="4"/>
        <v>10284609</v>
      </c>
      <c r="L43" s="66">
        <f t="shared" si="4"/>
        <v>3099992</v>
      </c>
      <c r="M43" s="66">
        <f t="shared" si="4"/>
        <v>9544991</v>
      </c>
      <c r="N43" s="66">
        <f t="shared" si="4"/>
        <v>22929592</v>
      </c>
      <c r="O43" s="66">
        <f t="shared" si="4"/>
        <v>11193551</v>
      </c>
      <c r="P43" s="66">
        <f t="shared" si="4"/>
        <v>-5254243</v>
      </c>
      <c r="Q43" s="66">
        <f t="shared" si="4"/>
        <v>10042481</v>
      </c>
      <c r="R43" s="66">
        <f t="shared" si="4"/>
        <v>15981789</v>
      </c>
      <c r="S43" s="66">
        <f t="shared" si="4"/>
        <v>28176726</v>
      </c>
      <c r="T43" s="66">
        <f t="shared" si="4"/>
        <v>-13559081</v>
      </c>
      <c r="U43" s="66">
        <f t="shared" si="4"/>
        <v>-28520801</v>
      </c>
      <c r="V43" s="66">
        <f t="shared" si="4"/>
        <v>-13903156</v>
      </c>
      <c r="W43" s="66">
        <f t="shared" si="4"/>
        <v>16746000</v>
      </c>
      <c r="X43" s="66">
        <f t="shared" si="4"/>
        <v>18187903</v>
      </c>
      <c r="Y43" s="66">
        <f t="shared" si="4"/>
        <v>-1441903</v>
      </c>
      <c r="Z43" s="67">
        <f>+IF(X43&lt;&gt;0,+(Y43/X43)*100,0)</f>
        <v>-7.9278133383491216</v>
      </c>
      <c r="AA43" s="64">
        <f>+AA41-AA42</f>
        <v>18187903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19643798</v>
      </c>
      <c r="D45" s="56">
        <f>SUM(D43:D44)</f>
        <v>0</v>
      </c>
      <c r="E45" s="57">
        <f t="shared" si="5"/>
        <v>12491509</v>
      </c>
      <c r="F45" s="58">
        <f t="shared" si="5"/>
        <v>18187903</v>
      </c>
      <c r="G45" s="58">
        <f t="shared" si="5"/>
        <v>12595081</v>
      </c>
      <c r="H45" s="58">
        <f t="shared" si="5"/>
        <v>-7874058</v>
      </c>
      <c r="I45" s="58">
        <f t="shared" si="5"/>
        <v>-12983248</v>
      </c>
      <c r="J45" s="58">
        <f t="shared" si="5"/>
        <v>-8262225</v>
      </c>
      <c r="K45" s="58">
        <f t="shared" si="5"/>
        <v>10284609</v>
      </c>
      <c r="L45" s="58">
        <f t="shared" si="5"/>
        <v>3099992</v>
      </c>
      <c r="M45" s="58">
        <f t="shared" si="5"/>
        <v>9544991</v>
      </c>
      <c r="N45" s="58">
        <f t="shared" si="5"/>
        <v>22929592</v>
      </c>
      <c r="O45" s="58">
        <f t="shared" si="5"/>
        <v>11193551</v>
      </c>
      <c r="P45" s="58">
        <f t="shared" si="5"/>
        <v>-5254243</v>
      </c>
      <c r="Q45" s="58">
        <f t="shared" si="5"/>
        <v>10042481</v>
      </c>
      <c r="R45" s="58">
        <f t="shared" si="5"/>
        <v>15981789</v>
      </c>
      <c r="S45" s="58">
        <f t="shared" si="5"/>
        <v>28176726</v>
      </c>
      <c r="T45" s="58">
        <f t="shared" si="5"/>
        <v>-13559081</v>
      </c>
      <c r="U45" s="58">
        <f t="shared" si="5"/>
        <v>-28520801</v>
      </c>
      <c r="V45" s="58">
        <f t="shared" si="5"/>
        <v>-13903156</v>
      </c>
      <c r="W45" s="58">
        <f t="shared" si="5"/>
        <v>16746000</v>
      </c>
      <c r="X45" s="58">
        <f t="shared" si="5"/>
        <v>18187903</v>
      </c>
      <c r="Y45" s="58">
        <f t="shared" si="5"/>
        <v>-1441903</v>
      </c>
      <c r="Z45" s="59">
        <f>+IF(X45&lt;&gt;0,+(Y45/X45)*100,0)</f>
        <v>-7.9278133383491216</v>
      </c>
      <c r="AA45" s="56">
        <f>SUM(AA43:AA44)</f>
        <v>18187903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19643798</v>
      </c>
      <c r="D47" s="71">
        <f>SUM(D45:D46)</f>
        <v>0</v>
      </c>
      <c r="E47" s="72">
        <f t="shared" si="6"/>
        <v>12491509</v>
      </c>
      <c r="F47" s="73">
        <f t="shared" si="6"/>
        <v>18187903</v>
      </c>
      <c r="G47" s="73">
        <f t="shared" si="6"/>
        <v>12595081</v>
      </c>
      <c r="H47" s="74">
        <f t="shared" si="6"/>
        <v>-7874058</v>
      </c>
      <c r="I47" s="74">
        <f t="shared" si="6"/>
        <v>-12983248</v>
      </c>
      <c r="J47" s="74">
        <f t="shared" si="6"/>
        <v>-8262225</v>
      </c>
      <c r="K47" s="74">
        <f t="shared" si="6"/>
        <v>10284609</v>
      </c>
      <c r="L47" s="74">
        <f t="shared" si="6"/>
        <v>3099992</v>
      </c>
      <c r="M47" s="73">
        <f t="shared" si="6"/>
        <v>9544991</v>
      </c>
      <c r="N47" s="73">
        <f t="shared" si="6"/>
        <v>22929592</v>
      </c>
      <c r="O47" s="74">
        <f t="shared" si="6"/>
        <v>11193551</v>
      </c>
      <c r="P47" s="74">
        <f t="shared" si="6"/>
        <v>-5254243</v>
      </c>
      <c r="Q47" s="74">
        <f t="shared" si="6"/>
        <v>10042481</v>
      </c>
      <c r="R47" s="74">
        <f t="shared" si="6"/>
        <v>15981789</v>
      </c>
      <c r="S47" s="74">
        <f t="shared" si="6"/>
        <v>28176726</v>
      </c>
      <c r="T47" s="73">
        <f t="shared" si="6"/>
        <v>-13559081</v>
      </c>
      <c r="U47" s="73">
        <f t="shared" si="6"/>
        <v>-28520801</v>
      </c>
      <c r="V47" s="74">
        <f t="shared" si="6"/>
        <v>-13903156</v>
      </c>
      <c r="W47" s="74">
        <f t="shared" si="6"/>
        <v>16746000</v>
      </c>
      <c r="X47" s="74">
        <f t="shared" si="6"/>
        <v>18187903</v>
      </c>
      <c r="Y47" s="74">
        <f t="shared" si="6"/>
        <v>-1441903</v>
      </c>
      <c r="Z47" s="75">
        <f>+IF(X47&lt;&gt;0,+(Y47/X47)*100,0)</f>
        <v>-7.9278133383491216</v>
      </c>
      <c r="AA47" s="76">
        <f>SUM(AA45:AA46)</f>
        <v>18187903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15033059</v>
      </c>
      <c r="D6" s="6"/>
      <c r="E6" s="7">
        <v>16626872</v>
      </c>
      <c r="F6" s="8">
        <v>16626872</v>
      </c>
      <c r="G6" s="8">
        <v>657501</v>
      </c>
      <c r="H6" s="8">
        <v>731900</v>
      </c>
      <c r="I6" s="8">
        <v>684719</v>
      </c>
      <c r="J6" s="8">
        <v>2074120</v>
      </c>
      <c r="K6" s="8">
        <v>597516</v>
      </c>
      <c r="L6" s="8">
        <v>1262494</v>
      </c>
      <c r="M6" s="8">
        <v>1398708</v>
      </c>
      <c r="N6" s="8">
        <v>3258718</v>
      </c>
      <c r="O6" s="8">
        <v>652240</v>
      </c>
      <c r="P6" s="8">
        <v>570200</v>
      </c>
      <c r="Q6" s="8">
        <v>1154010</v>
      </c>
      <c r="R6" s="8">
        <v>2376450</v>
      </c>
      <c r="S6" s="8">
        <v>1153178</v>
      </c>
      <c r="T6" s="8">
        <v>647623</v>
      </c>
      <c r="U6" s="8">
        <v>678321</v>
      </c>
      <c r="V6" s="8">
        <v>2479122</v>
      </c>
      <c r="W6" s="8">
        <v>10188410</v>
      </c>
      <c r="X6" s="8">
        <v>16626872</v>
      </c>
      <c r="Y6" s="8">
        <v>-6438462</v>
      </c>
      <c r="Z6" s="2">
        <v>-38.723230683438231</v>
      </c>
      <c r="AA6" s="6">
        <v>16626872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-188222</v>
      </c>
      <c r="D8" s="6"/>
      <c r="E8" s="7">
        <v>-169575</v>
      </c>
      <c r="F8" s="8">
        <v>-169575</v>
      </c>
      <c r="G8" s="8"/>
      <c r="H8" s="8"/>
      <c r="I8" s="8"/>
      <c r="J8" s="8"/>
      <c r="K8" s="8"/>
      <c r="L8" s="8">
        <v>-16754</v>
      </c>
      <c r="M8" s="8"/>
      <c r="N8" s="8">
        <v>-16754</v>
      </c>
      <c r="O8" s="8">
        <v>-33286</v>
      </c>
      <c r="P8" s="8">
        <v>-16643</v>
      </c>
      <c r="Q8" s="8">
        <v>-16643</v>
      </c>
      <c r="R8" s="8">
        <v>-66572</v>
      </c>
      <c r="S8" s="8">
        <v>-16643</v>
      </c>
      <c r="T8" s="8">
        <v>-16643</v>
      </c>
      <c r="U8" s="8">
        <v>-16643</v>
      </c>
      <c r="V8" s="8">
        <v>-49929</v>
      </c>
      <c r="W8" s="8">
        <v>-133255</v>
      </c>
      <c r="X8" s="8">
        <v>-169575</v>
      </c>
      <c r="Y8" s="8">
        <v>36320</v>
      </c>
      <c r="Z8" s="2">
        <v>-21.418251511130766</v>
      </c>
      <c r="AA8" s="6">
        <v>-169575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5885</v>
      </c>
      <c r="F15" s="8">
        <v>5885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5885</v>
      </c>
      <c r="Y15" s="8">
        <v>-5885</v>
      </c>
      <c r="Z15" s="2">
        <v>-100</v>
      </c>
      <c r="AA15" s="6">
        <v>5885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14844837</v>
      </c>
      <c r="D21" s="33">
        <f t="shared" si="0"/>
        <v>0</v>
      </c>
      <c r="E21" s="34">
        <f t="shared" si="0"/>
        <v>16463182</v>
      </c>
      <c r="F21" s="35">
        <f t="shared" si="0"/>
        <v>16463182</v>
      </c>
      <c r="G21" s="35">
        <f t="shared" si="0"/>
        <v>657501</v>
      </c>
      <c r="H21" s="35">
        <f t="shared" si="0"/>
        <v>731900</v>
      </c>
      <c r="I21" s="35">
        <f t="shared" si="0"/>
        <v>684719</v>
      </c>
      <c r="J21" s="35">
        <f t="shared" si="0"/>
        <v>2074120</v>
      </c>
      <c r="K21" s="35">
        <f t="shared" si="0"/>
        <v>597516</v>
      </c>
      <c r="L21" s="35">
        <f t="shared" si="0"/>
        <v>1245740</v>
      </c>
      <c r="M21" s="35">
        <f t="shared" si="0"/>
        <v>1398708</v>
      </c>
      <c r="N21" s="35">
        <f t="shared" si="0"/>
        <v>3241964</v>
      </c>
      <c r="O21" s="35">
        <f t="shared" si="0"/>
        <v>618954</v>
      </c>
      <c r="P21" s="35">
        <f t="shared" si="0"/>
        <v>553557</v>
      </c>
      <c r="Q21" s="35">
        <f t="shared" si="0"/>
        <v>1137367</v>
      </c>
      <c r="R21" s="35">
        <f t="shared" si="0"/>
        <v>2309878</v>
      </c>
      <c r="S21" s="35">
        <f t="shared" si="0"/>
        <v>1136535</v>
      </c>
      <c r="T21" s="35">
        <f t="shared" si="0"/>
        <v>630980</v>
      </c>
      <c r="U21" s="35">
        <f t="shared" si="0"/>
        <v>661678</v>
      </c>
      <c r="V21" s="35">
        <f t="shared" si="0"/>
        <v>2429193</v>
      </c>
      <c r="W21" s="35">
        <f t="shared" si="0"/>
        <v>10055155</v>
      </c>
      <c r="X21" s="35">
        <f t="shared" si="0"/>
        <v>16463182</v>
      </c>
      <c r="Y21" s="35">
        <f t="shared" si="0"/>
        <v>-6408027</v>
      </c>
      <c r="Z21" s="36">
        <f>+IF(X21&lt;&gt;0,+(Y21/X21)*100,0)</f>
        <v>-38.923380668451578</v>
      </c>
      <c r="AA21" s="33">
        <f>SUM(AA5:AA20)</f>
        <v>16463182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1064112</v>
      </c>
      <c r="D24" s="6"/>
      <c r="E24" s="7">
        <v>963270</v>
      </c>
      <c r="F24" s="8">
        <v>963270</v>
      </c>
      <c r="G24" s="8"/>
      <c r="H24" s="8">
        <v>81333</v>
      </c>
      <c r="I24" s="8">
        <v>89865</v>
      </c>
      <c r="J24" s="8">
        <v>171198</v>
      </c>
      <c r="K24" s="8">
        <v>78598</v>
      </c>
      <c r="L24" s="8">
        <v>122015</v>
      </c>
      <c r="M24" s="8">
        <v>76097</v>
      </c>
      <c r="N24" s="8">
        <v>276710</v>
      </c>
      <c r="O24" s="8"/>
      <c r="P24" s="8">
        <v>88463</v>
      </c>
      <c r="Q24" s="8">
        <v>83627</v>
      </c>
      <c r="R24" s="8">
        <v>172090</v>
      </c>
      <c r="S24" s="8">
        <v>89747</v>
      </c>
      <c r="T24" s="8">
        <v>86102</v>
      </c>
      <c r="U24" s="8">
        <v>97105</v>
      </c>
      <c r="V24" s="8">
        <v>272954</v>
      </c>
      <c r="W24" s="8">
        <v>892952</v>
      </c>
      <c r="X24" s="8">
        <v>963270</v>
      </c>
      <c r="Y24" s="8">
        <v>-70318</v>
      </c>
      <c r="Z24" s="2">
        <v>-7.2999262927320476</v>
      </c>
      <c r="AA24" s="6">
        <v>963270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-49568</v>
      </c>
      <c r="D26" s="6"/>
      <c r="E26" s="7">
        <v>3868391</v>
      </c>
      <c r="F26" s="8">
        <v>3868391</v>
      </c>
      <c r="G26" s="8"/>
      <c r="H26" s="8"/>
      <c r="I26" s="8"/>
      <c r="J26" s="8"/>
      <c r="K26" s="8">
        <v>23903</v>
      </c>
      <c r="L26" s="8"/>
      <c r="M26" s="8"/>
      <c r="N26" s="8">
        <v>23903</v>
      </c>
      <c r="O26" s="8"/>
      <c r="P26" s="8"/>
      <c r="Q26" s="8">
        <v>5486</v>
      </c>
      <c r="R26" s="8">
        <v>5486</v>
      </c>
      <c r="S26" s="8"/>
      <c r="T26" s="8">
        <v>1986</v>
      </c>
      <c r="U26" s="8"/>
      <c r="V26" s="8">
        <v>1986</v>
      </c>
      <c r="W26" s="8">
        <v>31375</v>
      </c>
      <c r="X26" s="8">
        <v>3868391</v>
      </c>
      <c r="Y26" s="8">
        <v>-3837016</v>
      </c>
      <c r="Z26" s="2">
        <v>-99.188939277337781</v>
      </c>
      <c r="AA26" s="6">
        <v>3868391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2200000</v>
      </c>
      <c r="Y27" s="8">
        <v>-2200000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16152227</v>
      </c>
      <c r="D29" s="6"/>
      <c r="E29" s="7">
        <v>17134418</v>
      </c>
      <c r="F29" s="8">
        <v>17134418</v>
      </c>
      <c r="G29" s="8"/>
      <c r="H29" s="8"/>
      <c r="I29" s="8"/>
      <c r="J29" s="8"/>
      <c r="K29" s="8"/>
      <c r="L29" s="8">
        <v>1475449</v>
      </c>
      <c r="M29" s="8">
        <v>1446640</v>
      </c>
      <c r="N29" s="8">
        <v>2922089</v>
      </c>
      <c r="O29" s="8">
        <v>1613489</v>
      </c>
      <c r="P29" s="8">
        <v>7913</v>
      </c>
      <c r="Q29" s="8">
        <v>34888</v>
      </c>
      <c r="R29" s="8">
        <v>1656290</v>
      </c>
      <c r="S29" s="8">
        <v>28000</v>
      </c>
      <c r="T29" s="8">
        <v>1471290</v>
      </c>
      <c r="U29" s="8">
        <v>1286022</v>
      </c>
      <c r="V29" s="8">
        <v>2785312</v>
      </c>
      <c r="W29" s="8">
        <v>7363691</v>
      </c>
      <c r="X29" s="8">
        <v>17134418</v>
      </c>
      <c r="Y29" s="8">
        <v>-9770727</v>
      </c>
      <c r="Z29" s="2">
        <v>-57.023979454685879</v>
      </c>
      <c r="AA29" s="6">
        <v>17134418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15000</v>
      </c>
      <c r="F30" s="8">
        <v>15000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15000</v>
      </c>
      <c r="Y30" s="8">
        <v>-15000</v>
      </c>
      <c r="Z30" s="2">
        <v>-100</v>
      </c>
      <c r="AA30" s="6">
        <v>15000</v>
      </c>
    </row>
    <row r="31" spans="1:27" ht="13.5" x14ac:dyDescent="0.25">
      <c r="A31" s="25" t="s">
        <v>57</v>
      </c>
      <c r="B31" s="24" t="s">
        <v>32</v>
      </c>
      <c r="C31" s="6">
        <v>161257</v>
      </c>
      <c r="D31" s="6"/>
      <c r="E31" s="7">
        <v>75000</v>
      </c>
      <c r="F31" s="8">
        <v>75000</v>
      </c>
      <c r="G31" s="8"/>
      <c r="H31" s="8"/>
      <c r="I31" s="8"/>
      <c r="J31" s="8"/>
      <c r="K31" s="8"/>
      <c r="L31" s="8"/>
      <c r="M31" s="8">
        <v>13100</v>
      </c>
      <c r="N31" s="8">
        <v>13100</v>
      </c>
      <c r="O31" s="8"/>
      <c r="P31" s="8"/>
      <c r="Q31" s="8">
        <v>5800</v>
      </c>
      <c r="R31" s="8">
        <v>5800</v>
      </c>
      <c r="S31" s="8"/>
      <c r="T31" s="8">
        <v>22000</v>
      </c>
      <c r="U31" s="8">
        <v>39807</v>
      </c>
      <c r="V31" s="8">
        <v>61807</v>
      </c>
      <c r="W31" s="8">
        <v>80707</v>
      </c>
      <c r="X31" s="8">
        <v>75000</v>
      </c>
      <c r="Y31" s="8">
        <v>5707</v>
      </c>
      <c r="Z31" s="2">
        <v>7.6093333333333328</v>
      </c>
      <c r="AA31" s="6">
        <v>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674373</v>
      </c>
      <c r="D33" s="6"/>
      <c r="E33" s="7">
        <v>858841</v>
      </c>
      <c r="F33" s="8">
        <v>858841</v>
      </c>
      <c r="G33" s="8"/>
      <c r="H33" s="8">
        <v>725</v>
      </c>
      <c r="I33" s="8">
        <v>818</v>
      </c>
      <c r="J33" s="8">
        <v>1543</v>
      </c>
      <c r="K33" s="8">
        <v>684</v>
      </c>
      <c r="L33" s="8">
        <v>49933</v>
      </c>
      <c r="M33" s="8">
        <v>101057</v>
      </c>
      <c r="N33" s="8">
        <v>151674</v>
      </c>
      <c r="O33" s="8">
        <v>52710</v>
      </c>
      <c r="P33" s="8">
        <v>66579</v>
      </c>
      <c r="Q33" s="8">
        <v>51928</v>
      </c>
      <c r="R33" s="8">
        <v>171217</v>
      </c>
      <c r="S33" s="8">
        <v>14919</v>
      </c>
      <c r="T33" s="8">
        <v>42769</v>
      </c>
      <c r="U33" s="8">
        <v>1793</v>
      </c>
      <c r="V33" s="8">
        <v>59481</v>
      </c>
      <c r="W33" s="8">
        <v>383915</v>
      </c>
      <c r="X33" s="8">
        <v>858841</v>
      </c>
      <c r="Y33" s="8">
        <v>-474926</v>
      </c>
      <c r="Z33" s="2">
        <v>-55.298477832334505</v>
      </c>
      <c r="AA33" s="6">
        <v>858841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18002401</v>
      </c>
      <c r="D35" s="33">
        <f>SUM(D24:D34)</f>
        <v>0</v>
      </c>
      <c r="E35" s="34">
        <f t="shared" si="1"/>
        <v>25114920</v>
      </c>
      <c r="F35" s="35">
        <f t="shared" si="1"/>
        <v>25114920</v>
      </c>
      <c r="G35" s="35">
        <f t="shared" si="1"/>
        <v>0</v>
      </c>
      <c r="H35" s="35">
        <f t="shared" si="1"/>
        <v>82058</v>
      </c>
      <c r="I35" s="35">
        <f t="shared" si="1"/>
        <v>90683</v>
      </c>
      <c r="J35" s="35">
        <f t="shared" si="1"/>
        <v>172741</v>
      </c>
      <c r="K35" s="35">
        <f t="shared" si="1"/>
        <v>103185</v>
      </c>
      <c r="L35" s="35">
        <f t="shared" si="1"/>
        <v>1647397</v>
      </c>
      <c r="M35" s="35">
        <f t="shared" si="1"/>
        <v>1636894</v>
      </c>
      <c r="N35" s="35">
        <f t="shared" si="1"/>
        <v>3387476</v>
      </c>
      <c r="O35" s="35">
        <f t="shared" si="1"/>
        <v>1666199</v>
      </c>
      <c r="P35" s="35">
        <f t="shared" si="1"/>
        <v>162955</v>
      </c>
      <c r="Q35" s="35">
        <f t="shared" si="1"/>
        <v>181729</v>
      </c>
      <c r="R35" s="35">
        <f t="shared" si="1"/>
        <v>2010883</v>
      </c>
      <c r="S35" s="35">
        <f t="shared" si="1"/>
        <v>132666</v>
      </c>
      <c r="T35" s="35">
        <f t="shared" si="1"/>
        <v>1624147</v>
      </c>
      <c r="U35" s="35">
        <f t="shared" si="1"/>
        <v>1424727</v>
      </c>
      <c r="V35" s="35">
        <f t="shared" si="1"/>
        <v>3181540</v>
      </c>
      <c r="W35" s="35">
        <f t="shared" si="1"/>
        <v>8752640</v>
      </c>
      <c r="X35" s="35">
        <f t="shared" si="1"/>
        <v>25114920</v>
      </c>
      <c r="Y35" s="35">
        <f t="shared" si="1"/>
        <v>-16362280</v>
      </c>
      <c r="Z35" s="36">
        <f>+IF(X35&lt;&gt;0,+(Y35/X35)*100,0)</f>
        <v>-65.149640134230964</v>
      </c>
      <c r="AA35" s="33">
        <f>SUM(AA24:AA34)</f>
        <v>25114920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-3157564</v>
      </c>
      <c r="D37" s="46">
        <f>+D21-D35</f>
        <v>0</v>
      </c>
      <c r="E37" s="47">
        <f t="shared" si="2"/>
        <v>-8651738</v>
      </c>
      <c r="F37" s="48">
        <f t="shared" si="2"/>
        <v>-8651738</v>
      </c>
      <c r="G37" s="48">
        <f t="shared" si="2"/>
        <v>657501</v>
      </c>
      <c r="H37" s="48">
        <f t="shared" si="2"/>
        <v>649842</v>
      </c>
      <c r="I37" s="48">
        <f t="shared" si="2"/>
        <v>594036</v>
      </c>
      <c r="J37" s="48">
        <f t="shared" si="2"/>
        <v>1901379</v>
      </c>
      <c r="K37" s="48">
        <f t="shared" si="2"/>
        <v>494331</v>
      </c>
      <c r="L37" s="48">
        <f t="shared" si="2"/>
        <v>-401657</v>
      </c>
      <c r="M37" s="48">
        <f t="shared" si="2"/>
        <v>-238186</v>
      </c>
      <c r="N37" s="48">
        <f t="shared" si="2"/>
        <v>-145512</v>
      </c>
      <c r="O37" s="48">
        <f t="shared" si="2"/>
        <v>-1047245</v>
      </c>
      <c r="P37" s="48">
        <f t="shared" si="2"/>
        <v>390602</v>
      </c>
      <c r="Q37" s="48">
        <f t="shared" si="2"/>
        <v>955638</v>
      </c>
      <c r="R37" s="48">
        <f t="shared" si="2"/>
        <v>298995</v>
      </c>
      <c r="S37" s="48">
        <f t="shared" si="2"/>
        <v>1003869</v>
      </c>
      <c r="T37" s="48">
        <f t="shared" si="2"/>
        <v>-993167</v>
      </c>
      <c r="U37" s="48">
        <f t="shared" si="2"/>
        <v>-763049</v>
      </c>
      <c r="V37" s="48">
        <f t="shared" si="2"/>
        <v>-752347</v>
      </c>
      <c r="W37" s="48">
        <f t="shared" si="2"/>
        <v>1302515</v>
      </c>
      <c r="X37" s="48">
        <f>IF(F21=F35,0,X21-X35)</f>
        <v>-8651738</v>
      </c>
      <c r="Y37" s="48">
        <f t="shared" si="2"/>
        <v>9954253</v>
      </c>
      <c r="Z37" s="49">
        <f>+IF(X37&lt;&gt;0,+(Y37/X37)*100,0)</f>
        <v>-115.05495196456481</v>
      </c>
      <c r="AA37" s="46">
        <f>+AA21-AA35</f>
        <v>-8651738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-3157564</v>
      </c>
      <c r="D41" s="56">
        <f>SUM(D37:D40)</f>
        <v>0</v>
      </c>
      <c r="E41" s="57">
        <f t="shared" si="3"/>
        <v>-8651738</v>
      </c>
      <c r="F41" s="58">
        <f t="shared" si="3"/>
        <v>-8651738</v>
      </c>
      <c r="G41" s="58">
        <f t="shared" si="3"/>
        <v>657501</v>
      </c>
      <c r="H41" s="58">
        <f t="shared" si="3"/>
        <v>649842</v>
      </c>
      <c r="I41" s="58">
        <f t="shared" si="3"/>
        <v>594036</v>
      </c>
      <c r="J41" s="58">
        <f t="shared" si="3"/>
        <v>1901379</v>
      </c>
      <c r="K41" s="58">
        <f t="shared" si="3"/>
        <v>494331</v>
      </c>
      <c r="L41" s="58">
        <f t="shared" si="3"/>
        <v>-401657</v>
      </c>
      <c r="M41" s="58">
        <f t="shared" si="3"/>
        <v>-238186</v>
      </c>
      <c r="N41" s="58">
        <f t="shared" si="3"/>
        <v>-145512</v>
      </c>
      <c r="O41" s="58">
        <f t="shared" si="3"/>
        <v>-1047245</v>
      </c>
      <c r="P41" s="58">
        <f t="shared" si="3"/>
        <v>390602</v>
      </c>
      <c r="Q41" s="58">
        <f t="shared" si="3"/>
        <v>955638</v>
      </c>
      <c r="R41" s="58">
        <f t="shared" si="3"/>
        <v>298995</v>
      </c>
      <c r="S41" s="58">
        <f t="shared" si="3"/>
        <v>1003869</v>
      </c>
      <c r="T41" s="58">
        <f t="shared" si="3"/>
        <v>-993167</v>
      </c>
      <c r="U41" s="58">
        <f t="shared" si="3"/>
        <v>-763049</v>
      </c>
      <c r="V41" s="58">
        <f t="shared" si="3"/>
        <v>-752347</v>
      </c>
      <c r="W41" s="58">
        <f t="shared" si="3"/>
        <v>1302515</v>
      </c>
      <c r="X41" s="58">
        <f t="shared" si="3"/>
        <v>-8651738</v>
      </c>
      <c r="Y41" s="58">
        <f t="shared" si="3"/>
        <v>9954253</v>
      </c>
      <c r="Z41" s="59">
        <f>+IF(X41&lt;&gt;0,+(Y41/X41)*100,0)</f>
        <v>-115.05495196456481</v>
      </c>
      <c r="AA41" s="56">
        <f>SUM(AA37:AA40)</f>
        <v>-8651738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-3157564</v>
      </c>
      <c r="D43" s="64">
        <f>+D41-D42</f>
        <v>0</v>
      </c>
      <c r="E43" s="65">
        <f t="shared" si="4"/>
        <v>-8651738</v>
      </c>
      <c r="F43" s="66">
        <f t="shared" si="4"/>
        <v>-8651738</v>
      </c>
      <c r="G43" s="66">
        <f t="shared" si="4"/>
        <v>657501</v>
      </c>
      <c r="H43" s="66">
        <f t="shared" si="4"/>
        <v>649842</v>
      </c>
      <c r="I43" s="66">
        <f t="shared" si="4"/>
        <v>594036</v>
      </c>
      <c r="J43" s="66">
        <f t="shared" si="4"/>
        <v>1901379</v>
      </c>
      <c r="K43" s="66">
        <f t="shared" si="4"/>
        <v>494331</v>
      </c>
      <c r="L43" s="66">
        <f t="shared" si="4"/>
        <v>-401657</v>
      </c>
      <c r="M43" s="66">
        <f t="shared" si="4"/>
        <v>-238186</v>
      </c>
      <c r="N43" s="66">
        <f t="shared" si="4"/>
        <v>-145512</v>
      </c>
      <c r="O43" s="66">
        <f t="shared" si="4"/>
        <v>-1047245</v>
      </c>
      <c r="P43" s="66">
        <f t="shared" si="4"/>
        <v>390602</v>
      </c>
      <c r="Q43" s="66">
        <f t="shared" si="4"/>
        <v>955638</v>
      </c>
      <c r="R43" s="66">
        <f t="shared" si="4"/>
        <v>298995</v>
      </c>
      <c r="S43" s="66">
        <f t="shared" si="4"/>
        <v>1003869</v>
      </c>
      <c r="T43" s="66">
        <f t="shared" si="4"/>
        <v>-993167</v>
      </c>
      <c r="U43" s="66">
        <f t="shared" si="4"/>
        <v>-763049</v>
      </c>
      <c r="V43" s="66">
        <f t="shared" si="4"/>
        <v>-752347</v>
      </c>
      <c r="W43" s="66">
        <f t="shared" si="4"/>
        <v>1302515</v>
      </c>
      <c r="X43" s="66">
        <f t="shared" si="4"/>
        <v>-8651738</v>
      </c>
      <c r="Y43" s="66">
        <f t="shared" si="4"/>
        <v>9954253</v>
      </c>
      <c r="Z43" s="67">
        <f>+IF(X43&lt;&gt;0,+(Y43/X43)*100,0)</f>
        <v>-115.05495196456481</v>
      </c>
      <c r="AA43" s="64">
        <f>+AA41-AA42</f>
        <v>-8651738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-3157564</v>
      </c>
      <c r="D45" s="56">
        <f>SUM(D43:D44)</f>
        <v>0</v>
      </c>
      <c r="E45" s="57">
        <f t="shared" si="5"/>
        <v>-8651738</v>
      </c>
      <c r="F45" s="58">
        <f t="shared" si="5"/>
        <v>-8651738</v>
      </c>
      <c r="G45" s="58">
        <f t="shared" si="5"/>
        <v>657501</v>
      </c>
      <c r="H45" s="58">
        <f t="shared" si="5"/>
        <v>649842</v>
      </c>
      <c r="I45" s="58">
        <f t="shared" si="5"/>
        <v>594036</v>
      </c>
      <c r="J45" s="58">
        <f t="shared" si="5"/>
        <v>1901379</v>
      </c>
      <c r="K45" s="58">
        <f t="shared" si="5"/>
        <v>494331</v>
      </c>
      <c r="L45" s="58">
        <f t="shared" si="5"/>
        <v>-401657</v>
      </c>
      <c r="M45" s="58">
        <f t="shared" si="5"/>
        <v>-238186</v>
      </c>
      <c r="N45" s="58">
        <f t="shared" si="5"/>
        <v>-145512</v>
      </c>
      <c r="O45" s="58">
        <f t="shared" si="5"/>
        <v>-1047245</v>
      </c>
      <c r="P45" s="58">
        <f t="shared" si="5"/>
        <v>390602</v>
      </c>
      <c r="Q45" s="58">
        <f t="shared" si="5"/>
        <v>955638</v>
      </c>
      <c r="R45" s="58">
        <f t="shared" si="5"/>
        <v>298995</v>
      </c>
      <c r="S45" s="58">
        <f t="shared" si="5"/>
        <v>1003869</v>
      </c>
      <c r="T45" s="58">
        <f t="shared" si="5"/>
        <v>-993167</v>
      </c>
      <c r="U45" s="58">
        <f t="shared" si="5"/>
        <v>-763049</v>
      </c>
      <c r="V45" s="58">
        <f t="shared" si="5"/>
        <v>-752347</v>
      </c>
      <c r="W45" s="58">
        <f t="shared" si="5"/>
        <v>1302515</v>
      </c>
      <c r="X45" s="58">
        <f t="shared" si="5"/>
        <v>-8651738</v>
      </c>
      <c r="Y45" s="58">
        <f t="shared" si="5"/>
        <v>9954253</v>
      </c>
      <c r="Z45" s="59">
        <f>+IF(X45&lt;&gt;0,+(Y45/X45)*100,0)</f>
        <v>-115.05495196456481</v>
      </c>
      <c r="AA45" s="56">
        <f>SUM(AA43:AA44)</f>
        <v>-8651738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-3157564</v>
      </c>
      <c r="D47" s="71">
        <f>SUM(D45:D46)</f>
        <v>0</v>
      </c>
      <c r="E47" s="72">
        <f t="shared" si="6"/>
        <v>-8651738</v>
      </c>
      <c r="F47" s="73">
        <f t="shared" si="6"/>
        <v>-8651738</v>
      </c>
      <c r="G47" s="73">
        <f t="shared" si="6"/>
        <v>657501</v>
      </c>
      <c r="H47" s="74">
        <f t="shared" si="6"/>
        <v>649842</v>
      </c>
      <c r="I47" s="74">
        <f t="shared" si="6"/>
        <v>594036</v>
      </c>
      <c r="J47" s="74">
        <f t="shared" si="6"/>
        <v>1901379</v>
      </c>
      <c r="K47" s="74">
        <f t="shared" si="6"/>
        <v>494331</v>
      </c>
      <c r="L47" s="74">
        <f t="shared" si="6"/>
        <v>-401657</v>
      </c>
      <c r="M47" s="73">
        <f t="shared" si="6"/>
        <v>-238186</v>
      </c>
      <c r="N47" s="73">
        <f t="shared" si="6"/>
        <v>-145512</v>
      </c>
      <c r="O47" s="74">
        <f t="shared" si="6"/>
        <v>-1047245</v>
      </c>
      <c r="P47" s="74">
        <f t="shared" si="6"/>
        <v>390602</v>
      </c>
      <c r="Q47" s="74">
        <f t="shared" si="6"/>
        <v>955638</v>
      </c>
      <c r="R47" s="74">
        <f t="shared" si="6"/>
        <v>298995</v>
      </c>
      <c r="S47" s="74">
        <f t="shared" si="6"/>
        <v>1003869</v>
      </c>
      <c r="T47" s="73">
        <f t="shared" si="6"/>
        <v>-993167</v>
      </c>
      <c r="U47" s="73">
        <f t="shared" si="6"/>
        <v>-763049</v>
      </c>
      <c r="V47" s="74">
        <f t="shared" si="6"/>
        <v>-752347</v>
      </c>
      <c r="W47" s="74">
        <f t="shared" si="6"/>
        <v>1302515</v>
      </c>
      <c r="X47" s="74">
        <f t="shared" si="6"/>
        <v>-8651738</v>
      </c>
      <c r="Y47" s="74">
        <f t="shared" si="6"/>
        <v>9954253</v>
      </c>
      <c r="Z47" s="75">
        <f>+IF(X47&lt;&gt;0,+(Y47/X47)*100,0)</f>
        <v>-115.05495196456481</v>
      </c>
      <c r="AA47" s="76">
        <f>SUM(AA45:AA46)</f>
        <v>-8651738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91111141</v>
      </c>
      <c r="D6" s="6"/>
      <c r="E6" s="7">
        <v>116626270</v>
      </c>
      <c r="F6" s="8">
        <v>117301270</v>
      </c>
      <c r="G6" s="8">
        <v>9507114</v>
      </c>
      <c r="H6" s="8">
        <v>9203723</v>
      </c>
      <c r="I6" s="8">
        <v>8945874</v>
      </c>
      <c r="J6" s="8">
        <v>27656711</v>
      </c>
      <c r="K6" s="8">
        <v>8406832</v>
      </c>
      <c r="L6" s="8">
        <v>8144613</v>
      </c>
      <c r="M6" s="8">
        <v>8081443</v>
      </c>
      <c r="N6" s="8">
        <v>24632888</v>
      </c>
      <c r="O6" s="8">
        <v>7942535</v>
      </c>
      <c r="P6" s="8">
        <v>8634234</v>
      </c>
      <c r="Q6" s="8">
        <v>9227876</v>
      </c>
      <c r="R6" s="8">
        <v>25804645</v>
      </c>
      <c r="S6" s="8">
        <v>8608432</v>
      </c>
      <c r="T6" s="8">
        <v>9122788</v>
      </c>
      <c r="U6" s="8">
        <v>10270207</v>
      </c>
      <c r="V6" s="8">
        <v>28001427</v>
      </c>
      <c r="W6" s="8">
        <v>106095671</v>
      </c>
      <c r="X6" s="8">
        <v>117301270</v>
      </c>
      <c r="Y6" s="8">
        <v>-11205599</v>
      </c>
      <c r="Z6" s="2">
        <v>-9.5528368959688166</v>
      </c>
      <c r="AA6" s="6">
        <v>117301270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117566</v>
      </c>
      <c r="D15" s="6"/>
      <c r="E15" s="7">
        <v>68701</v>
      </c>
      <c r="F15" s="8">
        <v>158701</v>
      </c>
      <c r="G15" s="8">
        <v>7512</v>
      </c>
      <c r="H15" s="8">
        <v>10609</v>
      </c>
      <c r="I15" s="8">
        <v>8696</v>
      </c>
      <c r="J15" s="8">
        <v>26817</v>
      </c>
      <c r="K15" s="8">
        <v>74947</v>
      </c>
      <c r="L15" s="8"/>
      <c r="M15" s="8">
        <v>8597</v>
      </c>
      <c r="N15" s="8">
        <v>83544</v>
      </c>
      <c r="O15" s="8"/>
      <c r="P15" s="8">
        <v>16713</v>
      </c>
      <c r="Q15" s="8"/>
      <c r="R15" s="8">
        <v>16713</v>
      </c>
      <c r="S15" s="8"/>
      <c r="T15" s="8"/>
      <c r="U15" s="8">
        <v>14585</v>
      </c>
      <c r="V15" s="8">
        <v>14585</v>
      </c>
      <c r="W15" s="8">
        <v>141659</v>
      </c>
      <c r="X15" s="8">
        <v>158701</v>
      </c>
      <c r="Y15" s="8">
        <v>-17042</v>
      </c>
      <c r="Z15" s="2">
        <v>-10.73843265007782</v>
      </c>
      <c r="AA15" s="6">
        <v>158701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91228707</v>
      </c>
      <c r="D21" s="33">
        <f t="shared" si="0"/>
        <v>0</v>
      </c>
      <c r="E21" s="34">
        <f t="shared" si="0"/>
        <v>116694971</v>
      </c>
      <c r="F21" s="35">
        <f t="shared" si="0"/>
        <v>117459971</v>
      </c>
      <c r="G21" s="35">
        <f t="shared" si="0"/>
        <v>9514626</v>
      </c>
      <c r="H21" s="35">
        <f t="shared" si="0"/>
        <v>9214332</v>
      </c>
      <c r="I21" s="35">
        <f t="shared" si="0"/>
        <v>8954570</v>
      </c>
      <c r="J21" s="35">
        <f t="shared" si="0"/>
        <v>27683528</v>
      </c>
      <c r="K21" s="35">
        <f t="shared" si="0"/>
        <v>8481779</v>
      </c>
      <c r="L21" s="35">
        <f t="shared" si="0"/>
        <v>8144613</v>
      </c>
      <c r="M21" s="35">
        <f t="shared" si="0"/>
        <v>8090040</v>
      </c>
      <c r="N21" s="35">
        <f t="shared" si="0"/>
        <v>24716432</v>
      </c>
      <c r="O21" s="35">
        <f t="shared" si="0"/>
        <v>7942535</v>
      </c>
      <c r="P21" s="35">
        <f t="shared" si="0"/>
        <v>8650947</v>
      </c>
      <c r="Q21" s="35">
        <f t="shared" si="0"/>
        <v>9227876</v>
      </c>
      <c r="R21" s="35">
        <f t="shared" si="0"/>
        <v>25821358</v>
      </c>
      <c r="S21" s="35">
        <f t="shared" si="0"/>
        <v>8608432</v>
      </c>
      <c r="T21" s="35">
        <f t="shared" si="0"/>
        <v>9122788</v>
      </c>
      <c r="U21" s="35">
        <f t="shared" si="0"/>
        <v>10284792</v>
      </c>
      <c r="V21" s="35">
        <f t="shared" si="0"/>
        <v>28016012</v>
      </c>
      <c r="W21" s="35">
        <f t="shared" si="0"/>
        <v>106237330</v>
      </c>
      <c r="X21" s="35">
        <f t="shared" si="0"/>
        <v>117459971</v>
      </c>
      <c r="Y21" s="35">
        <f t="shared" si="0"/>
        <v>-11222641</v>
      </c>
      <c r="Z21" s="36">
        <f>+IF(X21&lt;&gt;0,+(Y21/X21)*100,0)</f>
        <v>-9.5544387628020111</v>
      </c>
      <c r="AA21" s="33">
        <f>SUM(AA5:AA20)</f>
        <v>117459971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5522841</v>
      </c>
      <c r="D24" s="6"/>
      <c r="E24" s="7">
        <v>5997737</v>
      </c>
      <c r="F24" s="8">
        <v>5997737</v>
      </c>
      <c r="G24" s="8">
        <v>453134</v>
      </c>
      <c r="H24" s="8">
        <v>507610</v>
      </c>
      <c r="I24" s="8">
        <v>516789</v>
      </c>
      <c r="J24" s="8">
        <v>1477533</v>
      </c>
      <c r="K24" s="8">
        <v>554639</v>
      </c>
      <c r="L24" s="8">
        <v>604161</v>
      </c>
      <c r="M24" s="8">
        <v>589845</v>
      </c>
      <c r="N24" s="8">
        <v>1748645</v>
      </c>
      <c r="O24" s="8">
        <v>520723</v>
      </c>
      <c r="P24" s="8">
        <v>600232</v>
      </c>
      <c r="Q24" s="8">
        <v>514391</v>
      </c>
      <c r="R24" s="8">
        <v>1635346</v>
      </c>
      <c r="S24" s="8">
        <v>572891</v>
      </c>
      <c r="T24" s="8">
        <v>608410</v>
      </c>
      <c r="U24" s="8">
        <v>596472</v>
      </c>
      <c r="V24" s="8">
        <v>1777773</v>
      </c>
      <c r="W24" s="8">
        <v>6639297</v>
      </c>
      <c r="X24" s="8">
        <v>5997737</v>
      </c>
      <c r="Y24" s="8">
        <v>641560</v>
      </c>
      <c r="Z24" s="2">
        <v>10.696701105767058</v>
      </c>
      <c r="AA24" s="6">
        <v>5997737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ht="13.5" x14ac:dyDescent="0.25">
      <c r="A27" s="25" t="s">
        <v>53</v>
      </c>
      <c r="B27" s="24" t="s">
        <v>32</v>
      </c>
      <c r="C27" s="6">
        <v>11465001</v>
      </c>
      <c r="D27" s="6"/>
      <c r="E27" s="7">
        <v>9971563</v>
      </c>
      <c r="F27" s="8">
        <v>9971563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9971563</v>
      </c>
      <c r="Y27" s="8">
        <v>-9971563</v>
      </c>
      <c r="Z27" s="2">
        <v>-100</v>
      </c>
      <c r="AA27" s="6">
        <v>9971563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85867667</v>
      </c>
      <c r="D29" s="6"/>
      <c r="E29" s="7">
        <v>108379560</v>
      </c>
      <c r="F29" s="8">
        <v>108379560</v>
      </c>
      <c r="G29" s="8">
        <v>210171</v>
      </c>
      <c r="H29" s="8">
        <v>240135</v>
      </c>
      <c r="I29" s="8">
        <v>36180861</v>
      </c>
      <c r="J29" s="8">
        <v>36631167</v>
      </c>
      <c r="K29" s="8">
        <v>7034085</v>
      </c>
      <c r="L29" s="8">
        <v>276670</v>
      </c>
      <c r="M29" s="8">
        <v>14441564</v>
      </c>
      <c r="N29" s="8">
        <v>21752319</v>
      </c>
      <c r="O29" s="8">
        <v>264080</v>
      </c>
      <c r="P29" s="8">
        <v>13191131</v>
      </c>
      <c r="Q29" s="8">
        <v>7239486</v>
      </c>
      <c r="R29" s="8">
        <v>20694697</v>
      </c>
      <c r="S29" s="8">
        <v>7556439</v>
      </c>
      <c r="T29" s="8">
        <v>7363143</v>
      </c>
      <c r="U29" s="8">
        <v>10270735</v>
      </c>
      <c r="V29" s="8">
        <v>25190317</v>
      </c>
      <c r="W29" s="8">
        <v>104268500</v>
      </c>
      <c r="X29" s="8">
        <v>108379560</v>
      </c>
      <c r="Y29" s="8">
        <v>-4111060</v>
      </c>
      <c r="Z29" s="2">
        <v>-3.7932060251951567</v>
      </c>
      <c r="AA29" s="6">
        <v>108379560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3797775</v>
      </c>
      <c r="D31" s="6"/>
      <c r="E31" s="7">
        <v>13145381</v>
      </c>
      <c r="F31" s="8">
        <v>13535381</v>
      </c>
      <c r="G31" s="8">
        <v>172</v>
      </c>
      <c r="H31" s="8">
        <v>45023</v>
      </c>
      <c r="I31" s="8">
        <v>60</v>
      </c>
      <c r="J31" s="8">
        <v>45255</v>
      </c>
      <c r="K31" s="8">
        <v>84932</v>
      </c>
      <c r="L31" s="8">
        <v>55552</v>
      </c>
      <c r="M31" s="8">
        <v>112096</v>
      </c>
      <c r="N31" s="8">
        <v>252580</v>
      </c>
      <c r="O31" s="8">
        <v>60336</v>
      </c>
      <c r="P31" s="8">
        <v>2194034</v>
      </c>
      <c r="Q31" s="8">
        <v>402176</v>
      </c>
      <c r="R31" s="8">
        <v>2656546</v>
      </c>
      <c r="S31" s="8">
        <v>371903</v>
      </c>
      <c r="T31" s="8">
        <v>1294192</v>
      </c>
      <c r="U31" s="8">
        <v>1086195</v>
      </c>
      <c r="V31" s="8">
        <v>2752290</v>
      </c>
      <c r="W31" s="8">
        <v>5706671</v>
      </c>
      <c r="X31" s="8">
        <v>13535381</v>
      </c>
      <c r="Y31" s="8">
        <v>-7828710</v>
      </c>
      <c r="Z31" s="2">
        <v>-57.838859504582842</v>
      </c>
      <c r="AA31" s="6">
        <v>13535381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1060458</v>
      </c>
      <c r="D33" s="6"/>
      <c r="E33" s="7">
        <v>3775494</v>
      </c>
      <c r="F33" s="8">
        <v>4295494</v>
      </c>
      <c r="G33" s="8">
        <v>51</v>
      </c>
      <c r="H33" s="8">
        <v>32428</v>
      </c>
      <c r="I33" s="8">
        <v>66487</v>
      </c>
      <c r="J33" s="8">
        <v>98966</v>
      </c>
      <c r="K33" s="8">
        <v>349702</v>
      </c>
      <c r="L33" s="8">
        <v>31249</v>
      </c>
      <c r="M33" s="8">
        <v>32299</v>
      </c>
      <c r="N33" s="8">
        <v>413250</v>
      </c>
      <c r="O33" s="8">
        <v>369209</v>
      </c>
      <c r="P33" s="8">
        <v>47915</v>
      </c>
      <c r="Q33" s="8">
        <v>146325</v>
      </c>
      <c r="R33" s="8">
        <v>563449</v>
      </c>
      <c r="S33" s="8">
        <v>31503</v>
      </c>
      <c r="T33" s="8">
        <v>335086</v>
      </c>
      <c r="U33" s="8">
        <v>77136</v>
      </c>
      <c r="V33" s="8">
        <v>443725</v>
      </c>
      <c r="W33" s="8">
        <v>1519390</v>
      </c>
      <c r="X33" s="8">
        <v>4295494</v>
      </c>
      <c r="Y33" s="8">
        <v>-2776104</v>
      </c>
      <c r="Z33" s="2">
        <v>-64.628282567732612</v>
      </c>
      <c r="AA33" s="6">
        <v>4295494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107713742</v>
      </c>
      <c r="D35" s="33">
        <f>SUM(D24:D34)</f>
        <v>0</v>
      </c>
      <c r="E35" s="34">
        <f t="shared" si="1"/>
        <v>141269735</v>
      </c>
      <c r="F35" s="35">
        <f t="shared" si="1"/>
        <v>147500256</v>
      </c>
      <c r="G35" s="35">
        <f t="shared" si="1"/>
        <v>663528</v>
      </c>
      <c r="H35" s="35">
        <f t="shared" si="1"/>
        <v>825196</v>
      </c>
      <c r="I35" s="35">
        <f t="shared" si="1"/>
        <v>36764197</v>
      </c>
      <c r="J35" s="35">
        <f t="shared" si="1"/>
        <v>38252921</v>
      </c>
      <c r="K35" s="35">
        <f t="shared" si="1"/>
        <v>8023358</v>
      </c>
      <c r="L35" s="35">
        <f t="shared" si="1"/>
        <v>967632</v>
      </c>
      <c r="M35" s="35">
        <f t="shared" si="1"/>
        <v>15175804</v>
      </c>
      <c r="N35" s="35">
        <f t="shared" si="1"/>
        <v>24166794</v>
      </c>
      <c r="O35" s="35">
        <f t="shared" si="1"/>
        <v>1214348</v>
      </c>
      <c r="P35" s="35">
        <f t="shared" si="1"/>
        <v>16033312</v>
      </c>
      <c r="Q35" s="35">
        <f t="shared" si="1"/>
        <v>8302378</v>
      </c>
      <c r="R35" s="35">
        <f t="shared" si="1"/>
        <v>25550038</v>
      </c>
      <c r="S35" s="35">
        <f t="shared" si="1"/>
        <v>8532736</v>
      </c>
      <c r="T35" s="35">
        <f t="shared" si="1"/>
        <v>9600831</v>
      </c>
      <c r="U35" s="35">
        <f t="shared" si="1"/>
        <v>12030538</v>
      </c>
      <c r="V35" s="35">
        <f t="shared" si="1"/>
        <v>30164105</v>
      </c>
      <c r="W35" s="35">
        <f t="shared" si="1"/>
        <v>118133858</v>
      </c>
      <c r="X35" s="35">
        <f t="shared" si="1"/>
        <v>147500256</v>
      </c>
      <c r="Y35" s="35">
        <f t="shared" si="1"/>
        <v>-29366398</v>
      </c>
      <c r="Z35" s="36">
        <f>+IF(X35&lt;&gt;0,+(Y35/X35)*100,0)</f>
        <v>-19.909387818282838</v>
      </c>
      <c r="AA35" s="33">
        <f>SUM(AA24:AA34)</f>
        <v>147500256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-16485035</v>
      </c>
      <c r="D37" s="46">
        <f>+D21-D35</f>
        <v>0</v>
      </c>
      <c r="E37" s="47">
        <f t="shared" si="2"/>
        <v>-24574764</v>
      </c>
      <c r="F37" s="48">
        <f t="shared" si="2"/>
        <v>-30040285</v>
      </c>
      <c r="G37" s="48">
        <f t="shared" si="2"/>
        <v>8851098</v>
      </c>
      <c r="H37" s="48">
        <f t="shared" si="2"/>
        <v>8389136</v>
      </c>
      <c r="I37" s="48">
        <f t="shared" si="2"/>
        <v>-27809627</v>
      </c>
      <c r="J37" s="48">
        <f t="shared" si="2"/>
        <v>-10569393</v>
      </c>
      <c r="K37" s="48">
        <f t="shared" si="2"/>
        <v>458421</v>
      </c>
      <c r="L37" s="48">
        <f t="shared" si="2"/>
        <v>7176981</v>
      </c>
      <c r="M37" s="48">
        <f t="shared" si="2"/>
        <v>-7085764</v>
      </c>
      <c r="N37" s="48">
        <f t="shared" si="2"/>
        <v>549638</v>
      </c>
      <c r="O37" s="48">
        <f t="shared" si="2"/>
        <v>6728187</v>
      </c>
      <c r="P37" s="48">
        <f t="shared" si="2"/>
        <v>-7382365</v>
      </c>
      <c r="Q37" s="48">
        <f t="shared" si="2"/>
        <v>925498</v>
      </c>
      <c r="R37" s="48">
        <f t="shared" si="2"/>
        <v>271320</v>
      </c>
      <c r="S37" s="48">
        <f t="shared" si="2"/>
        <v>75696</v>
      </c>
      <c r="T37" s="48">
        <f t="shared" si="2"/>
        <v>-478043</v>
      </c>
      <c r="U37" s="48">
        <f t="shared" si="2"/>
        <v>-1745746</v>
      </c>
      <c r="V37" s="48">
        <f t="shared" si="2"/>
        <v>-2148093</v>
      </c>
      <c r="W37" s="48">
        <f t="shared" si="2"/>
        <v>-11896528</v>
      </c>
      <c r="X37" s="48">
        <f>IF(F21=F35,0,X21-X35)</f>
        <v>-30040285</v>
      </c>
      <c r="Y37" s="48">
        <f t="shared" si="2"/>
        <v>18143757</v>
      </c>
      <c r="Z37" s="49">
        <f>+IF(X37&lt;&gt;0,+(Y37/X37)*100,0)</f>
        <v>-60.398085437604863</v>
      </c>
      <c r="AA37" s="46">
        <f>+AA21-AA35</f>
        <v>-30040285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1780000</v>
      </c>
      <c r="F38" s="8">
        <v>1780000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1780000</v>
      </c>
      <c r="Y38" s="8">
        <v>-1780000</v>
      </c>
      <c r="Z38" s="2">
        <v>-100</v>
      </c>
      <c r="AA38" s="6">
        <v>1780000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-16485035</v>
      </c>
      <c r="D41" s="56">
        <f>SUM(D37:D40)</f>
        <v>0</v>
      </c>
      <c r="E41" s="57">
        <f t="shared" si="3"/>
        <v>-22794764</v>
      </c>
      <c r="F41" s="58">
        <f t="shared" si="3"/>
        <v>-28260285</v>
      </c>
      <c r="G41" s="58">
        <f t="shared" si="3"/>
        <v>8851098</v>
      </c>
      <c r="H41" s="58">
        <f t="shared" si="3"/>
        <v>8389136</v>
      </c>
      <c r="I41" s="58">
        <f t="shared" si="3"/>
        <v>-27809627</v>
      </c>
      <c r="J41" s="58">
        <f t="shared" si="3"/>
        <v>-10569393</v>
      </c>
      <c r="K41" s="58">
        <f t="shared" si="3"/>
        <v>458421</v>
      </c>
      <c r="L41" s="58">
        <f t="shared" si="3"/>
        <v>7176981</v>
      </c>
      <c r="M41" s="58">
        <f t="shared" si="3"/>
        <v>-7085764</v>
      </c>
      <c r="N41" s="58">
        <f t="shared" si="3"/>
        <v>549638</v>
      </c>
      <c r="O41" s="58">
        <f t="shared" si="3"/>
        <v>6728187</v>
      </c>
      <c r="P41" s="58">
        <f t="shared" si="3"/>
        <v>-7382365</v>
      </c>
      <c r="Q41" s="58">
        <f t="shared" si="3"/>
        <v>925498</v>
      </c>
      <c r="R41" s="58">
        <f t="shared" si="3"/>
        <v>271320</v>
      </c>
      <c r="S41" s="58">
        <f t="shared" si="3"/>
        <v>75696</v>
      </c>
      <c r="T41" s="58">
        <f t="shared" si="3"/>
        <v>-478043</v>
      </c>
      <c r="U41" s="58">
        <f t="shared" si="3"/>
        <v>-1745746</v>
      </c>
      <c r="V41" s="58">
        <f t="shared" si="3"/>
        <v>-2148093</v>
      </c>
      <c r="W41" s="58">
        <f t="shared" si="3"/>
        <v>-11896528</v>
      </c>
      <c r="X41" s="58">
        <f t="shared" si="3"/>
        <v>-28260285</v>
      </c>
      <c r="Y41" s="58">
        <f t="shared" si="3"/>
        <v>16363757</v>
      </c>
      <c r="Z41" s="59">
        <f>+IF(X41&lt;&gt;0,+(Y41/X41)*100,0)</f>
        <v>-57.903722485459717</v>
      </c>
      <c r="AA41" s="56">
        <f>SUM(AA37:AA40)</f>
        <v>-28260285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-16485035</v>
      </c>
      <c r="D43" s="64">
        <f>+D41-D42</f>
        <v>0</v>
      </c>
      <c r="E43" s="65">
        <f t="shared" si="4"/>
        <v>-22794764</v>
      </c>
      <c r="F43" s="66">
        <f t="shared" si="4"/>
        <v>-28260285</v>
      </c>
      <c r="G43" s="66">
        <f t="shared" si="4"/>
        <v>8851098</v>
      </c>
      <c r="H43" s="66">
        <f t="shared" si="4"/>
        <v>8389136</v>
      </c>
      <c r="I43" s="66">
        <f t="shared" si="4"/>
        <v>-27809627</v>
      </c>
      <c r="J43" s="66">
        <f t="shared" si="4"/>
        <v>-10569393</v>
      </c>
      <c r="K43" s="66">
        <f t="shared" si="4"/>
        <v>458421</v>
      </c>
      <c r="L43" s="66">
        <f t="shared" si="4"/>
        <v>7176981</v>
      </c>
      <c r="M43" s="66">
        <f t="shared" si="4"/>
        <v>-7085764</v>
      </c>
      <c r="N43" s="66">
        <f t="shared" si="4"/>
        <v>549638</v>
      </c>
      <c r="O43" s="66">
        <f t="shared" si="4"/>
        <v>6728187</v>
      </c>
      <c r="P43" s="66">
        <f t="shared" si="4"/>
        <v>-7382365</v>
      </c>
      <c r="Q43" s="66">
        <f t="shared" si="4"/>
        <v>925498</v>
      </c>
      <c r="R43" s="66">
        <f t="shared" si="4"/>
        <v>271320</v>
      </c>
      <c r="S43" s="66">
        <f t="shared" si="4"/>
        <v>75696</v>
      </c>
      <c r="T43" s="66">
        <f t="shared" si="4"/>
        <v>-478043</v>
      </c>
      <c r="U43" s="66">
        <f t="shared" si="4"/>
        <v>-1745746</v>
      </c>
      <c r="V43" s="66">
        <f t="shared" si="4"/>
        <v>-2148093</v>
      </c>
      <c r="W43" s="66">
        <f t="shared" si="4"/>
        <v>-11896528</v>
      </c>
      <c r="X43" s="66">
        <f t="shared" si="4"/>
        <v>-28260285</v>
      </c>
      <c r="Y43" s="66">
        <f t="shared" si="4"/>
        <v>16363757</v>
      </c>
      <c r="Z43" s="67">
        <f>+IF(X43&lt;&gt;0,+(Y43/X43)*100,0)</f>
        <v>-57.903722485459717</v>
      </c>
      <c r="AA43" s="64">
        <f>+AA41-AA42</f>
        <v>-28260285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-16485035</v>
      </c>
      <c r="D45" s="56">
        <f>SUM(D43:D44)</f>
        <v>0</v>
      </c>
      <c r="E45" s="57">
        <f t="shared" si="5"/>
        <v>-22794764</v>
      </c>
      <c r="F45" s="58">
        <f t="shared" si="5"/>
        <v>-28260285</v>
      </c>
      <c r="G45" s="58">
        <f t="shared" si="5"/>
        <v>8851098</v>
      </c>
      <c r="H45" s="58">
        <f t="shared" si="5"/>
        <v>8389136</v>
      </c>
      <c r="I45" s="58">
        <f t="shared" si="5"/>
        <v>-27809627</v>
      </c>
      <c r="J45" s="58">
        <f t="shared" si="5"/>
        <v>-10569393</v>
      </c>
      <c r="K45" s="58">
        <f t="shared" si="5"/>
        <v>458421</v>
      </c>
      <c r="L45" s="58">
        <f t="shared" si="5"/>
        <v>7176981</v>
      </c>
      <c r="M45" s="58">
        <f t="shared" si="5"/>
        <v>-7085764</v>
      </c>
      <c r="N45" s="58">
        <f t="shared" si="5"/>
        <v>549638</v>
      </c>
      <c r="O45" s="58">
        <f t="shared" si="5"/>
        <v>6728187</v>
      </c>
      <c r="P45" s="58">
        <f t="shared" si="5"/>
        <v>-7382365</v>
      </c>
      <c r="Q45" s="58">
        <f t="shared" si="5"/>
        <v>925498</v>
      </c>
      <c r="R45" s="58">
        <f t="shared" si="5"/>
        <v>271320</v>
      </c>
      <c r="S45" s="58">
        <f t="shared" si="5"/>
        <v>75696</v>
      </c>
      <c r="T45" s="58">
        <f t="shared" si="5"/>
        <v>-478043</v>
      </c>
      <c r="U45" s="58">
        <f t="shared" si="5"/>
        <v>-1745746</v>
      </c>
      <c r="V45" s="58">
        <f t="shared" si="5"/>
        <v>-2148093</v>
      </c>
      <c r="W45" s="58">
        <f t="shared" si="5"/>
        <v>-11896528</v>
      </c>
      <c r="X45" s="58">
        <f t="shared" si="5"/>
        <v>-28260285</v>
      </c>
      <c r="Y45" s="58">
        <f t="shared" si="5"/>
        <v>16363757</v>
      </c>
      <c r="Z45" s="59">
        <f>+IF(X45&lt;&gt;0,+(Y45/X45)*100,0)</f>
        <v>-57.903722485459717</v>
      </c>
      <c r="AA45" s="56">
        <f>SUM(AA43:AA44)</f>
        <v>-28260285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-16485035</v>
      </c>
      <c r="D47" s="71">
        <f>SUM(D45:D46)</f>
        <v>0</v>
      </c>
      <c r="E47" s="72">
        <f t="shared" si="6"/>
        <v>-22794764</v>
      </c>
      <c r="F47" s="73">
        <f t="shared" si="6"/>
        <v>-28260285</v>
      </c>
      <c r="G47" s="73">
        <f t="shared" si="6"/>
        <v>8851098</v>
      </c>
      <c r="H47" s="74">
        <f t="shared" si="6"/>
        <v>8389136</v>
      </c>
      <c r="I47" s="74">
        <f t="shared" si="6"/>
        <v>-27809627</v>
      </c>
      <c r="J47" s="74">
        <f t="shared" si="6"/>
        <v>-10569393</v>
      </c>
      <c r="K47" s="74">
        <f t="shared" si="6"/>
        <v>458421</v>
      </c>
      <c r="L47" s="74">
        <f t="shared" si="6"/>
        <v>7176981</v>
      </c>
      <c r="M47" s="73">
        <f t="shared" si="6"/>
        <v>-7085764</v>
      </c>
      <c r="N47" s="73">
        <f t="shared" si="6"/>
        <v>549638</v>
      </c>
      <c r="O47" s="74">
        <f t="shared" si="6"/>
        <v>6728187</v>
      </c>
      <c r="P47" s="74">
        <f t="shared" si="6"/>
        <v>-7382365</v>
      </c>
      <c r="Q47" s="74">
        <f t="shared" si="6"/>
        <v>925498</v>
      </c>
      <c r="R47" s="74">
        <f t="shared" si="6"/>
        <v>271320</v>
      </c>
      <c r="S47" s="74">
        <f t="shared" si="6"/>
        <v>75696</v>
      </c>
      <c r="T47" s="73">
        <f t="shared" si="6"/>
        <v>-478043</v>
      </c>
      <c r="U47" s="73">
        <f t="shared" si="6"/>
        <v>-1745746</v>
      </c>
      <c r="V47" s="74">
        <f t="shared" si="6"/>
        <v>-2148093</v>
      </c>
      <c r="W47" s="74">
        <f t="shared" si="6"/>
        <v>-11896528</v>
      </c>
      <c r="X47" s="74">
        <f t="shared" si="6"/>
        <v>-28260285</v>
      </c>
      <c r="Y47" s="74">
        <f t="shared" si="6"/>
        <v>16363757</v>
      </c>
      <c r="Z47" s="75">
        <f>+IF(X47&lt;&gt;0,+(Y47/X47)*100,0)</f>
        <v>-57.903722485459717</v>
      </c>
      <c r="AA47" s="76">
        <f>SUM(AA45:AA46)</f>
        <v>-28260285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10735297</v>
      </c>
      <c r="D6" s="6"/>
      <c r="E6" s="7">
        <v>11636005</v>
      </c>
      <c r="F6" s="8">
        <v>13519745</v>
      </c>
      <c r="G6" s="8">
        <v>489256</v>
      </c>
      <c r="H6" s="8">
        <v>1374355</v>
      </c>
      <c r="I6" s="8">
        <v>3086454</v>
      </c>
      <c r="J6" s="8">
        <v>4950065</v>
      </c>
      <c r="K6" s="8">
        <v>435265</v>
      </c>
      <c r="L6" s="8">
        <v>1124821</v>
      </c>
      <c r="M6" s="8">
        <v>262378</v>
      </c>
      <c r="N6" s="8">
        <v>1822464</v>
      </c>
      <c r="O6" s="8">
        <v>844299</v>
      </c>
      <c r="P6" s="8">
        <v>1006865</v>
      </c>
      <c r="Q6" s="8">
        <v>809221</v>
      </c>
      <c r="R6" s="8">
        <v>2660385</v>
      </c>
      <c r="S6" s="8">
        <v>601495</v>
      </c>
      <c r="T6" s="8">
        <v>725330</v>
      </c>
      <c r="U6" s="8">
        <v>618004</v>
      </c>
      <c r="V6" s="8">
        <v>1944829</v>
      </c>
      <c r="W6" s="8">
        <v>11377743</v>
      </c>
      <c r="X6" s="8">
        <v>13519745</v>
      </c>
      <c r="Y6" s="8">
        <v>-2142002</v>
      </c>
      <c r="Z6" s="2">
        <v>-15.843508882748896</v>
      </c>
      <c r="AA6" s="6">
        <v>13519745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560639</v>
      </c>
      <c r="D13" s="6"/>
      <c r="E13" s="7">
        <v>427912</v>
      </c>
      <c r="F13" s="8">
        <v>629480</v>
      </c>
      <c r="G13" s="8">
        <v>115191</v>
      </c>
      <c r="H13" s="8"/>
      <c r="I13" s="8">
        <v>102147</v>
      </c>
      <c r="J13" s="8">
        <v>217338</v>
      </c>
      <c r="K13" s="8">
        <v>59587</v>
      </c>
      <c r="L13" s="8">
        <v>37815</v>
      </c>
      <c r="M13" s="8"/>
      <c r="N13" s="8">
        <v>97402</v>
      </c>
      <c r="O13" s="8">
        <v>60314</v>
      </c>
      <c r="P13" s="8">
        <v>34638</v>
      </c>
      <c r="Q13" s="8">
        <v>47173</v>
      </c>
      <c r="R13" s="8">
        <v>142125</v>
      </c>
      <c r="S13" s="8">
        <v>55548</v>
      </c>
      <c r="T13" s="8">
        <v>14501</v>
      </c>
      <c r="U13" s="8">
        <v>55270</v>
      </c>
      <c r="V13" s="8">
        <v>125319</v>
      </c>
      <c r="W13" s="8">
        <v>582184</v>
      </c>
      <c r="X13" s="8">
        <v>629480</v>
      </c>
      <c r="Y13" s="8">
        <v>-47296</v>
      </c>
      <c r="Z13" s="2">
        <v>-7.5135032089979026</v>
      </c>
      <c r="AA13" s="6">
        <v>629480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11295936</v>
      </c>
      <c r="D21" s="33">
        <f t="shared" si="0"/>
        <v>0</v>
      </c>
      <c r="E21" s="34">
        <f t="shared" si="0"/>
        <v>12063917</v>
      </c>
      <c r="F21" s="35">
        <f t="shared" si="0"/>
        <v>14149225</v>
      </c>
      <c r="G21" s="35">
        <f t="shared" si="0"/>
        <v>604447</v>
      </c>
      <c r="H21" s="35">
        <f t="shared" si="0"/>
        <v>1374355</v>
      </c>
      <c r="I21" s="35">
        <f t="shared" si="0"/>
        <v>3188601</v>
      </c>
      <c r="J21" s="35">
        <f t="shared" si="0"/>
        <v>5167403</v>
      </c>
      <c r="K21" s="35">
        <f t="shared" si="0"/>
        <v>494852</v>
      </c>
      <c r="L21" s="35">
        <f t="shared" si="0"/>
        <v>1162636</v>
      </c>
      <c r="M21" s="35">
        <f t="shared" si="0"/>
        <v>262378</v>
      </c>
      <c r="N21" s="35">
        <f t="shared" si="0"/>
        <v>1919866</v>
      </c>
      <c r="O21" s="35">
        <f t="shared" si="0"/>
        <v>904613</v>
      </c>
      <c r="P21" s="35">
        <f t="shared" si="0"/>
        <v>1041503</v>
      </c>
      <c r="Q21" s="35">
        <f t="shared" si="0"/>
        <v>856394</v>
      </c>
      <c r="R21" s="35">
        <f t="shared" si="0"/>
        <v>2802510</v>
      </c>
      <c r="S21" s="35">
        <f t="shared" si="0"/>
        <v>657043</v>
      </c>
      <c r="T21" s="35">
        <f t="shared" si="0"/>
        <v>739831</v>
      </c>
      <c r="U21" s="35">
        <f t="shared" si="0"/>
        <v>673274</v>
      </c>
      <c r="V21" s="35">
        <f t="shared" si="0"/>
        <v>2070148</v>
      </c>
      <c r="W21" s="35">
        <f t="shared" si="0"/>
        <v>11959927</v>
      </c>
      <c r="X21" s="35">
        <f t="shared" si="0"/>
        <v>14149225</v>
      </c>
      <c r="Y21" s="35">
        <f t="shared" si="0"/>
        <v>-2189298</v>
      </c>
      <c r="Z21" s="36">
        <f>+IF(X21&lt;&gt;0,+(Y21/X21)*100,0)</f>
        <v>-15.472918128024679</v>
      </c>
      <c r="AA21" s="33">
        <f>SUM(AA5:AA20)</f>
        <v>14149225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1776768</v>
      </c>
      <c r="D24" s="6"/>
      <c r="E24" s="7">
        <v>1227089</v>
      </c>
      <c r="F24" s="8">
        <v>1881386</v>
      </c>
      <c r="G24" s="8">
        <v>158776</v>
      </c>
      <c r="H24" s="8">
        <v>156396</v>
      </c>
      <c r="I24" s="8">
        <v>164836</v>
      </c>
      <c r="J24" s="8">
        <v>480008</v>
      </c>
      <c r="K24" s="8">
        <v>159649</v>
      </c>
      <c r="L24" s="8">
        <v>137571</v>
      </c>
      <c r="M24" s="8">
        <v>160154</v>
      </c>
      <c r="N24" s="8">
        <v>457374</v>
      </c>
      <c r="O24" s="8">
        <v>175505</v>
      </c>
      <c r="P24" s="8">
        <v>136749</v>
      </c>
      <c r="Q24" s="8">
        <v>136308</v>
      </c>
      <c r="R24" s="8">
        <v>448562</v>
      </c>
      <c r="S24" s="8">
        <v>104004</v>
      </c>
      <c r="T24" s="8">
        <v>160348</v>
      </c>
      <c r="U24" s="8">
        <v>178909</v>
      </c>
      <c r="V24" s="8">
        <v>443261</v>
      </c>
      <c r="W24" s="8">
        <v>1829205</v>
      </c>
      <c r="X24" s="8">
        <v>1881386</v>
      </c>
      <c r="Y24" s="8">
        <v>-52181</v>
      </c>
      <c r="Z24" s="2">
        <v>-2.7735403580126565</v>
      </c>
      <c r="AA24" s="6">
        <v>1881386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6844522</v>
      </c>
      <c r="F27" s="8">
        <v>6844522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6844522</v>
      </c>
      <c r="Y27" s="8">
        <v>-6844522</v>
      </c>
      <c r="Z27" s="2">
        <v>-100</v>
      </c>
      <c r="AA27" s="6">
        <v>6844522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12483591</v>
      </c>
      <c r="D29" s="6"/>
      <c r="E29" s="7">
        <v>12036488</v>
      </c>
      <c r="F29" s="8">
        <v>12036488</v>
      </c>
      <c r="G29" s="8">
        <v>64848</v>
      </c>
      <c r="H29" s="8">
        <v>38340</v>
      </c>
      <c r="I29" s="8">
        <v>38716</v>
      </c>
      <c r="J29" s="8">
        <v>141904</v>
      </c>
      <c r="K29" s="8">
        <v>41410</v>
      </c>
      <c r="L29" s="8">
        <v>39554</v>
      </c>
      <c r="M29" s="8">
        <v>37054</v>
      </c>
      <c r="N29" s="8">
        <v>118018</v>
      </c>
      <c r="O29" s="8">
        <v>132168</v>
      </c>
      <c r="P29" s="8">
        <v>61664</v>
      </c>
      <c r="Q29" s="8">
        <v>93307</v>
      </c>
      <c r="R29" s="8">
        <v>287139</v>
      </c>
      <c r="S29" s="8">
        <v>41957</v>
      </c>
      <c r="T29" s="8">
        <v>20545</v>
      </c>
      <c r="U29" s="8">
        <v>47993</v>
      </c>
      <c r="V29" s="8">
        <v>110495</v>
      </c>
      <c r="W29" s="8">
        <v>657556</v>
      </c>
      <c r="X29" s="8">
        <v>12036488</v>
      </c>
      <c r="Y29" s="8">
        <v>-11378932</v>
      </c>
      <c r="Z29" s="2">
        <v>-94.536977895877939</v>
      </c>
      <c r="AA29" s="6">
        <v>12036488</v>
      </c>
    </row>
    <row r="30" spans="1:27" ht="13.5" x14ac:dyDescent="0.25">
      <c r="A30" s="25" t="s">
        <v>56</v>
      </c>
      <c r="B30" s="24" t="s">
        <v>32</v>
      </c>
      <c r="C30" s="6">
        <v>141429</v>
      </c>
      <c r="D30" s="6"/>
      <c r="E30" s="7">
        <v>596704</v>
      </c>
      <c r="F30" s="8">
        <v>596704</v>
      </c>
      <c r="G30" s="8">
        <v>26390</v>
      </c>
      <c r="H30" s="8">
        <v>7549</v>
      </c>
      <c r="I30" s="8"/>
      <c r="J30" s="8">
        <v>33939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33939</v>
      </c>
      <c r="X30" s="8">
        <v>596704</v>
      </c>
      <c r="Y30" s="8">
        <v>-562765</v>
      </c>
      <c r="Z30" s="2">
        <v>-94.312255322571986</v>
      </c>
      <c r="AA30" s="6">
        <v>596704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40583</v>
      </c>
      <c r="D33" s="6"/>
      <c r="E33" s="7">
        <v>201306</v>
      </c>
      <c r="F33" s="8">
        <v>210791</v>
      </c>
      <c r="G33" s="8">
        <v>3750</v>
      </c>
      <c r="H33" s="8">
        <v>1336</v>
      </c>
      <c r="I33" s="8">
        <v>1412</v>
      </c>
      <c r="J33" s="8">
        <v>6498</v>
      </c>
      <c r="K33" s="8">
        <v>6277</v>
      </c>
      <c r="L33" s="8">
        <v>6005</v>
      </c>
      <c r="M33" s="8">
        <v>13100</v>
      </c>
      <c r="N33" s="8">
        <v>25382</v>
      </c>
      <c r="O33" s="8">
        <v>14668</v>
      </c>
      <c r="P33" s="8">
        <v>1155</v>
      </c>
      <c r="Q33" s="8">
        <v>2777</v>
      </c>
      <c r="R33" s="8">
        <v>18600</v>
      </c>
      <c r="S33" s="8">
        <v>829</v>
      </c>
      <c r="T33" s="8">
        <v>15646</v>
      </c>
      <c r="U33" s="8">
        <v>1577</v>
      </c>
      <c r="V33" s="8">
        <v>18052</v>
      </c>
      <c r="W33" s="8">
        <v>68532</v>
      </c>
      <c r="X33" s="8">
        <v>210791</v>
      </c>
      <c r="Y33" s="8">
        <v>-142259</v>
      </c>
      <c r="Z33" s="2">
        <v>-67.488175491363478</v>
      </c>
      <c r="AA33" s="6">
        <v>210791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14442371</v>
      </c>
      <c r="D35" s="33">
        <f>SUM(D24:D34)</f>
        <v>0</v>
      </c>
      <c r="E35" s="34">
        <f t="shared" si="1"/>
        <v>20906109</v>
      </c>
      <c r="F35" s="35">
        <f t="shared" si="1"/>
        <v>21569891</v>
      </c>
      <c r="G35" s="35">
        <f t="shared" si="1"/>
        <v>253764</v>
      </c>
      <c r="H35" s="35">
        <f t="shared" si="1"/>
        <v>203621</v>
      </c>
      <c r="I35" s="35">
        <f t="shared" si="1"/>
        <v>204964</v>
      </c>
      <c r="J35" s="35">
        <f t="shared" si="1"/>
        <v>662349</v>
      </c>
      <c r="K35" s="35">
        <f t="shared" si="1"/>
        <v>207336</v>
      </c>
      <c r="L35" s="35">
        <f t="shared" si="1"/>
        <v>183130</v>
      </c>
      <c r="M35" s="35">
        <f t="shared" si="1"/>
        <v>210308</v>
      </c>
      <c r="N35" s="35">
        <f t="shared" si="1"/>
        <v>600774</v>
      </c>
      <c r="O35" s="35">
        <f t="shared" si="1"/>
        <v>322341</v>
      </c>
      <c r="P35" s="35">
        <f t="shared" si="1"/>
        <v>199568</v>
      </c>
      <c r="Q35" s="35">
        <f t="shared" si="1"/>
        <v>232392</v>
      </c>
      <c r="R35" s="35">
        <f t="shared" si="1"/>
        <v>754301</v>
      </c>
      <c r="S35" s="35">
        <f t="shared" si="1"/>
        <v>146790</v>
      </c>
      <c r="T35" s="35">
        <f t="shared" si="1"/>
        <v>196539</v>
      </c>
      <c r="U35" s="35">
        <f t="shared" si="1"/>
        <v>228479</v>
      </c>
      <c r="V35" s="35">
        <f t="shared" si="1"/>
        <v>571808</v>
      </c>
      <c r="W35" s="35">
        <f t="shared" si="1"/>
        <v>2589232</v>
      </c>
      <c r="X35" s="35">
        <f t="shared" si="1"/>
        <v>21569891</v>
      </c>
      <c r="Y35" s="35">
        <f t="shared" si="1"/>
        <v>-18980659</v>
      </c>
      <c r="Z35" s="36">
        <f>+IF(X35&lt;&gt;0,+(Y35/X35)*100,0)</f>
        <v>-87.996082131337616</v>
      </c>
      <c r="AA35" s="33">
        <f>SUM(AA24:AA34)</f>
        <v>21569891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-3146435</v>
      </c>
      <c r="D37" s="46">
        <f>+D21-D35</f>
        <v>0</v>
      </c>
      <c r="E37" s="47">
        <f t="shared" si="2"/>
        <v>-8842192</v>
      </c>
      <c r="F37" s="48">
        <f t="shared" si="2"/>
        <v>-7420666</v>
      </c>
      <c r="G37" s="48">
        <f t="shared" si="2"/>
        <v>350683</v>
      </c>
      <c r="H37" s="48">
        <f t="shared" si="2"/>
        <v>1170734</v>
      </c>
      <c r="I37" s="48">
        <f t="shared" si="2"/>
        <v>2983637</v>
      </c>
      <c r="J37" s="48">
        <f t="shared" si="2"/>
        <v>4505054</v>
      </c>
      <c r="K37" s="48">
        <f t="shared" si="2"/>
        <v>287516</v>
      </c>
      <c r="L37" s="48">
        <f t="shared" si="2"/>
        <v>979506</v>
      </c>
      <c r="M37" s="48">
        <f t="shared" si="2"/>
        <v>52070</v>
      </c>
      <c r="N37" s="48">
        <f t="shared" si="2"/>
        <v>1319092</v>
      </c>
      <c r="O37" s="48">
        <f t="shared" si="2"/>
        <v>582272</v>
      </c>
      <c r="P37" s="48">
        <f t="shared" si="2"/>
        <v>841935</v>
      </c>
      <c r="Q37" s="48">
        <f t="shared" si="2"/>
        <v>624002</v>
      </c>
      <c r="R37" s="48">
        <f t="shared" si="2"/>
        <v>2048209</v>
      </c>
      <c r="S37" s="48">
        <f t="shared" si="2"/>
        <v>510253</v>
      </c>
      <c r="T37" s="48">
        <f t="shared" si="2"/>
        <v>543292</v>
      </c>
      <c r="U37" s="48">
        <f t="shared" si="2"/>
        <v>444795</v>
      </c>
      <c r="V37" s="48">
        <f t="shared" si="2"/>
        <v>1498340</v>
      </c>
      <c r="W37" s="48">
        <f t="shared" si="2"/>
        <v>9370695</v>
      </c>
      <c r="X37" s="48">
        <f>IF(F21=F35,0,X21-X35)</f>
        <v>-7420666</v>
      </c>
      <c r="Y37" s="48">
        <f t="shared" si="2"/>
        <v>16791361</v>
      </c>
      <c r="Z37" s="49">
        <f>+IF(X37&lt;&gt;0,+(Y37/X37)*100,0)</f>
        <v>-226.27835560851275</v>
      </c>
      <c r="AA37" s="46">
        <f>+AA21-AA35</f>
        <v>-7420666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-3146435</v>
      </c>
      <c r="D41" s="56">
        <f>SUM(D37:D40)</f>
        <v>0</v>
      </c>
      <c r="E41" s="57">
        <f t="shared" si="3"/>
        <v>-8842192</v>
      </c>
      <c r="F41" s="58">
        <f t="shared" si="3"/>
        <v>-7420666</v>
      </c>
      <c r="G41" s="58">
        <f t="shared" si="3"/>
        <v>350683</v>
      </c>
      <c r="H41" s="58">
        <f t="shared" si="3"/>
        <v>1170734</v>
      </c>
      <c r="I41" s="58">
        <f t="shared" si="3"/>
        <v>2983637</v>
      </c>
      <c r="J41" s="58">
        <f t="shared" si="3"/>
        <v>4505054</v>
      </c>
      <c r="K41" s="58">
        <f t="shared" si="3"/>
        <v>287516</v>
      </c>
      <c r="L41" s="58">
        <f t="shared" si="3"/>
        <v>979506</v>
      </c>
      <c r="M41" s="58">
        <f t="shared" si="3"/>
        <v>52070</v>
      </c>
      <c r="N41" s="58">
        <f t="shared" si="3"/>
        <v>1319092</v>
      </c>
      <c r="O41" s="58">
        <f t="shared" si="3"/>
        <v>582272</v>
      </c>
      <c r="P41" s="58">
        <f t="shared" si="3"/>
        <v>841935</v>
      </c>
      <c r="Q41" s="58">
        <f t="shared" si="3"/>
        <v>624002</v>
      </c>
      <c r="R41" s="58">
        <f t="shared" si="3"/>
        <v>2048209</v>
      </c>
      <c r="S41" s="58">
        <f t="shared" si="3"/>
        <v>510253</v>
      </c>
      <c r="T41" s="58">
        <f t="shared" si="3"/>
        <v>543292</v>
      </c>
      <c r="U41" s="58">
        <f t="shared" si="3"/>
        <v>444795</v>
      </c>
      <c r="V41" s="58">
        <f t="shared" si="3"/>
        <v>1498340</v>
      </c>
      <c r="W41" s="58">
        <f t="shared" si="3"/>
        <v>9370695</v>
      </c>
      <c r="X41" s="58">
        <f t="shared" si="3"/>
        <v>-7420666</v>
      </c>
      <c r="Y41" s="58">
        <f t="shared" si="3"/>
        <v>16791361</v>
      </c>
      <c r="Z41" s="59">
        <f>+IF(X41&lt;&gt;0,+(Y41/X41)*100,0)</f>
        <v>-226.27835560851275</v>
      </c>
      <c r="AA41" s="56">
        <f>SUM(AA37:AA40)</f>
        <v>-7420666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-3146435</v>
      </c>
      <c r="D43" s="64">
        <f>+D41-D42</f>
        <v>0</v>
      </c>
      <c r="E43" s="65">
        <f t="shared" si="4"/>
        <v>-8842192</v>
      </c>
      <c r="F43" s="66">
        <f t="shared" si="4"/>
        <v>-7420666</v>
      </c>
      <c r="G43" s="66">
        <f t="shared" si="4"/>
        <v>350683</v>
      </c>
      <c r="H43" s="66">
        <f t="shared" si="4"/>
        <v>1170734</v>
      </c>
      <c r="I43" s="66">
        <f t="shared" si="4"/>
        <v>2983637</v>
      </c>
      <c r="J43" s="66">
        <f t="shared" si="4"/>
        <v>4505054</v>
      </c>
      <c r="K43" s="66">
        <f t="shared" si="4"/>
        <v>287516</v>
      </c>
      <c r="L43" s="66">
        <f t="shared" si="4"/>
        <v>979506</v>
      </c>
      <c r="M43" s="66">
        <f t="shared" si="4"/>
        <v>52070</v>
      </c>
      <c r="N43" s="66">
        <f t="shared" si="4"/>
        <v>1319092</v>
      </c>
      <c r="O43" s="66">
        <f t="shared" si="4"/>
        <v>582272</v>
      </c>
      <c r="P43" s="66">
        <f t="shared" si="4"/>
        <v>841935</v>
      </c>
      <c r="Q43" s="66">
        <f t="shared" si="4"/>
        <v>624002</v>
      </c>
      <c r="R43" s="66">
        <f t="shared" si="4"/>
        <v>2048209</v>
      </c>
      <c r="S43" s="66">
        <f t="shared" si="4"/>
        <v>510253</v>
      </c>
      <c r="T43" s="66">
        <f t="shared" si="4"/>
        <v>543292</v>
      </c>
      <c r="U43" s="66">
        <f t="shared" si="4"/>
        <v>444795</v>
      </c>
      <c r="V43" s="66">
        <f t="shared" si="4"/>
        <v>1498340</v>
      </c>
      <c r="W43" s="66">
        <f t="shared" si="4"/>
        <v>9370695</v>
      </c>
      <c r="X43" s="66">
        <f t="shared" si="4"/>
        <v>-7420666</v>
      </c>
      <c r="Y43" s="66">
        <f t="shared" si="4"/>
        <v>16791361</v>
      </c>
      <c r="Z43" s="67">
        <f>+IF(X43&lt;&gt;0,+(Y43/X43)*100,0)</f>
        <v>-226.27835560851275</v>
      </c>
      <c r="AA43" s="64">
        <f>+AA41-AA42</f>
        <v>-7420666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-3146435</v>
      </c>
      <c r="D45" s="56">
        <f>SUM(D43:D44)</f>
        <v>0</v>
      </c>
      <c r="E45" s="57">
        <f t="shared" si="5"/>
        <v>-8842192</v>
      </c>
      <c r="F45" s="58">
        <f t="shared" si="5"/>
        <v>-7420666</v>
      </c>
      <c r="G45" s="58">
        <f t="shared" si="5"/>
        <v>350683</v>
      </c>
      <c r="H45" s="58">
        <f t="shared" si="5"/>
        <v>1170734</v>
      </c>
      <c r="I45" s="58">
        <f t="shared" si="5"/>
        <v>2983637</v>
      </c>
      <c r="J45" s="58">
        <f t="shared" si="5"/>
        <v>4505054</v>
      </c>
      <c r="K45" s="58">
        <f t="shared" si="5"/>
        <v>287516</v>
      </c>
      <c r="L45" s="58">
        <f t="shared" si="5"/>
        <v>979506</v>
      </c>
      <c r="M45" s="58">
        <f t="shared" si="5"/>
        <v>52070</v>
      </c>
      <c r="N45" s="58">
        <f t="shared" si="5"/>
        <v>1319092</v>
      </c>
      <c r="O45" s="58">
        <f t="shared" si="5"/>
        <v>582272</v>
      </c>
      <c r="P45" s="58">
        <f t="shared" si="5"/>
        <v>841935</v>
      </c>
      <c r="Q45" s="58">
        <f t="shared" si="5"/>
        <v>624002</v>
      </c>
      <c r="R45" s="58">
        <f t="shared" si="5"/>
        <v>2048209</v>
      </c>
      <c r="S45" s="58">
        <f t="shared" si="5"/>
        <v>510253</v>
      </c>
      <c r="T45" s="58">
        <f t="shared" si="5"/>
        <v>543292</v>
      </c>
      <c r="U45" s="58">
        <f t="shared" si="5"/>
        <v>444795</v>
      </c>
      <c r="V45" s="58">
        <f t="shared" si="5"/>
        <v>1498340</v>
      </c>
      <c r="W45" s="58">
        <f t="shared" si="5"/>
        <v>9370695</v>
      </c>
      <c r="X45" s="58">
        <f t="shared" si="5"/>
        <v>-7420666</v>
      </c>
      <c r="Y45" s="58">
        <f t="shared" si="5"/>
        <v>16791361</v>
      </c>
      <c r="Z45" s="59">
        <f>+IF(X45&lt;&gt;0,+(Y45/X45)*100,0)</f>
        <v>-226.27835560851275</v>
      </c>
      <c r="AA45" s="56">
        <f>SUM(AA43:AA44)</f>
        <v>-7420666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-3146435</v>
      </c>
      <c r="D47" s="71">
        <f>SUM(D45:D46)</f>
        <v>0</v>
      </c>
      <c r="E47" s="72">
        <f t="shared" si="6"/>
        <v>-8842192</v>
      </c>
      <c r="F47" s="73">
        <f t="shared" si="6"/>
        <v>-7420666</v>
      </c>
      <c r="G47" s="73">
        <f t="shared" si="6"/>
        <v>350683</v>
      </c>
      <c r="H47" s="74">
        <f t="shared" si="6"/>
        <v>1170734</v>
      </c>
      <c r="I47" s="74">
        <f t="shared" si="6"/>
        <v>2983637</v>
      </c>
      <c r="J47" s="74">
        <f t="shared" si="6"/>
        <v>4505054</v>
      </c>
      <c r="K47" s="74">
        <f t="shared" si="6"/>
        <v>287516</v>
      </c>
      <c r="L47" s="74">
        <f t="shared" si="6"/>
        <v>979506</v>
      </c>
      <c r="M47" s="73">
        <f t="shared" si="6"/>
        <v>52070</v>
      </c>
      <c r="N47" s="73">
        <f t="shared" si="6"/>
        <v>1319092</v>
      </c>
      <c r="O47" s="74">
        <f t="shared" si="6"/>
        <v>582272</v>
      </c>
      <c r="P47" s="74">
        <f t="shared" si="6"/>
        <v>841935</v>
      </c>
      <c r="Q47" s="74">
        <f t="shared" si="6"/>
        <v>624002</v>
      </c>
      <c r="R47" s="74">
        <f t="shared" si="6"/>
        <v>2048209</v>
      </c>
      <c r="S47" s="74">
        <f t="shared" si="6"/>
        <v>510253</v>
      </c>
      <c r="T47" s="73">
        <f t="shared" si="6"/>
        <v>543292</v>
      </c>
      <c r="U47" s="73">
        <f t="shared" si="6"/>
        <v>444795</v>
      </c>
      <c r="V47" s="74">
        <f t="shared" si="6"/>
        <v>1498340</v>
      </c>
      <c r="W47" s="74">
        <f t="shared" si="6"/>
        <v>9370695</v>
      </c>
      <c r="X47" s="74">
        <f t="shared" si="6"/>
        <v>-7420666</v>
      </c>
      <c r="Y47" s="74">
        <f t="shared" si="6"/>
        <v>16791361</v>
      </c>
      <c r="Z47" s="75">
        <f>+IF(X47&lt;&gt;0,+(Y47/X47)*100,0)</f>
        <v>-226.27835560851275</v>
      </c>
      <c r="AA47" s="76">
        <f>SUM(AA45:AA46)</f>
        <v>-7420666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26783477</v>
      </c>
      <c r="D6" s="6"/>
      <c r="E6" s="7">
        <v>34426726</v>
      </c>
      <c r="F6" s="8">
        <v>31676816</v>
      </c>
      <c r="G6" s="8">
        <v>2485836</v>
      </c>
      <c r="H6" s="8">
        <v>2895123</v>
      </c>
      <c r="I6" s="8">
        <v>3303928</v>
      </c>
      <c r="J6" s="8">
        <v>8684887</v>
      </c>
      <c r="K6" s="8">
        <v>2822644</v>
      </c>
      <c r="L6" s="8">
        <v>2186696</v>
      </c>
      <c r="M6" s="8">
        <v>2144689</v>
      </c>
      <c r="N6" s="8">
        <v>7154029</v>
      </c>
      <c r="O6" s="8">
        <v>3277976</v>
      </c>
      <c r="P6" s="8">
        <v>2816969</v>
      </c>
      <c r="Q6" s="8">
        <v>2880650</v>
      </c>
      <c r="R6" s="8">
        <v>8975595</v>
      </c>
      <c r="S6" s="8">
        <v>2651225</v>
      </c>
      <c r="T6" s="8">
        <v>2539865</v>
      </c>
      <c r="U6" s="8">
        <v>2923786</v>
      </c>
      <c r="V6" s="8">
        <v>8114876</v>
      </c>
      <c r="W6" s="8">
        <v>32929387</v>
      </c>
      <c r="X6" s="8">
        <v>31676816</v>
      </c>
      <c r="Y6" s="8">
        <v>1252571</v>
      </c>
      <c r="Z6" s="2">
        <v>3.9542200200929285</v>
      </c>
      <c r="AA6" s="6">
        <v>31676816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1110929</v>
      </c>
      <c r="D13" s="6"/>
      <c r="E13" s="7">
        <v>1097011</v>
      </c>
      <c r="F13" s="8">
        <v>1143473</v>
      </c>
      <c r="G13" s="8">
        <v>97716</v>
      </c>
      <c r="H13" s="8">
        <v>123708</v>
      </c>
      <c r="I13" s="8">
        <v>117888</v>
      </c>
      <c r="J13" s="8">
        <v>339312</v>
      </c>
      <c r="K13" s="8">
        <v>151924</v>
      </c>
      <c r="L13" s="8">
        <v>134146</v>
      </c>
      <c r="M13" s="8">
        <v>108216</v>
      </c>
      <c r="N13" s="8">
        <v>394286</v>
      </c>
      <c r="O13" s="8">
        <v>102758</v>
      </c>
      <c r="P13" s="8">
        <v>126102</v>
      </c>
      <c r="Q13" s="8">
        <v>119089</v>
      </c>
      <c r="R13" s="8">
        <v>347949</v>
      </c>
      <c r="S13" s="8">
        <v>131237</v>
      </c>
      <c r="T13" s="8">
        <v>108439</v>
      </c>
      <c r="U13" s="8">
        <v>113072</v>
      </c>
      <c r="V13" s="8">
        <v>352748</v>
      </c>
      <c r="W13" s="8">
        <v>1434295</v>
      </c>
      <c r="X13" s="8">
        <v>1143473</v>
      </c>
      <c r="Y13" s="8">
        <v>290822</v>
      </c>
      <c r="Z13" s="2">
        <v>25.433219673748308</v>
      </c>
      <c r="AA13" s="6">
        <v>1143473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1300000</v>
      </c>
      <c r="D18" s="6"/>
      <c r="E18" s="7">
        <v>1181028</v>
      </c>
      <c r="F18" s="8">
        <v>1181028</v>
      </c>
      <c r="G18" s="8"/>
      <c r="H18" s="8"/>
      <c r="I18" s="8">
        <v>-108854</v>
      </c>
      <c r="J18" s="8">
        <v>-108854</v>
      </c>
      <c r="K18" s="8"/>
      <c r="L18" s="8"/>
      <c r="M18" s="8"/>
      <c r="N18" s="8"/>
      <c r="O18" s="8"/>
      <c r="P18" s="8">
        <v>108854</v>
      </c>
      <c r="Q18" s="8"/>
      <c r="R18" s="8">
        <v>108854</v>
      </c>
      <c r="S18" s="8"/>
      <c r="T18" s="8"/>
      <c r="U18" s="8"/>
      <c r="V18" s="8"/>
      <c r="W18" s="8"/>
      <c r="X18" s="8">
        <v>1181028</v>
      </c>
      <c r="Y18" s="8">
        <v>-1181028</v>
      </c>
      <c r="Z18" s="2">
        <v>-100</v>
      </c>
      <c r="AA18" s="6">
        <v>1181028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29194406</v>
      </c>
      <c r="D21" s="33">
        <f t="shared" si="0"/>
        <v>0</v>
      </c>
      <c r="E21" s="34">
        <f t="shared" si="0"/>
        <v>36704765</v>
      </c>
      <c r="F21" s="35">
        <f t="shared" si="0"/>
        <v>34001317</v>
      </c>
      <c r="G21" s="35">
        <f t="shared" si="0"/>
        <v>2583552</v>
      </c>
      <c r="H21" s="35">
        <f t="shared" si="0"/>
        <v>3018831</v>
      </c>
      <c r="I21" s="35">
        <f t="shared" si="0"/>
        <v>3312962</v>
      </c>
      <c r="J21" s="35">
        <f t="shared" si="0"/>
        <v>8915345</v>
      </c>
      <c r="K21" s="35">
        <f t="shared" si="0"/>
        <v>2974568</v>
      </c>
      <c r="L21" s="35">
        <f t="shared" si="0"/>
        <v>2320842</v>
      </c>
      <c r="M21" s="35">
        <f t="shared" si="0"/>
        <v>2252905</v>
      </c>
      <c r="N21" s="35">
        <f t="shared" si="0"/>
        <v>7548315</v>
      </c>
      <c r="O21" s="35">
        <f t="shared" si="0"/>
        <v>3380734</v>
      </c>
      <c r="P21" s="35">
        <f t="shared" si="0"/>
        <v>3051925</v>
      </c>
      <c r="Q21" s="35">
        <f t="shared" si="0"/>
        <v>2999739</v>
      </c>
      <c r="R21" s="35">
        <f t="shared" si="0"/>
        <v>9432398</v>
      </c>
      <c r="S21" s="35">
        <f t="shared" si="0"/>
        <v>2782462</v>
      </c>
      <c r="T21" s="35">
        <f t="shared" si="0"/>
        <v>2648304</v>
      </c>
      <c r="U21" s="35">
        <f t="shared" si="0"/>
        <v>3036858</v>
      </c>
      <c r="V21" s="35">
        <f t="shared" si="0"/>
        <v>8467624</v>
      </c>
      <c r="W21" s="35">
        <f t="shared" si="0"/>
        <v>34363682</v>
      </c>
      <c r="X21" s="35">
        <f t="shared" si="0"/>
        <v>34001317</v>
      </c>
      <c r="Y21" s="35">
        <f t="shared" si="0"/>
        <v>362365</v>
      </c>
      <c r="Z21" s="36">
        <f>+IF(X21&lt;&gt;0,+(Y21/X21)*100,0)</f>
        <v>1.0657381300847848</v>
      </c>
      <c r="AA21" s="33">
        <f>SUM(AA5:AA20)</f>
        <v>34001317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1344307</v>
      </c>
      <c r="D24" s="6"/>
      <c r="E24" s="7">
        <v>1387589</v>
      </c>
      <c r="F24" s="8">
        <v>1431687</v>
      </c>
      <c r="G24" s="8">
        <v>91453</v>
      </c>
      <c r="H24" s="8">
        <v>83520</v>
      </c>
      <c r="I24" s="8">
        <v>110308</v>
      </c>
      <c r="J24" s="8">
        <v>285281</v>
      </c>
      <c r="K24" s="8">
        <v>149571</v>
      </c>
      <c r="L24" s="8">
        <v>134329</v>
      </c>
      <c r="M24" s="8">
        <v>151138</v>
      </c>
      <c r="N24" s="8">
        <v>435038</v>
      </c>
      <c r="O24" s="8">
        <v>138241</v>
      </c>
      <c r="P24" s="8">
        <v>138796</v>
      </c>
      <c r="Q24" s="8">
        <v>149067</v>
      </c>
      <c r="R24" s="8">
        <v>426104</v>
      </c>
      <c r="S24" s="8">
        <v>71374</v>
      </c>
      <c r="T24" s="8">
        <v>90423</v>
      </c>
      <c r="U24" s="8">
        <v>129975</v>
      </c>
      <c r="V24" s="8">
        <v>291772</v>
      </c>
      <c r="W24" s="8">
        <v>1438195</v>
      </c>
      <c r="X24" s="8">
        <v>1431687</v>
      </c>
      <c r="Y24" s="8">
        <v>6508</v>
      </c>
      <c r="Z24" s="2">
        <v>0.45456863127205877</v>
      </c>
      <c r="AA24" s="6">
        <v>1431687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5784093</v>
      </c>
      <c r="D26" s="6"/>
      <c r="E26" s="7">
        <v>4042359</v>
      </c>
      <c r="F26" s="8">
        <v>4912840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4912840</v>
      </c>
      <c r="Y26" s="8">
        <v>-4912840</v>
      </c>
      <c r="Z26" s="2">
        <v>-100</v>
      </c>
      <c r="AA26" s="6">
        <v>4912840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1061465</v>
      </c>
      <c r="F27" s="8">
        <v>1322474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1322474</v>
      </c>
      <c r="Y27" s="8">
        <v>-1322474</v>
      </c>
      <c r="Z27" s="2">
        <v>-100</v>
      </c>
      <c r="AA27" s="6">
        <v>1322474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21953735</v>
      </c>
      <c r="D29" s="6"/>
      <c r="E29" s="7">
        <v>22894583</v>
      </c>
      <c r="F29" s="8">
        <v>24368645</v>
      </c>
      <c r="G29" s="8"/>
      <c r="H29" s="8">
        <v>1991</v>
      </c>
      <c r="I29" s="8">
        <v>6304011</v>
      </c>
      <c r="J29" s="8">
        <v>6306002</v>
      </c>
      <c r="K29" s="8">
        <v>2437971</v>
      </c>
      <c r="L29" s="8">
        <v>1815415</v>
      </c>
      <c r="M29" s="8">
        <v>1733837</v>
      </c>
      <c r="N29" s="8">
        <v>5987223</v>
      </c>
      <c r="O29" s="8">
        <v>1747746</v>
      </c>
      <c r="P29" s="8">
        <v>1928641</v>
      </c>
      <c r="Q29" s="8">
        <v>2040078</v>
      </c>
      <c r="R29" s="8">
        <v>5716465</v>
      </c>
      <c r="S29" s="8">
        <v>1804937</v>
      </c>
      <c r="T29" s="8">
        <v>1650831</v>
      </c>
      <c r="U29" s="8">
        <v>1728869</v>
      </c>
      <c r="V29" s="8">
        <v>5184637</v>
      </c>
      <c r="W29" s="8">
        <v>23194327</v>
      </c>
      <c r="X29" s="8">
        <v>24368645</v>
      </c>
      <c r="Y29" s="8">
        <v>-1174318</v>
      </c>
      <c r="Z29" s="2">
        <v>-4.8189712640977778</v>
      </c>
      <c r="AA29" s="6">
        <v>24368645</v>
      </c>
    </row>
    <row r="30" spans="1:27" ht="13.5" x14ac:dyDescent="0.25">
      <c r="A30" s="25" t="s">
        <v>56</v>
      </c>
      <c r="B30" s="24" t="s">
        <v>32</v>
      </c>
      <c r="C30" s="6">
        <v>15794</v>
      </c>
      <c r="D30" s="6"/>
      <c r="E30" s="7">
        <v>34750</v>
      </c>
      <c r="F30" s="8">
        <v>16458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2602</v>
      </c>
      <c r="V30" s="8">
        <v>2602</v>
      </c>
      <c r="W30" s="8">
        <v>2602</v>
      </c>
      <c r="X30" s="8">
        <v>16458</v>
      </c>
      <c r="Y30" s="8">
        <v>-13856</v>
      </c>
      <c r="Z30" s="2">
        <v>-84.190059545509783</v>
      </c>
      <c r="AA30" s="6">
        <v>16458</v>
      </c>
    </row>
    <row r="31" spans="1:27" ht="13.5" x14ac:dyDescent="0.25">
      <c r="A31" s="25" t="s">
        <v>57</v>
      </c>
      <c r="B31" s="24" t="s">
        <v>32</v>
      </c>
      <c r="C31" s="6">
        <v>1029423</v>
      </c>
      <c r="D31" s="6"/>
      <c r="E31" s="7">
        <v>944017</v>
      </c>
      <c r="F31" s="8">
        <v>1072660</v>
      </c>
      <c r="G31" s="8">
        <v>303</v>
      </c>
      <c r="H31" s="8">
        <v>168724</v>
      </c>
      <c r="I31" s="8">
        <v>141446</v>
      </c>
      <c r="J31" s="8">
        <v>310473</v>
      </c>
      <c r="K31" s="8">
        <v>286640</v>
      </c>
      <c r="L31" s="8">
        <v>-391536</v>
      </c>
      <c r="M31" s="8">
        <v>21217</v>
      </c>
      <c r="N31" s="8">
        <v>-83679</v>
      </c>
      <c r="O31" s="8">
        <v>334</v>
      </c>
      <c r="P31" s="8">
        <v>71965</v>
      </c>
      <c r="Q31" s="8">
        <v>279269</v>
      </c>
      <c r="R31" s="8">
        <v>351568</v>
      </c>
      <c r="S31" s="8">
        <v>392906</v>
      </c>
      <c r="T31" s="8">
        <v>77004</v>
      </c>
      <c r="U31" s="8">
        <v>125507</v>
      </c>
      <c r="V31" s="8">
        <v>595417</v>
      </c>
      <c r="W31" s="8">
        <v>1173779</v>
      </c>
      <c r="X31" s="8">
        <v>1072660</v>
      </c>
      <c r="Y31" s="8">
        <v>101119</v>
      </c>
      <c r="Z31" s="2">
        <v>9.4269386385247884</v>
      </c>
      <c r="AA31" s="6">
        <v>1072660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1009968</v>
      </c>
      <c r="D33" s="6"/>
      <c r="E33" s="7">
        <v>1155335</v>
      </c>
      <c r="F33" s="8">
        <v>1052385</v>
      </c>
      <c r="G33" s="8">
        <v>2448</v>
      </c>
      <c r="H33" s="8">
        <v>170704</v>
      </c>
      <c r="I33" s="8">
        <v>157252</v>
      </c>
      <c r="J33" s="8">
        <v>330404</v>
      </c>
      <c r="K33" s="8">
        <v>214187</v>
      </c>
      <c r="L33" s="8">
        <v>209006</v>
      </c>
      <c r="M33" s="8">
        <v>72044</v>
      </c>
      <c r="N33" s="8">
        <v>495237</v>
      </c>
      <c r="O33" s="8">
        <v>76600</v>
      </c>
      <c r="P33" s="8">
        <v>-187462</v>
      </c>
      <c r="Q33" s="8">
        <v>37733</v>
      </c>
      <c r="R33" s="8">
        <v>-73129</v>
      </c>
      <c r="S33" s="8">
        <v>106619</v>
      </c>
      <c r="T33" s="8">
        <v>100306</v>
      </c>
      <c r="U33" s="8">
        <v>98256</v>
      </c>
      <c r="V33" s="8">
        <v>305181</v>
      </c>
      <c r="W33" s="8">
        <v>1057693</v>
      </c>
      <c r="X33" s="8">
        <v>1052385</v>
      </c>
      <c r="Y33" s="8">
        <v>5308</v>
      </c>
      <c r="Z33" s="2">
        <v>0.50437815058177382</v>
      </c>
      <c r="AA33" s="6">
        <v>1052385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31137320</v>
      </c>
      <c r="D35" s="33">
        <f>SUM(D24:D34)</f>
        <v>0</v>
      </c>
      <c r="E35" s="34">
        <f t="shared" si="1"/>
        <v>31520098</v>
      </c>
      <c r="F35" s="35">
        <f t="shared" si="1"/>
        <v>34177149</v>
      </c>
      <c r="G35" s="35">
        <f t="shared" si="1"/>
        <v>94204</v>
      </c>
      <c r="H35" s="35">
        <f t="shared" si="1"/>
        <v>424939</v>
      </c>
      <c r="I35" s="35">
        <f t="shared" si="1"/>
        <v>6713017</v>
      </c>
      <c r="J35" s="35">
        <f t="shared" si="1"/>
        <v>7232160</v>
      </c>
      <c r="K35" s="35">
        <f t="shared" si="1"/>
        <v>3088369</v>
      </c>
      <c r="L35" s="35">
        <f t="shared" si="1"/>
        <v>1767214</v>
      </c>
      <c r="M35" s="35">
        <f t="shared" si="1"/>
        <v>1978236</v>
      </c>
      <c r="N35" s="35">
        <f t="shared" si="1"/>
        <v>6833819</v>
      </c>
      <c r="O35" s="35">
        <f t="shared" si="1"/>
        <v>1962921</v>
      </c>
      <c r="P35" s="35">
        <f t="shared" si="1"/>
        <v>1951940</v>
      </c>
      <c r="Q35" s="35">
        <f t="shared" si="1"/>
        <v>2506147</v>
      </c>
      <c r="R35" s="35">
        <f t="shared" si="1"/>
        <v>6421008</v>
      </c>
      <c r="S35" s="35">
        <f t="shared" si="1"/>
        <v>2375836</v>
      </c>
      <c r="T35" s="35">
        <f t="shared" si="1"/>
        <v>1918564</v>
      </c>
      <c r="U35" s="35">
        <f t="shared" si="1"/>
        <v>2085209</v>
      </c>
      <c r="V35" s="35">
        <f t="shared" si="1"/>
        <v>6379609</v>
      </c>
      <c r="W35" s="35">
        <f t="shared" si="1"/>
        <v>26866596</v>
      </c>
      <c r="X35" s="35">
        <f t="shared" si="1"/>
        <v>34177149</v>
      </c>
      <c r="Y35" s="35">
        <f t="shared" si="1"/>
        <v>-7310553</v>
      </c>
      <c r="Z35" s="36">
        <f>+IF(X35&lt;&gt;0,+(Y35/X35)*100,0)</f>
        <v>-21.390177981200246</v>
      </c>
      <c r="AA35" s="33">
        <f>SUM(AA24:AA34)</f>
        <v>34177149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-1942914</v>
      </c>
      <c r="D37" s="46">
        <f>+D21-D35</f>
        <v>0</v>
      </c>
      <c r="E37" s="47">
        <f t="shared" si="2"/>
        <v>5184667</v>
      </c>
      <c r="F37" s="48">
        <f t="shared" si="2"/>
        <v>-175832</v>
      </c>
      <c r="G37" s="48">
        <f t="shared" si="2"/>
        <v>2489348</v>
      </c>
      <c r="H37" s="48">
        <f t="shared" si="2"/>
        <v>2593892</v>
      </c>
      <c r="I37" s="48">
        <f t="shared" si="2"/>
        <v>-3400055</v>
      </c>
      <c r="J37" s="48">
        <f t="shared" si="2"/>
        <v>1683185</v>
      </c>
      <c r="K37" s="48">
        <f t="shared" si="2"/>
        <v>-113801</v>
      </c>
      <c r="L37" s="48">
        <f t="shared" si="2"/>
        <v>553628</v>
      </c>
      <c r="M37" s="48">
        <f t="shared" si="2"/>
        <v>274669</v>
      </c>
      <c r="N37" s="48">
        <f t="shared" si="2"/>
        <v>714496</v>
      </c>
      <c r="O37" s="48">
        <f t="shared" si="2"/>
        <v>1417813</v>
      </c>
      <c r="P37" s="48">
        <f t="shared" si="2"/>
        <v>1099985</v>
      </c>
      <c r="Q37" s="48">
        <f t="shared" si="2"/>
        <v>493592</v>
      </c>
      <c r="R37" s="48">
        <f t="shared" si="2"/>
        <v>3011390</v>
      </c>
      <c r="S37" s="48">
        <f t="shared" si="2"/>
        <v>406626</v>
      </c>
      <c r="T37" s="48">
        <f t="shared" si="2"/>
        <v>729740</v>
      </c>
      <c r="U37" s="48">
        <f t="shared" si="2"/>
        <v>951649</v>
      </c>
      <c r="V37" s="48">
        <f t="shared" si="2"/>
        <v>2088015</v>
      </c>
      <c r="W37" s="48">
        <f t="shared" si="2"/>
        <v>7497086</v>
      </c>
      <c r="X37" s="48">
        <f>IF(F21=F35,0,X21-X35)</f>
        <v>-175832</v>
      </c>
      <c r="Y37" s="48">
        <f t="shared" si="2"/>
        <v>7672918</v>
      </c>
      <c r="Z37" s="49">
        <f>+IF(X37&lt;&gt;0,+(Y37/X37)*100,0)</f>
        <v>-4363.7779243823652</v>
      </c>
      <c r="AA37" s="46">
        <f>+AA21-AA35</f>
        <v>-175832</v>
      </c>
    </row>
    <row r="38" spans="1:27" ht="23.1" customHeight="1" x14ac:dyDescent="0.25">
      <c r="A38" s="50" t="s">
        <v>62</v>
      </c>
      <c r="B38" s="29" t="s">
        <v>32</v>
      </c>
      <c r="C38" s="6">
        <v>1500000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-442914</v>
      </c>
      <c r="D41" s="56">
        <f>SUM(D37:D40)</f>
        <v>0</v>
      </c>
      <c r="E41" s="57">
        <f t="shared" si="3"/>
        <v>5184667</v>
      </c>
      <c r="F41" s="58">
        <f t="shared" si="3"/>
        <v>-175832</v>
      </c>
      <c r="G41" s="58">
        <f t="shared" si="3"/>
        <v>2489348</v>
      </c>
      <c r="H41" s="58">
        <f t="shared" si="3"/>
        <v>2593892</v>
      </c>
      <c r="I41" s="58">
        <f t="shared" si="3"/>
        <v>-3400055</v>
      </c>
      <c r="J41" s="58">
        <f t="shared" si="3"/>
        <v>1683185</v>
      </c>
      <c r="K41" s="58">
        <f t="shared" si="3"/>
        <v>-113801</v>
      </c>
      <c r="L41" s="58">
        <f t="shared" si="3"/>
        <v>553628</v>
      </c>
      <c r="M41" s="58">
        <f t="shared" si="3"/>
        <v>274669</v>
      </c>
      <c r="N41" s="58">
        <f t="shared" si="3"/>
        <v>714496</v>
      </c>
      <c r="O41" s="58">
        <f t="shared" si="3"/>
        <v>1417813</v>
      </c>
      <c r="P41" s="58">
        <f t="shared" si="3"/>
        <v>1099985</v>
      </c>
      <c r="Q41" s="58">
        <f t="shared" si="3"/>
        <v>493592</v>
      </c>
      <c r="R41" s="58">
        <f t="shared" si="3"/>
        <v>3011390</v>
      </c>
      <c r="S41" s="58">
        <f t="shared" si="3"/>
        <v>406626</v>
      </c>
      <c r="T41" s="58">
        <f t="shared" si="3"/>
        <v>729740</v>
      </c>
      <c r="U41" s="58">
        <f t="shared" si="3"/>
        <v>951649</v>
      </c>
      <c r="V41" s="58">
        <f t="shared" si="3"/>
        <v>2088015</v>
      </c>
      <c r="W41" s="58">
        <f t="shared" si="3"/>
        <v>7497086</v>
      </c>
      <c r="X41" s="58">
        <f t="shared" si="3"/>
        <v>-175832</v>
      </c>
      <c r="Y41" s="58">
        <f t="shared" si="3"/>
        <v>7672918</v>
      </c>
      <c r="Z41" s="59">
        <f>+IF(X41&lt;&gt;0,+(Y41/X41)*100,0)</f>
        <v>-4363.7779243823652</v>
      </c>
      <c r="AA41" s="56">
        <f>SUM(AA37:AA40)</f>
        <v>-175832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-442914</v>
      </c>
      <c r="D43" s="64">
        <f>+D41-D42</f>
        <v>0</v>
      </c>
      <c r="E43" s="65">
        <f t="shared" si="4"/>
        <v>5184667</v>
      </c>
      <c r="F43" s="66">
        <f t="shared" si="4"/>
        <v>-175832</v>
      </c>
      <c r="G43" s="66">
        <f t="shared" si="4"/>
        <v>2489348</v>
      </c>
      <c r="H43" s="66">
        <f t="shared" si="4"/>
        <v>2593892</v>
      </c>
      <c r="I43" s="66">
        <f t="shared" si="4"/>
        <v>-3400055</v>
      </c>
      <c r="J43" s="66">
        <f t="shared" si="4"/>
        <v>1683185</v>
      </c>
      <c r="K43" s="66">
        <f t="shared" si="4"/>
        <v>-113801</v>
      </c>
      <c r="L43" s="66">
        <f t="shared" si="4"/>
        <v>553628</v>
      </c>
      <c r="M43" s="66">
        <f t="shared" si="4"/>
        <v>274669</v>
      </c>
      <c r="N43" s="66">
        <f t="shared" si="4"/>
        <v>714496</v>
      </c>
      <c r="O43" s="66">
        <f t="shared" si="4"/>
        <v>1417813</v>
      </c>
      <c r="P43" s="66">
        <f t="shared" si="4"/>
        <v>1099985</v>
      </c>
      <c r="Q43" s="66">
        <f t="shared" si="4"/>
        <v>493592</v>
      </c>
      <c r="R43" s="66">
        <f t="shared" si="4"/>
        <v>3011390</v>
      </c>
      <c r="S43" s="66">
        <f t="shared" si="4"/>
        <v>406626</v>
      </c>
      <c r="T43" s="66">
        <f t="shared" si="4"/>
        <v>729740</v>
      </c>
      <c r="U43" s="66">
        <f t="shared" si="4"/>
        <v>951649</v>
      </c>
      <c r="V43" s="66">
        <f t="shared" si="4"/>
        <v>2088015</v>
      </c>
      <c r="W43" s="66">
        <f t="shared" si="4"/>
        <v>7497086</v>
      </c>
      <c r="X43" s="66">
        <f t="shared" si="4"/>
        <v>-175832</v>
      </c>
      <c r="Y43" s="66">
        <f t="shared" si="4"/>
        <v>7672918</v>
      </c>
      <c r="Z43" s="67">
        <f>+IF(X43&lt;&gt;0,+(Y43/X43)*100,0)</f>
        <v>-4363.7779243823652</v>
      </c>
      <c r="AA43" s="64">
        <f>+AA41-AA42</f>
        <v>-175832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-442914</v>
      </c>
      <c r="D45" s="56">
        <f>SUM(D43:D44)</f>
        <v>0</v>
      </c>
      <c r="E45" s="57">
        <f t="shared" si="5"/>
        <v>5184667</v>
      </c>
      <c r="F45" s="58">
        <f t="shared" si="5"/>
        <v>-175832</v>
      </c>
      <c r="G45" s="58">
        <f t="shared" si="5"/>
        <v>2489348</v>
      </c>
      <c r="H45" s="58">
        <f t="shared" si="5"/>
        <v>2593892</v>
      </c>
      <c r="I45" s="58">
        <f t="shared" si="5"/>
        <v>-3400055</v>
      </c>
      <c r="J45" s="58">
        <f t="shared" si="5"/>
        <v>1683185</v>
      </c>
      <c r="K45" s="58">
        <f t="shared" si="5"/>
        <v>-113801</v>
      </c>
      <c r="L45" s="58">
        <f t="shared" si="5"/>
        <v>553628</v>
      </c>
      <c r="M45" s="58">
        <f t="shared" si="5"/>
        <v>274669</v>
      </c>
      <c r="N45" s="58">
        <f t="shared" si="5"/>
        <v>714496</v>
      </c>
      <c r="O45" s="58">
        <f t="shared" si="5"/>
        <v>1417813</v>
      </c>
      <c r="P45" s="58">
        <f t="shared" si="5"/>
        <v>1099985</v>
      </c>
      <c r="Q45" s="58">
        <f t="shared" si="5"/>
        <v>493592</v>
      </c>
      <c r="R45" s="58">
        <f t="shared" si="5"/>
        <v>3011390</v>
      </c>
      <c r="S45" s="58">
        <f t="shared" si="5"/>
        <v>406626</v>
      </c>
      <c r="T45" s="58">
        <f t="shared" si="5"/>
        <v>729740</v>
      </c>
      <c r="U45" s="58">
        <f t="shared" si="5"/>
        <v>951649</v>
      </c>
      <c r="V45" s="58">
        <f t="shared" si="5"/>
        <v>2088015</v>
      </c>
      <c r="W45" s="58">
        <f t="shared" si="5"/>
        <v>7497086</v>
      </c>
      <c r="X45" s="58">
        <f t="shared" si="5"/>
        <v>-175832</v>
      </c>
      <c r="Y45" s="58">
        <f t="shared" si="5"/>
        <v>7672918</v>
      </c>
      <c r="Z45" s="59">
        <f>+IF(X45&lt;&gt;0,+(Y45/X45)*100,0)</f>
        <v>-4363.7779243823652</v>
      </c>
      <c r="AA45" s="56">
        <f>SUM(AA43:AA44)</f>
        <v>-175832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-442914</v>
      </c>
      <c r="D47" s="71">
        <f>SUM(D45:D46)</f>
        <v>0</v>
      </c>
      <c r="E47" s="72">
        <f t="shared" si="6"/>
        <v>5184667</v>
      </c>
      <c r="F47" s="73">
        <f t="shared" si="6"/>
        <v>-175832</v>
      </c>
      <c r="G47" s="73">
        <f t="shared" si="6"/>
        <v>2489348</v>
      </c>
      <c r="H47" s="74">
        <f t="shared" si="6"/>
        <v>2593892</v>
      </c>
      <c r="I47" s="74">
        <f t="shared" si="6"/>
        <v>-3400055</v>
      </c>
      <c r="J47" s="74">
        <f t="shared" si="6"/>
        <v>1683185</v>
      </c>
      <c r="K47" s="74">
        <f t="shared" si="6"/>
        <v>-113801</v>
      </c>
      <c r="L47" s="74">
        <f t="shared" si="6"/>
        <v>553628</v>
      </c>
      <c r="M47" s="73">
        <f t="shared" si="6"/>
        <v>274669</v>
      </c>
      <c r="N47" s="73">
        <f t="shared" si="6"/>
        <v>714496</v>
      </c>
      <c r="O47" s="74">
        <f t="shared" si="6"/>
        <v>1417813</v>
      </c>
      <c r="P47" s="74">
        <f t="shared" si="6"/>
        <v>1099985</v>
      </c>
      <c r="Q47" s="74">
        <f t="shared" si="6"/>
        <v>493592</v>
      </c>
      <c r="R47" s="74">
        <f t="shared" si="6"/>
        <v>3011390</v>
      </c>
      <c r="S47" s="74">
        <f t="shared" si="6"/>
        <v>406626</v>
      </c>
      <c r="T47" s="73">
        <f t="shared" si="6"/>
        <v>729740</v>
      </c>
      <c r="U47" s="73">
        <f t="shared" si="6"/>
        <v>951649</v>
      </c>
      <c r="V47" s="74">
        <f t="shared" si="6"/>
        <v>2088015</v>
      </c>
      <c r="W47" s="74">
        <f t="shared" si="6"/>
        <v>7497086</v>
      </c>
      <c r="X47" s="74">
        <f t="shared" si="6"/>
        <v>-175832</v>
      </c>
      <c r="Y47" s="74">
        <f t="shared" si="6"/>
        <v>7672918</v>
      </c>
      <c r="Z47" s="75">
        <f>+IF(X47&lt;&gt;0,+(Y47/X47)*100,0)</f>
        <v>-4363.7779243823652</v>
      </c>
      <c r="AA47" s="76">
        <f>SUM(AA45:AA46)</f>
        <v>-175832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10927848</v>
      </c>
      <c r="D6" s="6"/>
      <c r="E6" s="7">
        <v>12539102</v>
      </c>
      <c r="F6" s="8">
        <v>12938400</v>
      </c>
      <c r="G6" s="8">
        <v>887083</v>
      </c>
      <c r="H6" s="8">
        <v>1113880</v>
      </c>
      <c r="I6" s="8">
        <v>957839</v>
      </c>
      <c r="J6" s="8">
        <v>2958802</v>
      </c>
      <c r="K6" s="8">
        <v>987202</v>
      </c>
      <c r="L6" s="8">
        <v>1008500</v>
      </c>
      <c r="M6" s="8">
        <v>1717521</v>
      </c>
      <c r="N6" s="8">
        <v>3713223</v>
      </c>
      <c r="O6" s="8">
        <v>578882</v>
      </c>
      <c r="P6" s="8">
        <v>915823</v>
      </c>
      <c r="Q6" s="8">
        <v>1059764</v>
      </c>
      <c r="R6" s="8">
        <v>2554469</v>
      </c>
      <c r="S6" s="8">
        <v>996854</v>
      </c>
      <c r="T6" s="8">
        <v>988971</v>
      </c>
      <c r="U6" s="8">
        <v>1105567</v>
      </c>
      <c r="V6" s="8">
        <v>3091392</v>
      </c>
      <c r="W6" s="8">
        <v>12317886</v>
      </c>
      <c r="X6" s="8">
        <v>12938400</v>
      </c>
      <c r="Y6" s="8">
        <v>-620514</v>
      </c>
      <c r="Z6" s="2">
        <v>-4.7959098497495827</v>
      </c>
      <c r="AA6" s="6">
        <v>12938400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172899</v>
      </c>
      <c r="D13" s="6"/>
      <c r="E13" s="7">
        <v>330000</v>
      </c>
      <c r="F13" s="8">
        <v>400702</v>
      </c>
      <c r="G13" s="8">
        <v>15572</v>
      </c>
      <c r="H13" s="8">
        <v>15821</v>
      </c>
      <c r="I13" s="8">
        <v>16359</v>
      </c>
      <c r="J13" s="8">
        <v>47752</v>
      </c>
      <c r="K13" s="8">
        <v>16643</v>
      </c>
      <c r="L13" s="8">
        <v>17107</v>
      </c>
      <c r="M13" s="8">
        <v>17349</v>
      </c>
      <c r="N13" s="8">
        <v>51099</v>
      </c>
      <c r="O13" s="8">
        <v>18101</v>
      </c>
      <c r="P13" s="8">
        <v>18672</v>
      </c>
      <c r="Q13" s="8">
        <v>18238</v>
      </c>
      <c r="R13" s="8">
        <v>55011</v>
      </c>
      <c r="S13" s="8">
        <v>19533</v>
      </c>
      <c r="T13" s="8">
        <v>20869</v>
      </c>
      <c r="U13" s="8">
        <v>21063</v>
      </c>
      <c r="V13" s="8">
        <v>61465</v>
      </c>
      <c r="W13" s="8">
        <v>215327</v>
      </c>
      <c r="X13" s="8">
        <v>400702</v>
      </c>
      <c r="Y13" s="8">
        <v>-185375</v>
      </c>
      <c r="Z13" s="2">
        <v>-46.262559208588925</v>
      </c>
      <c r="AA13" s="6">
        <v>400702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3220</v>
      </c>
      <c r="D15" s="6"/>
      <c r="E15" s="7">
        <v>4900</v>
      </c>
      <c r="F15" s="8">
        <v>35500</v>
      </c>
      <c r="G15" s="8"/>
      <c r="H15" s="8"/>
      <c r="I15" s="8">
        <v>27360</v>
      </c>
      <c r="J15" s="8">
        <v>27360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27360</v>
      </c>
      <c r="X15" s="8">
        <v>35500</v>
      </c>
      <c r="Y15" s="8">
        <v>-8140</v>
      </c>
      <c r="Z15" s="2">
        <v>-22.929577464788732</v>
      </c>
      <c r="AA15" s="6">
        <v>35500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>
        <v>10513000</v>
      </c>
      <c r="H18" s="8"/>
      <c r="I18" s="8"/>
      <c r="J18" s="8">
        <v>10513000</v>
      </c>
      <c r="K18" s="8"/>
      <c r="L18" s="8"/>
      <c r="M18" s="8">
        <v>4410000</v>
      </c>
      <c r="N18" s="8">
        <v>4410000</v>
      </c>
      <c r="O18" s="8"/>
      <c r="P18" s="8">
        <v>-9876800</v>
      </c>
      <c r="Q18" s="8">
        <v>6308000</v>
      </c>
      <c r="R18" s="8">
        <v>-3568800</v>
      </c>
      <c r="S18" s="8"/>
      <c r="T18" s="8"/>
      <c r="U18" s="8"/>
      <c r="V18" s="8"/>
      <c r="W18" s="8">
        <v>11354200</v>
      </c>
      <c r="X18" s="8">
        <v>5046200</v>
      </c>
      <c r="Y18" s="8">
        <v>6308000</v>
      </c>
      <c r="Z18" s="2">
        <v>125.00495422297966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>
        <v>26038</v>
      </c>
      <c r="D19" s="6"/>
      <c r="E19" s="7">
        <v>1</v>
      </c>
      <c r="F19" s="26"/>
      <c r="G19" s="26">
        <v>87</v>
      </c>
      <c r="H19" s="26">
        <v>87</v>
      </c>
      <c r="I19" s="26">
        <v>87</v>
      </c>
      <c r="J19" s="26">
        <v>261</v>
      </c>
      <c r="K19" s="26">
        <v>87</v>
      </c>
      <c r="L19" s="26">
        <v>87</v>
      </c>
      <c r="M19" s="26">
        <v>87</v>
      </c>
      <c r="N19" s="26">
        <v>261</v>
      </c>
      <c r="O19" s="26">
        <v>87</v>
      </c>
      <c r="P19" s="26">
        <v>4911</v>
      </c>
      <c r="Q19" s="26">
        <v>-1149</v>
      </c>
      <c r="R19" s="26">
        <v>3849</v>
      </c>
      <c r="S19" s="26">
        <v>-116</v>
      </c>
      <c r="T19" s="26">
        <v>87</v>
      </c>
      <c r="U19" s="26">
        <v>87</v>
      </c>
      <c r="V19" s="26">
        <v>58</v>
      </c>
      <c r="W19" s="26">
        <v>4429</v>
      </c>
      <c r="X19" s="26"/>
      <c r="Y19" s="26">
        <v>4429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11130005</v>
      </c>
      <c r="D21" s="33">
        <f t="shared" si="0"/>
        <v>0</v>
      </c>
      <c r="E21" s="34">
        <f t="shared" si="0"/>
        <v>17920203</v>
      </c>
      <c r="F21" s="35">
        <f t="shared" si="0"/>
        <v>18420802</v>
      </c>
      <c r="G21" s="35">
        <f t="shared" si="0"/>
        <v>11415742</v>
      </c>
      <c r="H21" s="35">
        <f t="shared" si="0"/>
        <v>1129788</v>
      </c>
      <c r="I21" s="35">
        <f t="shared" si="0"/>
        <v>1001645</v>
      </c>
      <c r="J21" s="35">
        <f t="shared" si="0"/>
        <v>13547175</v>
      </c>
      <c r="K21" s="35">
        <f t="shared" si="0"/>
        <v>1003932</v>
      </c>
      <c r="L21" s="35">
        <f t="shared" si="0"/>
        <v>1025694</v>
      </c>
      <c r="M21" s="35">
        <f t="shared" si="0"/>
        <v>6144957</v>
      </c>
      <c r="N21" s="35">
        <f t="shared" si="0"/>
        <v>8174583</v>
      </c>
      <c r="O21" s="35">
        <f t="shared" si="0"/>
        <v>597070</v>
      </c>
      <c r="P21" s="35">
        <f t="shared" si="0"/>
        <v>-8937394</v>
      </c>
      <c r="Q21" s="35">
        <f t="shared" si="0"/>
        <v>7384853</v>
      </c>
      <c r="R21" s="35">
        <f t="shared" si="0"/>
        <v>-955471</v>
      </c>
      <c r="S21" s="35">
        <f t="shared" si="0"/>
        <v>1016271</v>
      </c>
      <c r="T21" s="35">
        <f t="shared" si="0"/>
        <v>1009927</v>
      </c>
      <c r="U21" s="35">
        <f t="shared" si="0"/>
        <v>1126717</v>
      </c>
      <c r="V21" s="35">
        <f t="shared" si="0"/>
        <v>3152915</v>
      </c>
      <c r="W21" s="35">
        <f t="shared" si="0"/>
        <v>23919202</v>
      </c>
      <c r="X21" s="35">
        <f t="shared" si="0"/>
        <v>18420802</v>
      </c>
      <c r="Y21" s="35">
        <f t="shared" si="0"/>
        <v>5498400</v>
      </c>
      <c r="Z21" s="36">
        <f>+IF(X21&lt;&gt;0,+(Y21/X21)*100,0)</f>
        <v>29.848863257962382</v>
      </c>
      <c r="AA21" s="33">
        <f>SUM(AA5:AA20)</f>
        <v>18420802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348095</v>
      </c>
      <c r="D24" s="6"/>
      <c r="E24" s="7">
        <v>832303</v>
      </c>
      <c r="F24" s="8">
        <v>1217193</v>
      </c>
      <c r="G24" s="8">
        <v>476963</v>
      </c>
      <c r="H24" s="8">
        <v>22208</v>
      </c>
      <c r="I24" s="8">
        <v>23496</v>
      </c>
      <c r="J24" s="8">
        <v>522667</v>
      </c>
      <c r="K24" s="8">
        <v>20087</v>
      </c>
      <c r="L24" s="8">
        <v>22465</v>
      </c>
      <c r="M24" s="8">
        <v>51239</v>
      </c>
      <c r="N24" s="8">
        <v>93791</v>
      </c>
      <c r="O24" s="8">
        <v>27877</v>
      </c>
      <c r="P24" s="8">
        <v>26414</v>
      </c>
      <c r="Q24" s="8">
        <v>19455</v>
      </c>
      <c r="R24" s="8">
        <v>73746</v>
      </c>
      <c r="S24" s="8">
        <v>18747</v>
      </c>
      <c r="T24" s="8">
        <v>18747</v>
      </c>
      <c r="U24" s="8">
        <v>56359</v>
      </c>
      <c r="V24" s="8">
        <v>93853</v>
      </c>
      <c r="W24" s="8">
        <v>784057</v>
      </c>
      <c r="X24" s="8">
        <v>1217193</v>
      </c>
      <c r="Y24" s="8">
        <v>-433136</v>
      </c>
      <c r="Z24" s="2">
        <v>-35.584825085257634</v>
      </c>
      <c r="AA24" s="6">
        <v>1217193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577600</v>
      </c>
      <c r="F26" s="8">
        <v>595500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595500</v>
      </c>
      <c r="Y26" s="8">
        <v>-595500</v>
      </c>
      <c r="Z26" s="2">
        <v>-100</v>
      </c>
      <c r="AA26" s="6">
        <v>595500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1200000</v>
      </c>
      <c r="F27" s="8">
        <v>1200000</v>
      </c>
      <c r="G27" s="8"/>
      <c r="H27" s="8"/>
      <c r="I27" s="8"/>
      <c r="J27" s="8"/>
      <c r="K27" s="8">
        <v>7803</v>
      </c>
      <c r="L27" s="8"/>
      <c r="M27" s="8"/>
      <c r="N27" s="8">
        <v>7803</v>
      </c>
      <c r="O27" s="8"/>
      <c r="P27" s="8"/>
      <c r="Q27" s="8"/>
      <c r="R27" s="8"/>
      <c r="S27" s="8"/>
      <c r="T27" s="8"/>
      <c r="U27" s="8"/>
      <c r="V27" s="8"/>
      <c r="W27" s="8">
        <v>7803</v>
      </c>
      <c r="X27" s="8">
        <v>1200000</v>
      </c>
      <c r="Y27" s="8">
        <v>-1192197</v>
      </c>
      <c r="Z27" s="2">
        <v>-99.34975</v>
      </c>
      <c r="AA27" s="6">
        <v>1200000</v>
      </c>
    </row>
    <row r="28" spans="1:27" ht="13.5" x14ac:dyDescent="0.25">
      <c r="A28" s="25" t="s">
        <v>54</v>
      </c>
      <c r="B28" s="24" t="s">
        <v>32</v>
      </c>
      <c r="C28" s="6">
        <v>109387</v>
      </c>
      <c r="D28" s="6"/>
      <c r="E28" s="7">
        <v>90000</v>
      </c>
      <c r="F28" s="8">
        <v>74532</v>
      </c>
      <c r="G28" s="8">
        <v>6125</v>
      </c>
      <c r="H28" s="8">
        <v>6051</v>
      </c>
      <c r="I28" s="8">
        <v>5771</v>
      </c>
      <c r="J28" s="8">
        <v>17947</v>
      </c>
      <c r="K28" s="8">
        <v>5882</v>
      </c>
      <c r="L28" s="8">
        <v>5620</v>
      </c>
      <c r="M28" s="8">
        <v>5718</v>
      </c>
      <c r="N28" s="8">
        <v>17220</v>
      </c>
      <c r="O28" s="8">
        <v>5636</v>
      </c>
      <c r="P28" s="8">
        <v>5016</v>
      </c>
      <c r="Q28" s="8">
        <v>5468</v>
      </c>
      <c r="R28" s="8">
        <v>16120</v>
      </c>
      <c r="S28" s="8"/>
      <c r="T28" s="8">
        <v>10523</v>
      </c>
      <c r="U28" s="8">
        <v>5049</v>
      </c>
      <c r="V28" s="8">
        <v>15572</v>
      </c>
      <c r="W28" s="8">
        <v>66859</v>
      </c>
      <c r="X28" s="8">
        <v>74532</v>
      </c>
      <c r="Y28" s="8">
        <v>-7673</v>
      </c>
      <c r="Z28" s="2">
        <v>-10.294906885633017</v>
      </c>
      <c r="AA28" s="6">
        <v>74532</v>
      </c>
    </row>
    <row r="29" spans="1:27" ht="13.5" x14ac:dyDescent="0.25">
      <c r="A29" s="25" t="s">
        <v>55</v>
      </c>
      <c r="B29" s="24" t="s">
        <v>32</v>
      </c>
      <c r="C29" s="6">
        <v>10163283</v>
      </c>
      <c r="D29" s="6"/>
      <c r="E29" s="7">
        <v>10811015</v>
      </c>
      <c r="F29" s="8">
        <v>10611015</v>
      </c>
      <c r="G29" s="8"/>
      <c r="H29" s="8">
        <v>1249618</v>
      </c>
      <c r="I29" s="8">
        <v>1670918</v>
      </c>
      <c r="J29" s="8">
        <v>2920536</v>
      </c>
      <c r="K29" s="8">
        <v>1342757</v>
      </c>
      <c r="L29" s="8">
        <v>420408</v>
      </c>
      <c r="M29" s="8">
        <v>492242</v>
      </c>
      <c r="N29" s="8">
        <v>2255407</v>
      </c>
      <c r="O29" s="8">
        <v>871414</v>
      </c>
      <c r="P29" s="8">
        <v>847326</v>
      </c>
      <c r="Q29" s="8">
        <v>708875</v>
      </c>
      <c r="R29" s="8">
        <v>2427615</v>
      </c>
      <c r="S29" s="8">
        <v>994243</v>
      </c>
      <c r="T29" s="8">
        <v>437268</v>
      </c>
      <c r="U29" s="8">
        <v>1991359</v>
      </c>
      <c r="V29" s="8">
        <v>3422870</v>
      </c>
      <c r="W29" s="8">
        <v>11026428</v>
      </c>
      <c r="X29" s="8">
        <v>10611015</v>
      </c>
      <c r="Y29" s="8">
        <v>415413</v>
      </c>
      <c r="Z29" s="2">
        <v>3.9149223707628349</v>
      </c>
      <c r="AA29" s="6">
        <v>10611015</v>
      </c>
    </row>
    <row r="30" spans="1:27" ht="13.5" x14ac:dyDescent="0.25">
      <c r="A30" s="25" t="s">
        <v>56</v>
      </c>
      <c r="B30" s="24" t="s">
        <v>32</v>
      </c>
      <c r="C30" s="6">
        <v>8160</v>
      </c>
      <c r="D30" s="6"/>
      <c r="E30" s="7">
        <v>129400</v>
      </c>
      <c r="F30" s="8">
        <v>142000</v>
      </c>
      <c r="G30" s="8"/>
      <c r="H30" s="8">
        <v>1229</v>
      </c>
      <c r="I30" s="8">
        <v>5561</v>
      </c>
      <c r="J30" s="8">
        <v>6790</v>
      </c>
      <c r="K30" s="8">
        <v>5563</v>
      </c>
      <c r="L30" s="8">
        <v>1114</v>
      </c>
      <c r="M30" s="8">
        <v>1257</v>
      </c>
      <c r="N30" s="8">
        <v>7934</v>
      </c>
      <c r="O30" s="8">
        <v>3317</v>
      </c>
      <c r="P30" s="8">
        <v>6019</v>
      </c>
      <c r="Q30" s="8">
        <v>4040</v>
      </c>
      <c r="R30" s="8">
        <v>13376</v>
      </c>
      <c r="S30" s="8">
        <v>3930</v>
      </c>
      <c r="T30" s="8">
        <v>4366</v>
      </c>
      <c r="U30" s="8">
        <v>3774</v>
      </c>
      <c r="V30" s="8">
        <v>12070</v>
      </c>
      <c r="W30" s="8">
        <v>40170</v>
      </c>
      <c r="X30" s="8">
        <v>142000</v>
      </c>
      <c r="Y30" s="8">
        <v>-101830</v>
      </c>
      <c r="Z30" s="2">
        <v>-71.711267605633793</v>
      </c>
      <c r="AA30" s="6">
        <v>142000</v>
      </c>
    </row>
    <row r="31" spans="1:27" ht="13.5" x14ac:dyDescent="0.25">
      <c r="A31" s="25" t="s">
        <v>57</v>
      </c>
      <c r="B31" s="24" t="s">
        <v>32</v>
      </c>
      <c r="C31" s="6">
        <v>133803</v>
      </c>
      <c r="D31" s="6"/>
      <c r="E31" s="7">
        <v>322600</v>
      </c>
      <c r="F31" s="8">
        <v>571400</v>
      </c>
      <c r="G31" s="8">
        <v>127880</v>
      </c>
      <c r="H31" s="8">
        <v>740411</v>
      </c>
      <c r="I31" s="8">
        <v>13006</v>
      </c>
      <c r="J31" s="8">
        <v>881297</v>
      </c>
      <c r="K31" s="8">
        <v>1859</v>
      </c>
      <c r="L31" s="8">
        <v>2901</v>
      </c>
      <c r="M31" s="8">
        <v>10424</v>
      </c>
      <c r="N31" s="8">
        <v>15184</v>
      </c>
      <c r="O31" s="8">
        <v>1841</v>
      </c>
      <c r="P31" s="8">
        <v>31446</v>
      </c>
      <c r="Q31" s="8">
        <v>207527</v>
      </c>
      <c r="R31" s="8">
        <v>240814</v>
      </c>
      <c r="S31" s="8">
        <v>83760</v>
      </c>
      <c r="T31" s="8">
        <v>214079</v>
      </c>
      <c r="U31" s="8">
        <v>210475</v>
      </c>
      <c r="V31" s="8">
        <v>508314</v>
      </c>
      <c r="W31" s="8">
        <v>1645609</v>
      </c>
      <c r="X31" s="8">
        <v>571400</v>
      </c>
      <c r="Y31" s="8">
        <v>1074209</v>
      </c>
      <c r="Z31" s="2">
        <v>187.99597479873992</v>
      </c>
      <c r="AA31" s="6">
        <v>571400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251976</v>
      </c>
      <c r="D33" s="6"/>
      <c r="E33" s="7">
        <v>1213300</v>
      </c>
      <c r="F33" s="8">
        <v>1541579</v>
      </c>
      <c r="G33" s="8">
        <v>127247</v>
      </c>
      <c r="H33" s="8">
        <v>149846</v>
      </c>
      <c r="I33" s="8">
        <v>135384</v>
      </c>
      <c r="J33" s="8">
        <v>412477</v>
      </c>
      <c r="K33" s="8">
        <v>109432</v>
      </c>
      <c r="L33" s="8">
        <v>113496</v>
      </c>
      <c r="M33" s="8">
        <v>135354</v>
      </c>
      <c r="N33" s="8">
        <v>358282</v>
      </c>
      <c r="O33" s="8">
        <v>93961</v>
      </c>
      <c r="P33" s="8">
        <v>138067</v>
      </c>
      <c r="Q33" s="8">
        <v>114356</v>
      </c>
      <c r="R33" s="8">
        <v>346384</v>
      </c>
      <c r="S33" s="8">
        <v>147622</v>
      </c>
      <c r="T33" s="8">
        <v>106653</v>
      </c>
      <c r="U33" s="8">
        <v>158169</v>
      </c>
      <c r="V33" s="8">
        <v>412444</v>
      </c>
      <c r="W33" s="8">
        <v>1529587</v>
      </c>
      <c r="X33" s="8">
        <v>1541579</v>
      </c>
      <c r="Y33" s="8">
        <v>-11992</v>
      </c>
      <c r="Z33" s="2">
        <v>-0.77790369484794486</v>
      </c>
      <c r="AA33" s="6">
        <v>1541579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11014704</v>
      </c>
      <c r="D35" s="33">
        <f>SUM(D24:D34)</f>
        <v>0</v>
      </c>
      <c r="E35" s="34">
        <f t="shared" si="1"/>
        <v>15176219</v>
      </c>
      <c r="F35" s="35">
        <f t="shared" si="1"/>
        <v>15953219</v>
      </c>
      <c r="G35" s="35">
        <f t="shared" si="1"/>
        <v>738215</v>
      </c>
      <c r="H35" s="35">
        <f t="shared" si="1"/>
        <v>2169363</v>
      </c>
      <c r="I35" s="35">
        <f t="shared" si="1"/>
        <v>1854136</v>
      </c>
      <c r="J35" s="35">
        <f t="shared" si="1"/>
        <v>4761714</v>
      </c>
      <c r="K35" s="35">
        <f t="shared" si="1"/>
        <v>1493383</v>
      </c>
      <c r="L35" s="35">
        <f t="shared" si="1"/>
        <v>566004</v>
      </c>
      <c r="M35" s="35">
        <f t="shared" si="1"/>
        <v>696234</v>
      </c>
      <c r="N35" s="35">
        <f t="shared" si="1"/>
        <v>2755621</v>
      </c>
      <c r="O35" s="35">
        <f t="shared" si="1"/>
        <v>1004046</v>
      </c>
      <c r="P35" s="35">
        <f t="shared" si="1"/>
        <v>1054288</v>
      </c>
      <c r="Q35" s="35">
        <f t="shared" si="1"/>
        <v>1059721</v>
      </c>
      <c r="R35" s="35">
        <f t="shared" si="1"/>
        <v>3118055</v>
      </c>
      <c r="S35" s="35">
        <f t="shared" si="1"/>
        <v>1248302</v>
      </c>
      <c r="T35" s="35">
        <f t="shared" si="1"/>
        <v>791636</v>
      </c>
      <c r="U35" s="35">
        <f t="shared" si="1"/>
        <v>2425185</v>
      </c>
      <c r="V35" s="35">
        <f t="shared" si="1"/>
        <v>4465123</v>
      </c>
      <c r="W35" s="35">
        <f t="shared" si="1"/>
        <v>15100513</v>
      </c>
      <c r="X35" s="35">
        <f t="shared" si="1"/>
        <v>15953219</v>
      </c>
      <c r="Y35" s="35">
        <f t="shared" si="1"/>
        <v>-852706</v>
      </c>
      <c r="Z35" s="36">
        <f>+IF(X35&lt;&gt;0,+(Y35/X35)*100,0)</f>
        <v>-5.3450403959226032</v>
      </c>
      <c r="AA35" s="33">
        <f>SUM(AA24:AA34)</f>
        <v>15953219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115301</v>
      </c>
      <c r="D37" s="46">
        <f>+D21-D35</f>
        <v>0</v>
      </c>
      <c r="E37" s="47">
        <f t="shared" si="2"/>
        <v>2743984</v>
      </c>
      <c r="F37" s="48">
        <f t="shared" si="2"/>
        <v>2467583</v>
      </c>
      <c r="G37" s="48">
        <f t="shared" si="2"/>
        <v>10677527</v>
      </c>
      <c r="H37" s="48">
        <f t="shared" si="2"/>
        <v>-1039575</v>
      </c>
      <c r="I37" s="48">
        <f t="shared" si="2"/>
        <v>-852491</v>
      </c>
      <c r="J37" s="48">
        <f t="shared" si="2"/>
        <v>8785461</v>
      </c>
      <c r="K37" s="48">
        <f t="shared" si="2"/>
        <v>-489451</v>
      </c>
      <c r="L37" s="48">
        <f t="shared" si="2"/>
        <v>459690</v>
      </c>
      <c r="M37" s="48">
        <f t="shared" si="2"/>
        <v>5448723</v>
      </c>
      <c r="N37" s="48">
        <f t="shared" si="2"/>
        <v>5418962</v>
      </c>
      <c r="O37" s="48">
        <f t="shared" si="2"/>
        <v>-406976</v>
      </c>
      <c r="P37" s="48">
        <f t="shared" si="2"/>
        <v>-9991682</v>
      </c>
      <c r="Q37" s="48">
        <f t="shared" si="2"/>
        <v>6325132</v>
      </c>
      <c r="R37" s="48">
        <f t="shared" si="2"/>
        <v>-4073526</v>
      </c>
      <c r="S37" s="48">
        <f t="shared" si="2"/>
        <v>-232031</v>
      </c>
      <c r="T37" s="48">
        <f t="shared" si="2"/>
        <v>218291</v>
      </c>
      <c r="U37" s="48">
        <f t="shared" si="2"/>
        <v>-1298468</v>
      </c>
      <c r="V37" s="48">
        <f t="shared" si="2"/>
        <v>-1312208</v>
      </c>
      <c r="W37" s="48">
        <f t="shared" si="2"/>
        <v>8818689</v>
      </c>
      <c r="X37" s="48">
        <f>IF(F21=F35,0,X21-X35)</f>
        <v>2467583</v>
      </c>
      <c r="Y37" s="48">
        <f t="shared" si="2"/>
        <v>6351106</v>
      </c>
      <c r="Z37" s="49">
        <f>+IF(X37&lt;&gt;0,+(Y37/X37)*100,0)</f>
        <v>257.38165646302474</v>
      </c>
      <c r="AA37" s="46">
        <f>+AA21-AA35</f>
        <v>2467583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115301</v>
      </c>
      <c r="D41" s="56">
        <f>SUM(D37:D40)</f>
        <v>0</v>
      </c>
      <c r="E41" s="57">
        <f t="shared" si="3"/>
        <v>2743984</v>
      </c>
      <c r="F41" s="58">
        <f t="shared" si="3"/>
        <v>2467583</v>
      </c>
      <c r="G41" s="58">
        <f t="shared" si="3"/>
        <v>10677527</v>
      </c>
      <c r="H41" s="58">
        <f t="shared" si="3"/>
        <v>-1039575</v>
      </c>
      <c r="I41" s="58">
        <f t="shared" si="3"/>
        <v>-852491</v>
      </c>
      <c r="J41" s="58">
        <f t="shared" si="3"/>
        <v>8785461</v>
      </c>
      <c r="K41" s="58">
        <f t="shared" si="3"/>
        <v>-489451</v>
      </c>
      <c r="L41" s="58">
        <f t="shared" si="3"/>
        <v>459690</v>
      </c>
      <c r="M41" s="58">
        <f t="shared" si="3"/>
        <v>5448723</v>
      </c>
      <c r="N41" s="58">
        <f t="shared" si="3"/>
        <v>5418962</v>
      </c>
      <c r="O41" s="58">
        <f t="shared" si="3"/>
        <v>-406976</v>
      </c>
      <c r="P41" s="58">
        <f t="shared" si="3"/>
        <v>-9991682</v>
      </c>
      <c r="Q41" s="58">
        <f t="shared" si="3"/>
        <v>6325132</v>
      </c>
      <c r="R41" s="58">
        <f t="shared" si="3"/>
        <v>-4073526</v>
      </c>
      <c r="S41" s="58">
        <f t="shared" si="3"/>
        <v>-232031</v>
      </c>
      <c r="T41" s="58">
        <f t="shared" si="3"/>
        <v>218291</v>
      </c>
      <c r="U41" s="58">
        <f t="shared" si="3"/>
        <v>-1298468</v>
      </c>
      <c r="V41" s="58">
        <f t="shared" si="3"/>
        <v>-1312208</v>
      </c>
      <c r="W41" s="58">
        <f t="shared" si="3"/>
        <v>8818689</v>
      </c>
      <c r="X41" s="58">
        <f t="shared" si="3"/>
        <v>2467583</v>
      </c>
      <c r="Y41" s="58">
        <f t="shared" si="3"/>
        <v>6351106</v>
      </c>
      <c r="Z41" s="59">
        <f>+IF(X41&lt;&gt;0,+(Y41/X41)*100,0)</f>
        <v>257.38165646302474</v>
      </c>
      <c r="AA41" s="56">
        <f>SUM(AA37:AA40)</f>
        <v>2467583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115301</v>
      </c>
      <c r="D43" s="64">
        <f>+D41-D42</f>
        <v>0</v>
      </c>
      <c r="E43" s="65">
        <f t="shared" si="4"/>
        <v>2743984</v>
      </c>
      <c r="F43" s="66">
        <f t="shared" si="4"/>
        <v>2467583</v>
      </c>
      <c r="G43" s="66">
        <f t="shared" si="4"/>
        <v>10677527</v>
      </c>
      <c r="H43" s="66">
        <f t="shared" si="4"/>
        <v>-1039575</v>
      </c>
      <c r="I43" s="66">
        <f t="shared" si="4"/>
        <v>-852491</v>
      </c>
      <c r="J43" s="66">
        <f t="shared" si="4"/>
        <v>8785461</v>
      </c>
      <c r="K43" s="66">
        <f t="shared" si="4"/>
        <v>-489451</v>
      </c>
      <c r="L43" s="66">
        <f t="shared" si="4"/>
        <v>459690</v>
      </c>
      <c r="M43" s="66">
        <f t="shared" si="4"/>
        <v>5448723</v>
      </c>
      <c r="N43" s="66">
        <f t="shared" si="4"/>
        <v>5418962</v>
      </c>
      <c r="O43" s="66">
        <f t="shared" si="4"/>
        <v>-406976</v>
      </c>
      <c r="P43" s="66">
        <f t="shared" si="4"/>
        <v>-9991682</v>
      </c>
      <c r="Q43" s="66">
        <f t="shared" si="4"/>
        <v>6325132</v>
      </c>
      <c r="R43" s="66">
        <f t="shared" si="4"/>
        <v>-4073526</v>
      </c>
      <c r="S43" s="66">
        <f t="shared" si="4"/>
        <v>-232031</v>
      </c>
      <c r="T43" s="66">
        <f t="shared" si="4"/>
        <v>218291</v>
      </c>
      <c r="U43" s="66">
        <f t="shared" si="4"/>
        <v>-1298468</v>
      </c>
      <c r="V43" s="66">
        <f t="shared" si="4"/>
        <v>-1312208</v>
      </c>
      <c r="W43" s="66">
        <f t="shared" si="4"/>
        <v>8818689</v>
      </c>
      <c r="X43" s="66">
        <f t="shared" si="4"/>
        <v>2467583</v>
      </c>
      <c r="Y43" s="66">
        <f t="shared" si="4"/>
        <v>6351106</v>
      </c>
      <c r="Z43" s="67">
        <f>+IF(X43&lt;&gt;0,+(Y43/X43)*100,0)</f>
        <v>257.38165646302474</v>
      </c>
      <c r="AA43" s="64">
        <f>+AA41-AA42</f>
        <v>2467583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115301</v>
      </c>
      <c r="D45" s="56">
        <f>SUM(D43:D44)</f>
        <v>0</v>
      </c>
      <c r="E45" s="57">
        <f t="shared" si="5"/>
        <v>2743984</v>
      </c>
      <c r="F45" s="58">
        <f t="shared" si="5"/>
        <v>2467583</v>
      </c>
      <c r="G45" s="58">
        <f t="shared" si="5"/>
        <v>10677527</v>
      </c>
      <c r="H45" s="58">
        <f t="shared" si="5"/>
        <v>-1039575</v>
      </c>
      <c r="I45" s="58">
        <f t="shared" si="5"/>
        <v>-852491</v>
      </c>
      <c r="J45" s="58">
        <f t="shared" si="5"/>
        <v>8785461</v>
      </c>
      <c r="K45" s="58">
        <f t="shared" si="5"/>
        <v>-489451</v>
      </c>
      <c r="L45" s="58">
        <f t="shared" si="5"/>
        <v>459690</v>
      </c>
      <c r="M45" s="58">
        <f t="shared" si="5"/>
        <v>5448723</v>
      </c>
      <c r="N45" s="58">
        <f t="shared" si="5"/>
        <v>5418962</v>
      </c>
      <c r="O45" s="58">
        <f t="shared" si="5"/>
        <v>-406976</v>
      </c>
      <c r="P45" s="58">
        <f t="shared" si="5"/>
        <v>-9991682</v>
      </c>
      <c r="Q45" s="58">
        <f t="shared" si="5"/>
        <v>6325132</v>
      </c>
      <c r="R45" s="58">
        <f t="shared" si="5"/>
        <v>-4073526</v>
      </c>
      <c r="S45" s="58">
        <f t="shared" si="5"/>
        <v>-232031</v>
      </c>
      <c r="T45" s="58">
        <f t="shared" si="5"/>
        <v>218291</v>
      </c>
      <c r="U45" s="58">
        <f t="shared" si="5"/>
        <v>-1298468</v>
      </c>
      <c r="V45" s="58">
        <f t="shared" si="5"/>
        <v>-1312208</v>
      </c>
      <c r="W45" s="58">
        <f t="shared" si="5"/>
        <v>8818689</v>
      </c>
      <c r="X45" s="58">
        <f t="shared" si="5"/>
        <v>2467583</v>
      </c>
      <c r="Y45" s="58">
        <f t="shared" si="5"/>
        <v>6351106</v>
      </c>
      <c r="Z45" s="59">
        <f>+IF(X45&lt;&gt;0,+(Y45/X45)*100,0)</f>
        <v>257.38165646302474</v>
      </c>
      <c r="AA45" s="56">
        <f>SUM(AA43:AA44)</f>
        <v>2467583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115301</v>
      </c>
      <c r="D47" s="71">
        <f>SUM(D45:D46)</f>
        <v>0</v>
      </c>
      <c r="E47" s="72">
        <f t="shared" si="6"/>
        <v>2743984</v>
      </c>
      <c r="F47" s="73">
        <f t="shared" si="6"/>
        <v>2467583</v>
      </c>
      <c r="G47" s="73">
        <f t="shared" si="6"/>
        <v>10677527</v>
      </c>
      <c r="H47" s="74">
        <f t="shared" si="6"/>
        <v>-1039575</v>
      </c>
      <c r="I47" s="74">
        <f t="shared" si="6"/>
        <v>-852491</v>
      </c>
      <c r="J47" s="74">
        <f t="shared" si="6"/>
        <v>8785461</v>
      </c>
      <c r="K47" s="74">
        <f t="shared" si="6"/>
        <v>-489451</v>
      </c>
      <c r="L47" s="74">
        <f t="shared" si="6"/>
        <v>459690</v>
      </c>
      <c r="M47" s="73">
        <f t="shared" si="6"/>
        <v>5448723</v>
      </c>
      <c r="N47" s="73">
        <f t="shared" si="6"/>
        <v>5418962</v>
      </c>
      <c r="O47" s="74">
        <f t="shared" si="6"/>
        <v>-406976</v>
      </c>
      <c r="P47" s="74">
        <f t="shared" si="6"/>
        <v>-9991682</v>
      </c>
      <c r="Q47" s="74">
        <f t="shared" si="6"/>
        <v>6325132</v>
      </c>
      <c r="R47" s="74">
        <f t="shared" si="6"/>
        <v>-4073526</v>
      </c>
      <c r="S47" s="74">
        <f t="shared" si="6"/>
        <v>-232031</v>
      </c>
      <c r="T47" s="73">
        <f t="shared" si="6"/>
        <v>218291</v>
      </c>
      <c r="U47" s="73">
        <f t="shared" si="6"/>
        <v>-1298468</v>
      </c>
      <c r="V47" s="74">
        <f t="shared" si="6"/>
        <v>-1312208</v>
      </c>
      <c r="W47" s="74">
        <f t="shared" si="6"/>
        <v>8818689</v>
      </c>
      <c r="X47" s="74">
        <f t="shared" si="6"/>
        <v>2467583</v>
      </c>
      <c r="Y47" s="74">
        <f t="shared" si="6"/>
        <v>6351106</v>
      </c>
      <c r="Z47" s="75">
        <f>+IF(X47&lt;&gt;0,+(Y47/X47)*100,0)</f>
        <v>257.38165646302474</v>
      </c>
      <c r="AA47" s="76">
        <f>SUM(AA45:AA46)</f>
        <v>2467583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8436253</v>
      </c>
      <c r="D6" s="6"/>
      <c r="E6" s="7">
        <v>10450269</v>
      </c>
      <c r="F6" s="8">
        <v>10450269</v>
      </c>
      <c r="G6" s="8">
        <v>757685</v>
      </c>
      <c r="H6" s="8">
        <v>1121049</v>
      </c>
      <c r="I6" s="8">
        <v>632136</v>
      </c>
      <c r="J6" s="8">
        <v>2510870</v>
      </c>
      <c r="K6" s="8">
        <v>770369</v>
      </c>
      <c r="L6" s="8">
        <v>730283</v>
      </c>
      <c r="M6" s="8">
        <v>852265</v>
      </c>
      <c r="N6" s="8">
        <v>2352917</v>
      </c>
      <c r="O6" s="8">
        <v>681147</v>
      </c>
      <c r="P6" s="8">
        <v>1128173</v>
      </c>
      <c r="Q6" s="8">
        <v>812149</v>
      </c>
      <c r="R6" s="8">
        <v>2621469</v>
      </c>
      <c r="S6" s="8">
        <v>810524</v>
      </c>
      <c r="T6" s="8">
        <v>863240</v>
      </c>
      <c r="U6" s="8">
        <v>1046650</v>
      </c>
      <c r="V6" s="8">
        <v>2720414</v>
      </c>
      <c r="W6" s="8">
        <v>10205670</v>
      </c>
      <c r="X6" s="8">
        <v>10450269</v>
      </c>
      <c r="Y6" s="8">
        <v>-244599</v>
      </c>
      <c r="Z6" s="2">
        <v>-2.3406000362287327</v>
      </c>
      <c r="AA6" s="6">
        <v>10450269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65167</v>
      </c>
      <c r="D13" s="6"/>
      <c r="E13" s="7">
        <v>140000</v>
      </c>
      <c r="F13" s="8">
        <v>140000</v>
      </c>
      <c r="G13" s="8">
        <v>7332</v>
      </c>
      <c r="H13" s="8">
        <v>7521</v>
      </c>
      <c r="I13" s="8">
        <v>7994</v>
      </c>
      <c r="J13" s="8">
        <v>22847</v>
      </c>
      <c r="K13" s="8">
        <v>8161</v>
      </c>
      <c r="L13" s="8">
        <v>8384</v>
      </c>
      <c r="M13" s="8">
        <v>7825</v>
      </c>
      <c r="N13" s="8">
        <v>24370</v>
      </c>
      <c r="O13" s="8">
        <v>8245</v>
      </c>
      <c r="P13" s="8">
        <v>8566</v>
      </c>
      <c r="Q13" s="8">
        <v>7851</v>
      </c>
      <c r="R13" s="8">
        <v>24662</v>
      </c>
      <c r="S13" s="8">
        <v>8497</v>
      </c>
      <c r="T13" s="8">
        <v>9108</v>
      </c>
      <c r="U13" s="8">
        <v>9472</v>
      </c>
      <c r="V13" s="8">
        <v>27077</v>
      </c>
      <c r="W13" s="8">
        <v>98956</v>
      </c>
      <c r="X13" s="8">
        <v>140000</v>
      </c>
      <c r="Y13" s="8">
        <v>-41044</v>
      </c>
      <c r="Z13" s="2">
        <v>-29.317142857142859</v>
      </c>
      <c r="AA13" s="6">
        <v>140000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9724</v>
      </c>
      <c r="D19" s="6"/>
      <c r="E19" s="7">
        <v>6276</v>
      </c>
      <c r="F19" s="26">
        <v>6276</v>
      </c>
      <c r="G19" s="26"/>
      <c r="H19" s="26"/>
      <c r="I19" s="26"/>
      <c r="J19" s="26"/>
      <c r="K19" s="26"/>
      <c r="L19" s="26"/>
      <c r="M19" s="26"/>
      <c r="N19" s="26"/>
      <c r="O19" s="26">
        <v>826</v>
      </c>
      <c r="P19" s="26"/>
      <c r="Q19" s="26">
        <v>946</v>
      </c>
      <c r="R19" s="26">
        <v>1772</v>
      </c>
      <c r="S19" s="26">
        <v>2461</v>
      </c>
      <c r="T19" s="26">
        <v>826</v>
      </c>
      <c r="U19" s="26"/>
      <c r="V19" s="26">
        <v>3287</v>
      </c>
      <c r="W19" s="26">
        <v>5059</v>
      </c>
      <c r="X19" s="26">
        <v>6276</v>
      </c>
      <c r="Y19" s="26">
        <v>-1217</v>
      </c>
      <c r="Z19" s="27">
        <v>-19.391332058636074</v>
      </c>
      <c r="AA19" s="28">
        <v>6276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8511144</v>
      </c>
      <c r="D21" s="33">
        <f t="shared" si="0"/>
        <v>0</v>
      </c>
      <c r="E21" s="34">
        <f t="shared" si="0"/>
        <v>10596545</v>
      </c>
      <c r="F21" s="35">
        <f t="shared" si="0"/>
        <v>10596545</v>
      </c>
      <c r="G21" s="35">
        <f t="shared" si="0"/>
        <v>765017</v>
      </c>
      <c r="H21" s="35">
        <f t="shared" si="0"/>
        <v>1128570</v>
      </c>
      <c r="I21" s="35">
        <f t="shared" si="0"/>
        <v>640130</v>
      </c>
      <c r="J21" s="35">
        <f t="shared" si="0"/>
        <v>2533717</v>
      </c>
      <c r="K21" s="35">
        <f t="shared" si="0"/>
        <v>778530</v>
      </c>
      <c r="L21" s="35">
        <f t="shared" si="0"/>
        <v>738667</v>
      </c>
      <c r="M21" s="35">
        <f t="shared" si="0"/>
        <v>860090</v>
      </c>
      <c r="N21" s="35">
        <f t="shared" si="0"/>
        <v>2377287</v>
      </c>
      <c r="O21" s="35">
        <f t="shared" si="0"/>
        <v>690218</v>
      </c>
      <c r="P21" s="35">
        <f t="shared" si="0"/>
        <v>1136739</v>
      </c>
      <c r="Q21" s="35">
        <f t="shared" si="0"/>
        <v>820946</v>
      </c>
      <c r="R21" s="35">
        <f t="shared" si="0"/>
        <v>2647903</v>
      </c>
      <c r="S21" s="35">
        <f t="shared" si="0"/>
        <v>821482</v>
      </c>
      <c r="T21" s="35">
        <f t="shared" si="0"/>
        <v>873174</v>
      </c>
      <c r="U21" s="35">
        <f t="shared" si="0"/>
        <v>1056122</v>
      </c>
      <c r="V21" s="35">
        <f t="shared" si="0"/>
        <v>2750778</v>
      </c>
      <c r="W21" s="35">
        <f t="shared" si="0"/>
        <v>10309685</v>
      </c>
      <c r="X21" s="35">
        <f t="shared" si="0"/>
        <v>10596545</v>
      </c>
      <c r="Y21" s="35">
        <f t="shared" si="0"/>
        <v>-286860</v>
      </c>
      <c r="Z21" s="36">
        <f>+IF(X21&lt;&gt;0,+(Y21/X21)*100,0)</f>
        <v>-2.7071087793238267</v>
      </c>
      <c r="AA21" s="33">
        <f>SUM(AA5:AA20)</f>
        <v>10596545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930172</v>
      </c>
      <c r="D24" s="6"/>
      <c r="E24" s="7">
        <v>801273</v>
      </c>
      <c r="F24" s="8">
        <v>1037590</v>
      </c>
      <c r="G24" s="8">
        <v>68104</v>
      </c>
      <c r="H24" s="8">
        <v>72715</v>
      </c>
      <c r="I24" s="8">
        <v>83994</v>
      </c>
      <c r="J24" s="8">
        <v>224813</v>
      </c>
      <c r="K24" s="8">
        <v>74672</v>
      </c>
      <c r="L24" s="8">
        <v>112762</v>
      </c>
      <c r="M24" s="8">
        <v>74617</v>
      </c>
      <c r="N24" s="8">
        <v>262051</v>
      </c>
      <c r="O24" s="8">
        <v>92457</v>
      </c>
      <c r="P24" s="8">
        <v>75741</v>
      </c>
      <c r="Q24" s="8">
        <v>73660</v>
      </c>
      <c r="R24" s="8">
        <v>241858</v>
      </c>
      <c r="S24" s="8">
        <v>62993</v>
      </c>
      <c r="T24" s="8">
        <v>77749</v>
      </c>
      <c r="U24" s="8">
        <v>91443</v>
      </c>
      <c r="V24" s="8">
        <v>232185</v>
      </c>
      <c r="W24" s="8">
        <v>960907</v>
      </c>
      <c r="X24" s="8">
        <v>1037590</v>
      </c>
      <c r="Y24" s="8">
        <v>-76683</v>
      </c>
      <c r="Z24" s="2">
        <v>-7.3904914272496844</v>
      </c>
      <c r="AA24" s="6">
        <v>1037590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780000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180818</v>
      </c>
      <c r="D27" s="6"/>
      <c r="E27" s="7">
        <v>1048793</v>
      </c>
      <c r="F27" s="8">
        <v>1048793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1048793</v>
      </c>
      <c r="Y27" s="8">
        <v>-1048793</v>
      </c>
      <c r="Z27" s="2">
        <v>-100</v>
      </c>
      <c r="AA27" s="6">
        <v>1048793</v>
      </c>
    </row>
    <row r="28" spans="1:27" ht="13.5" x14ac:dyDescent="0.25">
      <c r="A28" s="25" t="s">
        <v>54</v>
      </c>
      <c r="B28" s="24" t="s">
        <v>32</v>
      </c>
      <c r="C28" s="6">
        <v>485253</v>
      </c>
      <c r="D28" s="6"/>
      <c r="E28" s="7">
        <v>450000</v>
      </c>
      <c r="F28" s="8">
        <v>1148435</v>
      </c>
      <c r="G28" s="8">
        <v>52259</v>
      </c>
      <c r="H28" s="8">
        <v>60774</v>
      </c>
      <c r="I28" s="8">
        <v>70099</v>
      </c>
      <c r="J28" s="8">
        <v>183132</v>
      </c>
      <c r="K28" s="8">
        <v>101331</v>
      </c>
      <c r="L28" s="8">
        <v>83154</v>
      </c>
      <c r="M28" s="8">
        <v>107564</v>
      </c>
      <c r="N28" s="8">
        <v>292049</v>
      </c>
      <c r="O28" s="8">
        <v>78074</v>
      </c>
      <c r="P28" s="8">
        <v>94689</v>
      </c>
      <c r="Q28" s="8">
        <v>118323</v>
      </c>
      <c r="R28" s="8">
        <v>291086</v>
      </c>
      <c r="S28" s="8">
        <v>122916</v>
      </c>
      <c r="T28" s="8">
        <v>86607</v>
      </c>
      <c r="U28" s="8">
        <v>148788</v>
      </c>
      <c r="V28" s="8">
        <v>358311</v>
      </c>
      <c r="W28" s="8">
        <v>1124578</v>
      </c>
      <c r="X28" s="8">
        <v>1148435</v>
      </c>
      <c r="Y28" s="8">
        <v>-23857</v>
      </c>
      <c r="Z28" s="2">
        <v>-2.0773487398067805</v>
      </c>
      <c r="AA28" s="6">
        <v>1148435</v>
      </c>
    </row>
    <row r="29" spans="1:27" ht="13.5" x14ac:dyDescent="0.25">
      <c r="A29" s="25" t="s">
        <v>55</v>
      </c>
      <c r="B29" s="24" t="s">
        <v>32</v>
      </c>
      <c r="C29" s="6">
        <v>9451292</v>
      </c>
      <c r="D29" s="6"/>
      <c r="E29" s="7">
        <v>9960656</v>
      </c>
      <c r="F29" s="8">
        <v>11236776</v>
      </c>
      <c r="G29" s="8">
        <v>1115616</v>
      </c>
      <c r="H29" s="8">
        <v>1405365</v>
      </c>
      <c r="I29" s="8">
        <v>1026890</v>
      </c>
      <c r="J29" s="8">
        <v>3547871</v>
      </c>
      <c r="K29" s="8">
        <v>829779</v>
      </c>
      <c r="L29" s="8">
        <v>754365</v>
      </c>
      <c r="M29" s="8">
        <v>963118</v>
      </c>
      <c r="N29" s="8">
        <v>2547262</v>
      </c>
      <c r="O29" s="8">
        <v>777731</v>
      </c>
      <c r="P29" s="8">
        <v>1011339</v>
      </c>
      <c r="Q29" s="8">
        <v>799603</v>
      </c>
      <c r="R29" s="8">
        <v>2588673</v>
      </c>
      <c r="S29" s="8">
        <v>801581</v>
      </c>
      <c r="T29" s="8">
        <v>785775</v>
      </c>
      <c r="U29" s="8">
        <v>1058766</v>
      </c>
      <c r="V29" s="8">
        <v>2646122</v>
      </c>
      <c r="W29" s="8">
        <v>11329928</v>
      </c>
      <c r="X29" s="8">
        <v>11236776</v>
      </c>
      <c r="Y29" s="8">
        <v>93152</v>
      </c>
      <c r="Z29" s="2">
        <v>0.82899223051166993</v>
      </c>
      <c r="AA29" s="6">
        <v>11236776</v>
      </c>
    </row>
    <row r="30" spans="1:27" ht="13.5" x14ac:dyDescent="0.25">
      <c r="A30" s="25" t="s">
        <v>56</v>
      </c>
      <c r="B30" s="24" t="s">
        <v>32</v>
      </c>
      <c r="C30" s="6">
        <v>94657</v>
      </c>
      <c r="D30" s="6"/>
      <c r="E30" s="7">
        <v>100057</v>
      </c>
      <c r="F30" s="8">
        <v>100057</v>
      </c>
      <c r="G30" s="8">
        <v>309</v>
      </c>
      <c r="H30" s="8">
        <v>856</v>
      </c>
      <c r="I30" s="8">
        <v>206</v>
      </c>
      <c r="J30" s="8">
        <v>1371</v>
      </c>
      <c r="K30" s="8">
        <v>1331</v>
      </c>
      <c r="L30" s="8">
        <v>2493</v>
      </c>
      <c r="M30" s="8">
        <v>2251</v>
      </c>
      <c r="N30" s="8">
        <v>6075</v>
      </c>
      <c r="O30" s="8">
        <v>796</v>
      </c>
      <c r="P30" s="8">
        <v>1581</v>
      </c>
      <c r="Q30" s="8">
        <v>751</v>
      </c>
      <c r="R30" s="8">
        <v>3128</v>
      </c>
      <c r="S30" s="8">
        <v>1303</v>
      </c>
      <c r="T30" s="8">
        <v>1610</v>
      </c>
      <c r="U30" s="8">
        <v>1143</v>
      </c>
      <c r="V30" s="8">
        <v>4056</v>
      </c>
      <c r="W30" s="8">
        <v>14630</v>
      </c>
      <c r="X30" s="8">
        <v>100057</v>
      </c>
      <c r="Y30" s="8">
        <v>-85427</v>
      </c>
      <c r="Z30" s="2">
        <v>-85.378334349420825</v>
      </c>
      <c r="AA30" s="6">
        <v>100057</v>
      </c>
    </row>
    <row r="31" spans="1:27" ht="13.5" x14ac:dyDescent="0.25">
      <c r="A31" s="25" t="s">
        <v>57</v>
      </c>
      <c r="B31" s="24" t="s">
        <v>32</v>
      </c>
      <c r="C31" s="6">
        <v>51423</v>
      </c>
      <c r="D31" s="6"/>
      <c r="E31" s="7">
        <v>191294</v>
      </c>
      <c r="F31" s="8">
        <v>191294</v>
      </c>
      <c r="G31" s="8"/>
      <c r="H31" s="8">
        <v>2129</v>
      </c>
      <c r="I31" s="8">
        <v>637</v>
      </c>
      <c r="J31" s="8">
        <v>2766</v>
      </c>
      <c r="K31" s="8">
        <v>3633</v>
      </c>
      <c r="L31" s="8">
        <v>278</v>
      </c>
      <c r="M31" s="8">
        <v>7896</v>
      </c>
      <c r="N31" s="8">
        <v>11807</v>
      </c>
      <c r="O31" s="8">
        <v>4759</v>
      </c>
      <c r="P31" s="8">
        <v>27200</v>
      </c>
      <c r="Q31" s="8">
        <v>5694</v>
      </c>
      <c r="R31" s="8">
        <v>37653</v>
      </c>
      <c r="S31" s="8">
        <v>5763</v>
      </c>
      <c r="T31" s="8">
        <v>600</v>
      </c>
      <c r="U31" s="8">
        <v>3257</v>
      </c>
      <c r="V31" s="8">
        <v>9620</v>
      </c>
      <c r="W31" s="8">
        <v>61846</v>
      </c>
      <c r="X31" s="8">
        <v>191294</v>
      </c>
      <c r="Y31" s="8">
        <v>-129448</v>
      </c>
      <c r="Z31" s="2">
        <v>-67.669660313444226</v>
      </c>
      <c r="AA31" s="6">
        <v>191294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1102830</v>
      </c>
      <c r="D33" s="6"/>
      <c r="E33" s="7">
        <v>1185201</v>
      </c>
      <c r="F33" s="8">
        <v>1262257</v>
      </c>
      <c r="G33" s="8">
        <v>597</v>
      </c>
      <c r="H33" s="8">
        <v>7891</v>
      </c>
      <c r="I33" s="8">
        <v>38217</v>
      </c>
      <c r="J33" s="8">
        <v>46705</v>
      </c>
      <c r="K33" s="8">
        <v>43243</v>
      </c>
      <c r="L33" s="8">
        <v>8338</v>
      </c>
      <c r="M33" s="8">
        <v>44243</v>
      </c>
      <c r="N33" s="8">
        <v>95824</v>
      </c>
      <c r="O33" s="8">
        <v>134146</v>
      </c>
      <c r="P33" s="8">
        <v>104378</v>
      </c>
      <c r="Q33" s="8">
        <v>6905</v>
      </c>
      <c r="R33" s="8">
        <v>245429</v>
      </c>
      <c r="S33" s="8">
        <v>7564</v>
      </c>
      <c r="T33" s="8">
        <v>9303</v>
      </c>
      <c r="U33" s="8">
        <v>9564</v>
      </c>
      <c r="V33" s="8">
        <v>26431</v>
      </c>
      <c r="W33" s="8">
        <v>414389</v>
      </c>
      <c r="X33" s="8">
        <v>1262257</v>
      </c>
      <c r="Y33" s="8">
        <v>-847868</v>
      </c>
      <c r="Z33" s="2">
        <v>-67.170790100589656</v>
      </c>
      <c r="AA33" s="6">
        <v>1262257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13076445</v>
      </c>
      <c r="D35" s="33">
        <f>SUM(D24:D34)</f>
        <v>0</v>
      </c>
      <c r="E35" s="34">
        <f t="shared" si="1"/>
        <v>13737274</v>
      </c>
      <c r="F35" s="35">
        <f t="shared" si="1"/>
        <v>16025202</v>
      </c>
      <c r="G35" s="35">
        <f t="shared" si="1"/>
        <v>1236885</v>
      </c>
      <c r="H35" s="35">
        <f t="shared" si="1"/>
        <v>1549730</v>
      </c>
      <c r="I35" s="35">
        <f t="shared" si="1"/>
        <v>1220043</v>
      </c>
      <c r="J35" s="35">
        <f t="shared" si="1"/>
        <v>4006658</v>
      </c>
      <c r="K35" s="35">
        <f t="shared" si="1"/>
        <v>1053989</v>
      </c>
      <c r="L35" s="35">
        <f t="shared" si="1"/>
        <v>961390</v>
      </c>
      <c r="M35" s="35">
        <f t="shared" si="1"/>
        <v>1199689</v>
      </c>
      <c r="N35" s="35">
        <f t="shared" si="1"/>
        <v>3215068</v>
      </c>
      <c r="O35" s="35">
        <f t="shared" si="1"/>
        <v>1087963</v>
      </c>
      <c r="P35" s="35">
        <f t="shared" si="1"/>
        <v>1314928</v>
      </c>
      <c r="Q35" s="35">
        <f t="shared" si="1"/>
        <v>1004936</v>
      </c>
      <c r="R35" s="35">
        <f t="shared" si="1"/>
        <v>3407827</v>
      </c>
      <c r="S35" s="35">
        <f t="shared" si="1"/>
        <v>1002120</v>
      </c>
      <c r="T35" s="35">
        <f t="shared" si="1"/>
        <v>961644</v>
      </c>
      <c r="U35" s="35">
        <f t="shared" si="1"/>
        <v>1312961</v>
      </c>
      <c r="V35" s="35">
        <f t="shared" si="1"/>
        <v>3276725</v>
      </c>
      <c r="W35" s="35">
        <f t="shared" si="1"/>
        <v>13906278</v>
      </c>
      <c r="X35" s="35">
        <f t="shared" si="1"/>
        <v>16025202</v>
      </c>
      <c r="Y35" s="35">
        <f t="shared" si="1"/>
        <v>-2118924</v>
      </c>
      <c r="Z35" s="36">
        <f>+IF(X35&lt;&gt;0,+(Y35/X35)*100,0)</f>
        <v>-13.22244799160722</v>
      </c>
      <c r="AA35" s="33">
        <f>SUM(AA24:AA34)</f>
        <v>16025202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-4565301</v>
      </c>
      <c r="D37" s="46">
        <f>+D21-D35</f>
        <v>0</v>
      </c>
      <c r="E37" s="47">
        <f t="shared" si="2"/>
        <v>-3140729</v>
      </c>
      <c r="F37" s="48">
        <f t="shared" si="2"/>
        <v>-5428657</v>
      </c>
      <c r="G37" s="48">
        <f t="shared" si="2"/>
        <v>-471868</v>
      </c>
      <c r="H37" s="48">
        <f t="shared" si="2"/>
        <v>-421160</v>
      </c>
      <c r="I37" s="48">
        <f t="shared" si="2"/>
        <v>-579913</v>
      </c>
      <c r="J37" s="48">
        <f t="shared" si="2"/>
        <v>-1472941</v>
      </c>
      <c r="K37" s="48">
        <f t="shared" si="2"/>
        <v>-275459</v>
      </c>
      <c r="L37" s="48">
        <f t="shared" si="2"/>
        <v>-222723</v>
      </c>
      <c r="M37" s="48">
        <f t="shared" si="2"/>
        <v>-339599</v>
      </c>
      <c r="N37" s="48">
        <f t="shared" si="2"/>
        <v>-837781</v>
      </c>
      <c r="O37" s="48">
        <f t="shared" si="2"/>
        <v>-397745</v>
      </c>
      <c r="P37" s="48">
        <f t="shared" si="2"/>
        <v>-178189</v>
      </c>
      <c r="Q37" s="48">
        <f t="shared" si="2"/>
        <v>-183990</v>
      </c>
      <c r="R37" s="48">
        <f t="shared" si="2"/>
        <v>-759924</v>
      </c>
      <c r="S37" s="48">
        <f t="shared" si="2"/>
        <v>-180638</v>
      </c>
      <c r="T37" s="48">
        <f t="shared" si="2"/>
        <v>-88470</v>
      </c>
      <c r="U37" s="48">
        <f t="shared" si="2"/>
        <v>-256839</v>
      </c>
      <c r="V37" s="48">
        <f t="shared" si="2"/>
        <v>-525947</v>
      </c>
      <c r="W37" s="48">
        <f t="shared" si="2"/>
        <v>-3596593</v>
      </c>
      <c r="X37" s="48">
        <f>IF(F21=F35,0,X21-X35)</f>
        <v>-5428657</v>
      </c>
      <c r="Y37" s="48">
        <f t="shared" si="2"/>
        <v>1832064</v>
      </c>
      <c r="Z37" s="49">
        <f>+IF(X37&lt;&gt;0,+(Y37/X37)*100,0)</f>
        <v>-33.748015393125776</v>
      </c>
      <c r="AA37" s="46">
        <f>+AA21-AA35</f>
        <v>-5428657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</v>
      </c>
      <c r="F38" s="8">
        <v>2000000</v>
      </c>
      <c r="G38" s="8"/>
      <c r="H38" s="8"/>
      <c r="I38" s="8"/>
      <c r="J38" s="8"/>
      <c r="K38" s="8"/>
      <c r="L38" s="8"/>
      <c r="M38" s="8">
        <v>78261</v>
      </c>
      <c r="N38" s="8">
        <v>78261</v>
      </c>
      <c r="O38" s="8"/>
      <c r="P38" s="8"/>
      <c r="Q38" s="8"/>
      <c r="R38" s="8"/>
      <c r="S38" s="8"/>
      <c r="T38" s="8"/>
      <c r="U38" s="8">
        <v>421739</v>
      </c>
      <c r="V38" s="8">
        <v>421739</v>
      </c>
      <c r="W38" s="8">
        <v>500000</v>
      </c>
      <c r="X38" s="8">
        <v>2000000</v>
      </c>
      <c r="Y38" s="8">
        <v>-1500000</v>
      </c>
      <c r="Z38" s="2">
        <v>-75</v>
      </c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-4565301</v>
      </c>
      <c r="D41" s="56">
        <f>SUM(D37:D40)</f>
        <v>0</v>
      </c>
      <c r="E41" s="57">
        <f t="shared" si="3"/>
        <v>-1140729</v>
      </c>
      <c r="F41" s="58">
        <f t="shared" si="3"/>
        <v>-3428657</v>
      </c>
      <c r="G41" s="58">
        <f t="shared" si="3"/>
        <v>-471868</v>
      </c>
      <c r="H41" s="58">
        <f t="shared" si="3"/>
        <v>-421160</v>
      </c>
      <c r="I41" s="58">
        <f t="shared" si="3"/>
        <v>-579913</v>
      </c>
      <c r="J41" s="58">
        <f t="shared" si="3"/>
        <v>-1472941</v>
      </c>
      <c r="K41" s="58">
        <f t="shared" si="3"/>
        <v>-275459</v>
      </c>
      <c r="L41" s="58">
        <f t="shared" si="3"/>
        <v>-222723</v>
      </c>
      <c r="M41" s="58">
        <f t="shared" si="3"/>
        <v>-261338</v>
      </c>
      <c r="N41" s="58">
        <f t="shared" si="3"/>
        <v>-759520</v>
      </c>
      <c r="O41" s="58">
        <f t="shared" si="3"/>
        <v>-397745</v>
      </c>
      <c r="P41" s="58">
        <f t="shared" si="3"/>
        <v>-178189</v>
      </c>
      <c r="Q41" s="58">
        <f t="shared" si="3"/>
        <v>-183990</v>
      </c>
      <c r="R41" s="58">
        <f t="shared" si="3"/>
        <v>-759924</v>
      </c>
      <c r="S41" s="58">
        <f t="shared" si="3"/>
        <v>-180638</v>
      </c>
      <c r="T41" s="58">
        <f t="shared" si="3"/>
        <v>-88470</v>
      </c>
      <c r="U41" s="58">
        <f t="shared" si="3"/>
        <v>164900</v>
      </c>
      <c r="V41" s="58">
        <f t="shared" si="3"/>
        <v>-104208</v>
      </c>
      <c r="W41" s="58">
        <f t="shared" si="3"/>
        <v>-3096593</v>
      </c>
      <c r="X41" s="58">
        <f t="shared" si="3"/>
        <v>-3428657</v>
      </c>
      <c r="Y41" s="58">
        <f t="shared" si="3"/>
        <v>332064</v>
      </c>
      <c r="Z41" s="59">
        <f>+IF(X41&lt;&gt;0,+(Y41/X41)*100,0)</f>
        <v>-9.6849582795829399</v>
      </c>
      <c r="AA41" s="56">
        <f>SUM(AA37:AA40)</f>
        <v>-3428657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-4565301</v>
      </c>
      <c r="D43" s="64">
        <f>+D41-D42</f>
        <v>0</v>
      </c>
      <c r="E43" s="65">
        <f t="shared" si="4"/>
        <v>-1140729</v>
      </c>
      <c r="F43" s="66">
        <f t="shared" si="4"/>
        <v>-3428657</v>
      </c>
      <c r="G43" s="66">
        <f t="shared" si="4"/>
        <v>-471868</v>
      </c>
      <c r="H43" s="66">
        <f t="shared" si="4"/>
        <v>-421160</v>
      </c>
      <c r="I43" s="66">
        <f t="shared" si="4"/>
        <v>-579913</v>
      </c>
      <c r="J43" s="66">
        <f t="shared" si="4"/>
        <v>-1472941</v>
      </c>
      <c r="K43" s="66">
        <f t="shared" si="4"/>
        <v>-275459</v>
      </c>
      <c r="L43" s="66">
        <f t="shared" si="4"/>
        <v>-222723</v>
      </c>
      <c r="M43" s="66">
        <f t="shared" si="4"/>
        <v>-261338</v>
      </c>
      <c r="N43" s="66">
        <f t="shared" si="4"/>
        <v>-759520</v>
      </c>
      <c r="O43" s="66">
        <f t="shared" si="4"/>
        <v>-397745</v>
      </c>
      <c r="P43" s="66">
        <f t="shared" si="4"/>
        <v>-178189</v>
      </c>
      <c r="Q43" s="66">
        <f t="shared" si="4"/>
        <v>-183990</v>
      </c>
      <c r="R43" s="66">
        <f t="shared" si="4"/>
        <v>-759924</v>
      </c>
      <c r="S43" s="66">
        <f t="shared" si="4"/>
        <v>-180638</v>
      </c>
      <c r="T43" s="66">
        <f t="shared" si="4"/>
        <v>-88470</v>
      </c>
      <c r="U43" s="66">
        <f t="shared" si="4"/>
        <v>164900</v>
      </c>
      <c r="V43" s="66">
        <f t="shared" si="4"/>
        <v>-104208</v>
      </c>
      <c r="W43" s="66">
        <f t="shared" si="4"/>
        <v>-3096593</v>
      </c>
      <c r="X43" s="66">
        <f t="shared" si="4"/>
        <v>-3428657</v>
      </c>
      <c r="Y43" s="66">
        <f t="shared" si="4"/>
        <v>332064</v>
      </c>
      <c r="Z43" s="67">
        <f>+IF(X43&lt;&gt;0,+(Y43/X43)*100,0)</f>
        <v>-9.6849582795829399</v>
      </c>
      <c r="AA43" s="64">
        <f>+AA41-AA42</f>
        <v>-3428657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-4565301</v>
      </c>
      <c r="D45" s="56">
        <f>SUM(D43:D44)</f>
        <v>0</v>
      </c>
      <c r="E45" s="57">
        <f t="shared" si="5"/>
        <v>-1140729</v>
      </c>
      <c r="F45" s="58">
        <f t="shared" si="5"/>
        <v>-3428657</v>
      </c>
      <c r="G45" s="58">
        <f t="shared" si="5"/>
        <v>-471868</v>
      </c>
      <c r="H45" s="58">
        <f t="shared" si="5"/>
        <v>-421160</v>
      </c>
      <c r="I45" s="58">
        <f t="shared" si="5"/>
        <v>-579913</v>
      </c>
      <c r="J45" s="58">
        <f t="shared" si="5"/>
        <v>-1472941</v>
      </c>
      <c r="K45" s="58">
        <f t="shared" si="5"/>
        <v>-275459</v>
      </c>
      <c r="L45" s="58">
        <f t="shared" si="5"/>
        <v>-222723</v>
      </c>
      <c r="M45" s="58">
        <f t="shared" si="5"/>
        <v>-261338</v>
      </c>
      <c r="N45" s="58">
        <f t="shared" si="5"/>
        <v>-759520</v>
      </c>
      <c r="O45" s="58">
        <f t="shared" si="5"/>
        <v>-397745</v>
      </c>
      <c r="P45" s="58">
        <f t="shared" si="5"/>
        <v>-178189</v>
      </c>
      <c r="Q45" s="58">
        <f t="shared" si="5"/>
        <v>-183990</v>
      </c>
      <c r="R45" s="58">
        <f t="shared" si="5"/>
        <v>-759924</v>
      </c>
      <c r="S45" s="58">
        <f t="shared" si="5"/>
        <v>-180638</v>
      </c>
      <c r="T45" s="58">
        <f t="shared" si="5"/>
        <v>-88470</v>
      </c>
      <c r="U45" s="58">
        <f t="shared" si="5"/>
        <v>164900</v>
      </c>
      <c r="V45" s="58">
        <f t="shared" si="5"/>
        <v>-104208</v>
      </c>
      <c r="W45" s="58">
        <f t="shared" si="5"/>
        <v>-3096593</v>
      </c>
      <c r="X45" s="58">
        <f t="shared" si="5"/>
        <v>-3428657</v>
      </c>
      <c r="Y45" s="58">
        <f t="shared" si="5"/>
        <v>332064</v>
      </c>
      <c r="Z45" s="59">
        <f>+IF(X45&lt;&gt;0,+(Y45/X45)*100,0)</f>
        <v>-9.6849582795829399</v>
      </c>
      <c r="AA45" s="56">
        <f>SUM(AA43:AA44)</f>
        <v>-3428657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-4565301</v>
      </c>
      <c r="D47" s="71">
        <f>SUM(D45:D46)</f>
        <v>0</v>
      </c>
      <c r="E47" s="72">
        <f t="shared" si="6"/>
        <v>-1140729</v>
      </c>
      <c r="F47" s="73">
        <f t="shared" si="6"/>
        <v>-3428657</v>
      </c>
      <c r="G47" s="73">
        <f t="shared" si="6"/>
        <v>-471868</v>
      </c>
      <c r="H47" s="74">
        <f t="shared" si="6"/>
        <v>-421160</v>
      </c>
      <c r="I47" s="74">
        <f t="shared" si="6"/>
        <v>-579913</v>
      </c>
      <c r="J47" s="74">
        <f t="shared" si="6"/>
        <v>-1472941</v>
      </c>
      <c r="K47" s="74">
        <f t="shared" si="6"/>
        <v>-275459</v>
      </c>
      <c r="L47" s="74">
        <f t="shared" si="6"/>
        <v>-222723</v>
      </c>
      <c r="M47" s="73">
        <f t="shared" si="6"/>
        <v>-261338</v>
      </c>
      <c r="N47" s="73">
        <f t="shared" si="6"/>
        <v>-759520</v>
      </c>
      <c r="O47" s="74">
        <f t="shared" si="6"/>
        <v>-397745</v>
      </c>
      <c r="P47" s="74">
        <f t="shared" si="6"/>
        <v>-178189</v>
      </c>
      <c r="Q47" s="74">
        <f t="shared" si="6"/>
        <v>-183990</v>
      </c>
      <c r="R47" s="74">
        <f t="shared" si="6"/>
        <v>-759924</v>
      </c>
      <c r="S47" s="74">
        <f t="shared" si="6"/>
        <v>-180638</v>
      </c>
      <c r="T47" s="73">
        <f t="shared" si="6"/>
        <v>-88470</v>
      </c>
      <c r="U47" s="73">
        <f t="shared" si="6"/>
        <v>164900</v>
      </c>
      <c r="V47" s="74">
        <f t="shared" si="6"/>
        <v>-104208</v>
      </c>
      <c r="W47" s="74">
        <f t="shared" si="6"/>
        <v>-3096593</v>
      </c>
      <c r="X47" s="74">
        <f t="shared" si="6"/>
        <v>-3428657</v>
      </c>
      <c r="Y47" s="74">
        <f t="shared" si="6"/>
        <v>332064</v>
      </c>
      <c r="Z47" s="75">
        <f>+IF(X47&lt;&gt;0,+(Y47/X47)*100,0)</f>
        <v>-9.6849582795829399</v>
      </c>
      <c r="AA47" s="76">
        <f>SUM(AA45:AA46)</f>
        <v>-3428657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16125561</v>
      </c>
      <c r="D6" s="6"/>
      <c r="E6" s="7">
        <v>19200516</v>
      </c>
      <c r="F6" s="8">
        <v>18248477</v>
      </c>
      <c r="G6" s="8">
        <v>1921936</v>
      </c>
      <c r="H6" s="8">
        <v>1626514</v>
      </c>
      <c r="I6" s="8">
        <v>1370210</v>
      </c>
      <c r="J6" s="8">
        <v>4918660</v>
      </c>
      <c r="K6" s="8">
        <v>1442287</v>
      </c>
      <c r="L6" s="8">
        <v>1618265</v>
      </c>
      <c r="M6" s="8">
        <v>1436432</v>
      </c>
      <c r="N6" s="8">
        <v>4496984</v>
      </c>
      <c r="O6" s="8">
        <v>1191302</v>
      </c>
      <c r="P6" s="8">
        <v>1513845</v>
      </c>
      <c r="Q6" s="8">
        <v>1316698</v>
      </c>
      <c r="R6" s="8">
        <v>4021845</v>
      </c>
      <c r="S6" s="8">
        <v>2948466</v>
      </c>
      <c r="T6" s="8">
        <v>312886</v>
      </c>
      <c r="U6" s="8">
        <v>1499712</v>
      </c>
      <c r="V6" s="8">
        <v>4761064</v>
      </c>
      <c r="W6" s="8">
        <v>18198553</v>
      </c>
      <c r="X6" s="8">
        <v>18248477</v>
      </c>
      <c r="Y6" s="8">
        <v>-49924</v>
      </c>
      <c r="Z6" s="2">
        <v>-0.27357899511285244</v>
      </c>
      <c r="AA6" s="6">
        <v>18248477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55092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16180653</v>
      </c>
      <c r="D21" s="33">
        <f t="shared" si="0"/>
        <v>0</v>
      </c>
      <c r="E21" s="34">
        <f t="shared" si="0"/>
        <v>19200516</v>
      </c>
      <c r="F21" s="35">
        <f t="shared" si="0"/>
        <v>18248477</v>
      </c>
      <c r="G21" s="35">
        <f t="shared" si="0"/>
        <v>1921936</v>
      </c>
      <c r="H21" s="35">
        <f t="shared" si="0"/>
        <v>1626514</v>
      </c>
      <c r="I21" s="35">
        <f t="shared" si="0"/>
        <v>1370210</v>
      </c>
      <c r="J21" s="35">
        <f t="shared" si="0"/>
        <v>4918660</v>
      </c>
      <c r="K21" s="35">
        <f t="shared" si="0"/>
        <v>1442287</v>
      </c>
      <c r="L21" s="35">
        <f t="shared" si="0"/>
        <v>1618265</v>
      </c>
      <c r="M21" s="35">
        <f t="shared" si="0"/>
        <v>1436432</v>
      </c>
      <c r="N21" s="35">
        <f t="shared" si="0"/>
        <v>4496984</v>
      </c>
      <c r="O21" s="35">
        <f t="shared" si="0"/>
        <v>1191302</v>
      </c>
      <c r="P21" s="35">
        <f t="shared" si="0"/>
        <v>1513845</v>
      </c>
      <c r="Q21" s="35">
        <f t="shared" si="0"/>
        <v>1316698</v>
      </c>
      <c r="R21" s="35">
        <f t="shared" si="0"/>
        <v>4021845</v>
      </c>
      <c r="S21" s="35">
        <f t="shared" si="0"/>
        <v>2948466</v>
      </c>
      <c r="T21" s="35">
        <f t="shared" si="0"/>
        <v>312886</v>
      </c>
      <c r="U21" s="35">
        <f t="shared" si="0"/>
        <v>1499712</v>
      </c>
      <c r="V21" s="35">
        <f t="shared" si="0"/>
        <v>4761064</v>
      </c>
      <c r="W21" s="35">
        <f t="shared" si="0"/>
        <v>18198553</v>
      </c>
      <c r="X21" s="35">
        <f t="shared" si="0"/>
        <v>18248477</v>
      </c>
      <c r="Y21" s="35">
        <f t="shared" si="0"/>
        <v>-49924</v>
      </c>
      <c r="Z21" s="36">
        <f>+IF(X21&lt;&gt;0,+(Y21/X21)*100,0)</f>
        <v>-0.27357899511285244</v>
      </c>
      <c r="AA21" s="33">
        <f>SUM(AA5:AA20)</f>
        <v>18248477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860216</v>
      </c>
      <c r="D24" s="6"/>
      <c r="E24" s="7">
        <v>3155101</v>
      </c>
      <c r="F24" s="8">
        <v>3155101</v>
      </c>
      <c r="G24" s="8">
        <v>83164</v>
      </c>
      <c r="H24" s="8">
        <v>65363</v>
      </c>
      <c r="I24" s="8">
        <v>76541</v>
      </c>
      <c r="J24" s="8">
        <v>225068</v>
      </c>
      <c r="K24" s="8">
        <v>70157</v>
      </c>
      <c r="L24" s="8">
        <v>71996</v>
      </c>
      <c r="M24" s="8">
        <v>72321</v>
      </c>
      <c r="N24" s="8">
        <v>214474</v>
      </c>
      <c r="O24" s="8">
        <v>68368</v>
      </c>
      <c r="P24" s="8">
        <v>57458</v>
      </c>
      <c r="Q24" s="8">
        <v>53106</v>
      </c>
      <c r="R24" s="8">
        <v>178932</v>
      </c>
      <c r="S24" s="8">
        <v>106210</v>
      </c>
      <c r="T24" s="8">
        <v>53127</v>
      </c>
      <c r="U24" s="8">
        <v>52707</v>
      </c>
      <c r="V24" s="8">
        <v>212044</v>
      </c>
      <c r="W24" s="8">
        <v>830518</v>
      </c>
      <c r="X24" s="8">
        <v>3155101</v>
      </c>
      <c r="Y24" s="8">
        <v>-2324583</v>
      </c>
      <c r="Z24" s="2">
        <v>-73.676975792534066</v>
      </c>
      <c r="AA24" s="6">
        <v>3155101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9763410</v>
      </c>
      <c r="D26" s="6"/>
      <c r="E26" s="7">
        <v>2005205</v>
      </c>
      <c r="F26" s="8">
        <v>2005205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2005205</v>
      </c>
      <c r="Y26" s="8">
        <v>-2005205</v>
      </c>
      <c r="Z26" s="2">
        <v>-100</v>
      </c>
      <c r="AA26" s="6">
        <v>2005205</v>
      </c>
    </row>
    <row r="27" spans="1:27" ht="13.5" x14ac:dyDescent="0.25">
      <c r="A27" s="25" t="s">
        <v>53</v>
      </c>
      <c r="B27" s="24" t="s">
        <v>32</v>
      </c>
      <c r="C27" s="6">
        <v>1742886</v>
      </c>
      <c r="D27" s="6"/>
      <c r="E27" s="7">
        <v>1200313</v>
      </c>
      <c r="F27" s="8">
        <v>1200313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1200313</v>
      </c>
      <c r="Y27" s="8">
        <v>-1200313</v>
      </c>
      <c r="Z27" s="2">
        <v>-100</v>
      </c>
      <c r="AA27" s="6">
        <v>1200313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19821514</v>
      </c>
      <c r="D29" s="6"/>
      <c r="E29" s="7">
        <v>20269186</v>
      </c>
      <c r="F29" s="8">
        <v>22874186</v>
      </c>
      <c r="G29" s="8"/>
      <c r="H29" s="8"/>
      <c r="I29" s="8">
        <v>7193048</v>
      </c>
      <c r="J29" s="8">
        <v>7193048</v>
      </c>
      <c r="K29" s="8">
        <v>145169</v>
      </c>
      <c r="L29" s="8">
        <v>3187767</v>
      </c>
      <c r="M29" s="8"/>
      <c r="N29" s="8">
        <v>3332936</v>
      </c>
      <c r="O29" s="8">
        <v>1608627</v>
      </c>
      <c r="P29" s="8">
        <v>1617112</v>
      </c>
      <c r="Q29" s="8">
        <v>1627170</v>
      </c>
      <c r="R29" s="8">
        <v>4852909</v>
      </c>
      <c r="S29" s="8"/>
      <c r="T29" s="8">
        <v>4770703</v>
      </c>
      <c r="U29" s="8">
        <v>2271506</v>
      </c>
      <c r="V29" s="8">
        <v>7042209</v>
      </c>
      <c r="W29" s="8">
        <v>22421102</v>
      </c>
      <c r="X29" s="8">
        <v>22874186</v>
      </c>
      <c r="Y29" s="8">
        <v>-453084</v>
      </c>
      <c r="Z29" s="2">
        <v>-1.9807655669145996</v>
      </c>
      <c r="AA29" s="6">
        <v>22874186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99996</v>
      </c>
      <c r="F30" s="8">
        <v>99996</v>
      </c>
      <c r="G30" s="8"/>
      <c r="H30" s="8">
        <v>28562</v>
      </c>
      <c r="I30" s="8">
        <v>5217</v>
      </c>
      <c r="J30" s="8">
        <v>33779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33779</v>
      </c>
      <c r="X30" s="8">
        <v>99996</v>
      </c>
      <c r="Y30" s="8">
        <v>-66217</v>
      </c>
      <c r="Z30" s="2">
        <v>-66.219648785951435</v>
      </c>
      <c r="AA30" s="6">
        <v>99996</v>
      </c>
    </row>
    <row r="31" spans="1:27" ht="13.5" x14ac:dyDescent="0.25">
      <c r="A31" s="25" t="s">
        <v>57</v>
      </c>
      <c r="B31" s="24" t="s">
        <v>32</v>
      </c>
      <c r="C31" s="6">
        <v>639308</v>
      </c>
      <c r="D31" s="6"/>
      <c r="E31" s="7">
        <v>2547800</v>
      </c>
      <c r="F31" s="8">
        <v>627800</v>
      </c>
      <c r="G31" s="8">
        <v>1675</v>
      </c>
      <c r="H31" s="8">
        <v>36409</v>
      </c>
      <c r="I31" s="8">
        <v>1731</v>
      </c>
      <c r="J31" s="8">
        <v>39815</v>
      </c>
      <c r="K31" s="8">
        <v>26124</v>
      </c>
      <c r="L31" s="8">
        <v>32045</v>
      </c>
      <c r="M31" s="8">
        <v>4942</v>
      </c>
      <c r="N31" s="8">
        <v>63111</v>
      </c>
      <c r="O31" s="8">
        <v>47367</v>
      </c>
      <c r="P31" s="8">
        <v>14784</v>
      </c>
      <c r="Q31" s="8">
        <v>21352</v>
      </c>
      <c r="R31" s="8">
        <v>83503</v>
      </c>
      <c r="S31" s="8">
        <v>1739</v>
      </c>
      <c r="T31" s="8">
        <v>33750</v>
      </c>
      <c r="U31" s="8">
        <v>3466</v>
      </c>
      <c r="V31" s="8">
        <v>38955</v>
      </c>
      <c r="W31" s="8">
        <v>225384</v>
      </c>
      <c r="X31" s="8">
        <v>627800</v>
      </c>
      <c r="Y31" s="8">
        <v>-402416</v>
      </c>
      <c r="Z31" s="2">
        <v>-64.09939471169163</v>
      </c>
      <c r="AA31" s="6">
        <v>627800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409909</v>
      </c>
      <c r="D33" s="6"/>
      <c r="E33" s="7">
        <v>1063990</v>
      </c>
      <c r="F33" s="8">
        <v>1077868</v>
      </c>
      <c r="G33" s="8">
        <v>187470</v>
      </c>
      <c r="H33" s="8">
        <v>47497</v>
      </c>
      <c r="I33" s="8">
        <v>35233</v>
      </c>
      <c r="J33" s="8">
        <v>270200</v>
      </c>
      <c r="K33" s="8">
        <v>8961</v>
      </c>
      <c r="L33" s="8">
        <v>17458</v>
      </c>
      <c r="M33" s="8">
        <v>54532</v>
      </c>
      <c r="N33" s="8">
        <v>80951</v>
      </c>
      <c r="O33" s="8">
        <v>163038</v>
      </c>
      <c r="P33" s="8">
        <v>59485</v>
      </c>
      <c r="Q33" s="8">
        <v>59903</v>
      </c>
      <c r="R33" s="8">
        <v>282426</v>
      </c>
      <c r="S33" s="8">
        <v>135066</v>
      </c>
      <c r="T33" s="8">
        <v>655559</v>
      </c>
      <c r="U33" s="8">
        <v>192304</v>
      </c>
      <c r="V33" s="8">
        <v>982929</v>
      </c>
      <c r="W33" s="8">
        <v>1616506</v>
      </c>
      <c r="X33" s="8">
        <v>1077868</v>
      </c>
      <c r="Y33" s="8">
        <v>538638</v>
      </c>
      <c r="Z33" s="2">
        <v>49.972538381323126</v>
      </c>
      <c r="AA33" s="6">
        <v>1077868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33237243</v>
      </c>
      <c r="D35" s="33">
        <f>SUM(D24:D34)</f>
        <v>0</v>
      </c>
      <c r="E35" s="34">
        <f t="shared" si="1"/>
        <v>30341591</v>
      </c>
      <c r="F35" s="35">
        <f t="shared" si="1"/>
        <v>31040469</v>
      </c>
      <c r="G35" s="35">
        <f t="shared" si="1"/>
        <v>272309</v>
      </c>
      <c r="H35" s="35">
        <f t="shared" si="1"/>
        <v>177831</v>
      </c>
      <c r="I35" s="35">
        <f t="shared" si="1"/>
        <v>7311770</v>
      </c>
      <c r="J35" s="35">
        <f t="shared" si="1"/>
        <v>7761910</v>
      </c>
      <c r="K35" s="35">
        <f t="shared" si="1"/>
        <v>250411</v>
      </c>
      <c r="L35" s="35">
        <f t="shared" si="1"/>
        <v>3309266</v>
      </c>
      <c r="M35" s="35">
        <f t="shared" si="1"/>
        <v>131795</v>
      </c>
      <c r="N35" s="35">
        <f t="shared" si="1"/>
        <v>3691472</v>
      </c>
      <c r="O35" s="35">
        <f t="shared" si="1"/>
        <v>1887400</v>
      </c>
      <c r="P35" s="35">
        <f t="shared" si="1"/>
        <v>1748839</v>
      </c>
      <c r="Q35" s="35">
        <f t="shared" si="1"/>
        <v>1761531</v>
      </c>
      <c r="R35" s="35">
        <f t="shared" si="1"/>
        <v>5397770</v>
      </c>
      <c r="S35" s="35">
        <f t="shared" si="1"/>
        <v>243015</v>
      </c>
      <c r="T35" s="35">
        <f t="shared" si="1"/>
        <v>5513139</v>
      </c>
      <c r="U35" s="35">
        <f t="shared" si="1"/>
        <v>2519983</v>
      </c>
      <c r="V35" s="35">
        <f t="shared" si="1"/>
        <v>8276137</v>
      </c>
      <c r="W35" s="35">
        <f t="shared" si="1"/>
        <v>25127289</v>
      </c>
      <c r="X35" s="35">
        <f t="shared" si="1"/>
        <v>31040469</v>
      </c>
      <c r="Y35" s="35">
        <f t="shared" si="1"/>
        <v>-5913180</v>
      </c>
      <c r="Z35" s="36">
        <f>+IF(X35&lt;&gt;0,+(Y35/X35)*100,0)</f>
        <v>-19.049905463735101</v>
      </c>
      <c r="AA35" s="33">
        <f>SUM(AA24:AA34)</f>
        <v>31040469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-17056590</v>
      </c>
      <c r="D37" s="46">
        <f>+D21-D35</f>
        <v>0</v>
      </c>
      <c r="E37" s="47">
        <f t="shared" si="2"/>
        <v>-11141075</v>
      </c>
      <c r="F37" s="48">
        <f t="shared" si="2"/>
        <v>-12791992</v>
      </c>
      <c r="G37" s="48">
        <f t="shared" si="2"/>
        <v>1649627</v>
      </c>
      <c r="H37" s="48">
        <f t="shared" si="2"/>
        <v>1448683</v>
      </c>
      <c r="I37" s="48">
        <f t="shared" si="2"/>
        <v>-5941560</v>
      </c>
      <c r="J37" s="48">
        <f t="shared" si="2"/>
        <v>-2843250</v>
      </c>
      <c r="K37" s="48">
        <f t="shared" si="2"/>
        <v>1191876</v>
      </c>
      <c r="L37" s="48">
        <f t="shared" si="2"/>
        <v>-1691001</v>
      </c>
      <c r="M37" s="48">
        <f t="shared" si="2"/>
        <v>1304637</v>
      </c>
      <c r="N37" s="48">
        <f t="shared" si="2"/>
        <v>805512</v>
      </c>
      <c r="O37" s="48">
        <f t="shared" si="2"/>
        <v>-696098</v>
      </c>
      <c r="P37" s="48">
        <f t="shared" si="2"/>
        <v>-234994</v>
      </c>
      <c r="Q37" s="48">
        <f t="shared" si="2"/>
        <v>-444833</v>
      </c>
      <c r="R37" s="48">
        <f t="shared" si="2"/>
        <v>-1375925</v>
      </c>
      <c r="S37" s="48">
        <f t="shared" si="2"/>
        <v>2705451</v>
      </c>
      <c r="T37" s="48">
        <f t="shared" si="2"/>
        <v>-5200253</v>
      </c>
      <c r="U37" s="48">
        <f t="shared" si="2"/>
        <v>-1020271</v>
      </c>
      <c r="V37" s="48">
        <f t="shared" si="2"/>
        <v>-3515073</v>
      </c>
      <c r="W37" s="48">
        <f t="shared" si="2"/>
        <v>-6928736</v>
      </c>
      <c r="X37" s="48">
        <f>IF(F21=F35,0,X21-X35)</f>
        <v>-12791992</v>
      </c>
      <c r="Y37" s="48">
        <f t="shared" si="2"/>
        <v>5863256</v>
      </c>
      <c r="Z37" s="49">
        <f>+IF(X37&lt;&gt;0,+(Y37/X37)*100,0)</f>
        <v>-45.83536324913274</v>
      </c>
      <c r="AA37" s="46">
        <f>+AA21-AA35</f>
        <v>-12791992</v>
      </c>
    </row>
    <row r="38" spans="1:27" ht="23.1" customHeight="1" x14ac:dyDescent="0.25">
      <c r="A38" s="50" t="s">
        <v>62</v>
      </c>
      <c r="B38" s="29" t="s">
        <v>32</v>
      </c>
      <c r="C38" s="6">
        <v>5498167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-11558423</v>
      </c>
      <c r="D41" s="56">
        <f>SUM(D37:D40)</f>
        <v>0</v>
      </c>
      <c r="E41" s="57">
        <f t="shared" si="3"/>
        <v>-1141075</v>
      </c>
      <c r="F41" s="58">
        <f t="shared" si="3"/>
        <v>-2791992</v>
      </c>
      <c r="G41" s="58">
        <f t="shared" si="3"/>
        <v>1649627</v>
      </c>
      <c r="H41" s="58">
        <f t="shared" si="3"/>
        <v>1448683</v>
      </c>
      <c r="I41" s="58">
        <f t="shared" si="3"/>
        <v>-5941560</v>
      </c>
      <c r="J41" s="58">
        <f t="shared" si="3"/>
        <v>-2843250</v>
      </c>
      <c r="K41" s="58">
        <f t="shared" si="3"/>
        <v>1191876</v>
      </c>
      <c r="L41" s="58">
        <f t="shared" si="3"/>
        <v>-1691001</v>
      </c>
      <c r="M41" s="58">
        <f t="shared" si="3"/>
        <v>1304637</v>
      </c>
      <c r="N41" s="58">
        <f t="shared" si="3"/>
        <v>805512</v>
      </c>
      <c r="O41" s="58">
        <f t="shared" si="3"/>
        <v>-696098</v>
      </c>
      <c r="P41" s="58">
        <f t="shared" si="3"/>
        <v>-234994</v>
      </c>
      <c r="Q41" s="58">
        <f t="shared" si="3"/>
        <v>-444833</v>
      </c>
      <c r="R41" s="58">
        <f t="shared" si="3"/>
        <v>-1375925</v>
      </c>
      <c r="S41" s="58">
        <f t="shared" si="3"/>
        <v>2705451</v>
      </c>
      <c r="T41" s="58">
        <f t="shared" si="3"/>
        <v>-5200253</v>
      </c>
      <c r="U41" s="58">
        <f t="shared" si="3"/>
        <v>-1020271</v>
      </c>
      <c r="V41" s="58">
        <f t="shared" si="3"/>
        <v>-3515073</v>
      </c>
      <c r="W41" s="58">
        <f t="shared" si="3"/>
        <v>-6928736</v>
      </c>
      <c r="X41" s="58">
        <f t="shared" si="3"/>
        <v>-2791992</v>
      </c>
      <c r="Y41" s="58">
        <f t="shared" si="3"/>
        <v>-4136744</v>
      </c>
      <c r="Z41" s="59">
        <f>+IF(X41&lt;&gt;0,+(Y41/X41)*100,0)</f>
        <v>148.16460792151267</v>
      </c>
      <c r="AA41" s="56">
        <f>SUM(AA37:AA40)</f>
        <v>-2791992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-11558423</v>
      </c>
      <c r="D43" s="64">
        <f>+D41-D42</f>
        <v>0</v>
      </c>
      <c r="E43" s="65">
        <f t="shared" si="4"/>
        <v>-1141075</v>
      </c>
      <c r="F43" s="66">
        <f t="shared" si="4"/>
        <v>-2791992</v>
      </c>
      <c r="G43" s="66">
        <f t="shared" si="4"/>
        <v>1649627</v>
      </c>
      <c r="H43" s="66">
        <f t="shared" si="4"/>
        <v>1448683</v>
      </c>
      <c r="I43" s="66">
        <f t="shared" si="4"/>
        <v>-5941560</v>
      </c>
      <c r="J43" s="66">
        <f t="shared" si="4"/>
        <v>-2843250</v>
      </c>
      <c r="K43" s="66">
        <f t="shared" si="4"/>
        <v>1191876</v>
      </c>
      <c r="L43" s="66">
        <f t="shared" si="4"/>
        <v>-1691001</v>
      </c>
      <c r="M43" s="66">
        <f t="shared" si="4"/>
        <v>1304637</v>
      </c>
      <c r="N43" s="66">
        <f t="shared" si="4"/>
        <v>805512</v>
      </c>
      <c r="O43" s="66">
        <f t="shared" si="4"/>
        <v>-696098</v>
      </c>
      <c r="P43" s="66">
        <f t="shared" si="4"/>
        <v>-234994</v>
      </c>
      <c r="Q43" s="66">
        <f t="shared" si="4"/>
        <v>-444833</v>
      </c>
      <c r="R43" s="66">
        <f t="shared" si="4"/>
        <v>-1375925</v>
      </c>
      <c r="S43" s="66">
        <f t="shared" si="4"/>
        <v>2705451</v>
      </c>
      <c r="T43" s="66">
        <f t="shared" si="4"/>
        <v>-5200253</v>
      </c>
      <c r="U43" s="66">
        <f t="shared" si="4"/>
        <v>-1020271</v>
      </c>
      <c r="V43" s="66">
        <f t="shared" si="4"/>
        <v>-3515073</v>
      </c>
      <c r="W43" s="66">
        <f t="shared" si="4"/>
        <v>-6928736</v>
      </c>
      <c r="X43" s="66">
        <f t="shared" si="4"/>
        <v>-2791992</v>
      </c>
      <c r="Y43" s="66">
        <f t="shared" si="4"/>
        <v>-4136744</v>
      </c>
      <c r="Z43" s="67">
        <f>+IF(X43&lt;&gt;0,+(Y43/X43)*100,0)</f>
        <v>148.16460792151267</v>
      </c>
      <c r="AA43" s="64">
        <f>+AA41-AA42</f>
        <v>-2791992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-11558423</v>
      </c>
      <c r="D45" s="56">
        <f>SUM(D43:D44)</f>
        <v>0</v>
      </c>
      <c r="E45" s="57">
        <f t="shared" si="5"/>
        <v>-1141075</v>
      </c>
      <c r="F45" s="58">
        <f t="shared" si="5"/>
        <v>-2791992</v>
      </c>
      <c r="G45" s="58">
        <f t="shared" si="5"/>
        <v>1649627</v>
      </c>
      <c r="H45" s="58">
        <f t="shared" si="5"/>
        <v>1448683</v>
      </c>
      <c r="I45" s="58">
        <f t="shared" si="5"/>
        <v>-5941560</v>
      </c>
      <c r="J45" s="58">
        <f t="shared" si="5"/>
        <v>-2843250</v>
      </c>
      <c r="K45" s="58">
        <f t="shared" si="5"/>
        <v>1191876</v>
      </c>
      <c r="L45" s="58">
        <f t="shared" si="5"/>
        <v>-1691001</v>
      </c>
      <c r="M45" s="58">
        <f t="shared" si="5"/>
        <v>1304637</v>
      </c>
      <c r="N45" s="58">
        <f t="shared" si="5"/>
        <v>805512</v>
      </c>
      <c r="O45" s="58">
        <f t="shared" si="5"/>
        <v>-696098</v>
      </c>
      <c r="P45" s="58">
        <f t="shared" si="5"/>
        <v>-234994</v>
      </c>
      <c r="Q45" s="58">
        <f t="shared" si="5"/>
        <v>-444833</v>
      </c>
      <c r="R45" s="58">
        <f t="shared" si="5"/>
        <v>-1375925</v>
      </c>
      <c r="S45" s="58">
        <f t="shared" si="5"/>
        <v>2705451</v>
      </c>
      <c r="T45" s="58">
        <f t="shared" si="5"/>
        <v>-5200253</v>
      </c>
      <c r="U45" s="58">
        <f t="shared" si="5"/>
        <v>-1020271</v>
      </c>
      <c r="V45" s="58">
        <f t="shared" si="5"/>
        <v>-3515073</v>
      </c>
      <c r="W45" s="58">
        <f t="shared" si="5"/>
        <v>-6928736</v>
      </c>
      <c r="X45" s="58">
        <f t="shared" si="5"/>
        <v>-2791992</v>
      </c>
      <c r="Y45" s="58">
        <f t="shared" si="5"/>
        <v>-4136744</v>
      </c>
      <c r="Z45" s="59">
        <f>+IF(X45&lt;&gt;0,+(Y45/X45)*100,0)</f>
        <v>148.16460792151267</v>
      </c>
      <c r="AA45" s="56">
        <f>SUM(AA43:AA44)</f>
        <v>-2791992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-11558423</v>
      </c>
      <c r="D47" s="71">
        <f>SUM(D45:D46)</f>
        <v>0</v>
      </c>
      <c r="E47" s="72">
        <f t="shared" si="6"/>
        <v>-1141075</v>
      </c>
      <c r="F47" s="73">
        <f t="shared" si="6"/>
        <v>-2791992</v>
      </c>
      <c r="G47" s="73">
        <f t="shared" si="6"/>
        <v>1649627</v>
      </c>
      <c r="H47" s="74">
        <f t="shared" si="6"/>
        <v>1448683</v>
      </c>
      <c r="I47" s="74">
        <f t="shared" si="6"/>
        <v>-5941560</v>
      </c>
      <c r="J47" s="74">
        <f t="shared" si="6"/>
        <v>-2843250</v>
      </c>
      <c r="K47" s="74">
        <f t="shared" si="6"/>
        <v>1191876</v>
      </c>
      <c r="L47" s="74">
        <f t="shared" si="6"/>
        <v>-1691001</v>
      </c>
      <c r="M47" s="73">
        <f t="shared" si="6"/>
        <v>1304637</v>
      </c>
      <c r="N47" s="73">
        <f t="shared" si="6"/>
        <v>805512</v>
      </c>
      <c r="O47" s="74">
        <f t="shared" si="6"/>
        <v>-696098</v>
      </c>
      <c r="P47" s="74">
        <f t="shared" si="6"/>
        <v>-234994</v>
      </c>
      <c r="Q47" s="74">
        <f t="shared" si="6"/>
        <v>-444833</v>
      </c>
      <c r="R47" s="74">
        <f t="shared" si="6"/>
        <v>-1375925</v>
      </c>
      <c r="S47" s="74">
        <f t="shared" si="6"/>
        <v>2705451</v>
      </c>
      <c r="T47" s="73">
        <f t="shared" si="6"/>
        <v>-5200253</v>
      </c>
      <c r="U47" s="73">
        <f t="shared" si="6"/>
        <v>-1020271</v>
      </c>
      <c r="V47" s="74">
        <f t="shared" si="6"/>
        <v>-3515073</v>
      </c>
      <c r="W47" s="74">
        <f t="shared" si="6"/>
        <v>-6928736</v>
      </c>
      <c r="X47" s="74">
        <f t="shared" si="6"/>
        <v>-2791992</v>
      </c>
      <c r="Y47" s="74">
        <f t="shared" si="6"/>
        <v>-4136744</v>
      </c>
      <c r="Z47" s="75">
        <f>+IF(X47&lt;&gt;0,+(Y47/X47)*100,0)</f>
        <v>148.16460792151267</v>
      </c>
      <c r="AA47" s="76">
        <f>SUM(AA45:AA46)</f>
        <v>-2791992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29803363</v>
      </c>
      <c r="D6" s="6"/>
      <c r="E6" s="7">
        <v>41931013</v>
      </c>
      <c r="F6" s="8">
        <v>35462500</v>
      </c>
      <c r="G6" s="8">
        <v>3101747</v>
      </c>
      <c r="H6" s="8">
        <v>3647029</v>
      </c>
      <c r="I6" s="8">
        <v>2547121</v>
      </c>
      <c r="J6" s="8">
        <v>9295897</v>
      </c>
      <c r="K6" s="8">
        <v>3048598</v>
      </c>
      <c r="L6" s="8">
        <v>2771828</v>
      </c>
      <c r="M6" s="8">
        <v>2524383</v>
      </c>
      <c r="N6" s="8">
        <v>8344809</v>
      </c>
      <c r="O6" s="8">
        <v>3067554</v>
      </c>
      <c r="P6" s="8">
        <v>2274015</v>
      </c>
      <c r="Q6" s="8"/>
      <c r="R6" s="8">
        <v>5341569</v>
      </c>
      <c r="S6" s="8">
        <v>3196446</v>
      </c>
      <c r="T6" s="8">
        <v>2698744</v>
      </c>
      <c r="U6" s="8">
        <v>3812647</v>
      </c>
      <c r="V6" s="8">
        <v>9707837</v>
      </c>
      <c r="W6" s="8">
        <v>32690112</v>
      </c>
      <c r="X6" s="8">
        <v>35462500</v>
      </c>
      <c r="Y6" s="8">
        <v>-2772388</v>
      </c>
      <c r="Z6" s="2">
        <v>-7.8178019034191042</v>
      </c>
      <c r="AA6" s="6">
        <v>35462500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6078619</v>
      </c>
      <c r="D13" s="6"/>
      <c r="E13" s="7">
        <v>2416047</v>
      </c>
      <c r="F13" s="8">
        <v>14477600</v>
      </c>
      <c r="G13" s="8">
        <v>1142735</v>
      </c>
      <c r="H13" s="8">
        <v>1157546</v>
      </c>
      <c r="I13" s="8">
        <v>1170121</v>
      </c>
      <c r="J13" s="8">
        <v>3470402</v>
      </c>
      <c r="K13" s="8">
        <v>1199565</v>
      </c>
      <c r="L13" s="8">
        <v>1215936</v>
      </c>
      <c r="M13" s="8">
        <v>1227388</v>
      </c>
      <c r="N13" s="8">
        <v>3642889</v>
      </c>
      <c r="O13" s="8">
        <v>1239522</v>
      </c>
      <c r="P13" s="8">
        <v>1238860</v>
      </c>
      <c r="Q13" s="8"/>
      <c r="R13" s="8">
        <v>2478382</v>
      </c>
      <c r="S13" s="8">
        <v>1263316</v>
      </c>
      <c r="T13" s="8">
        <v>1245686</v>
      </c>
      <c r="U13" s="8">
        <v>1264292</v>
      </c>
      <c r="V13" s="8">
        <v>3773294</v>
      </c>
      <c r="W13" s="8">
        <v>13364967</v>
      </c>
      <c r="X13" s="8">
        <v>14477600</v>
      </c>
      <c r="Y13" s="8">
        <v>-1112633</v>
      </c>
      <c r="Z13" s="2">
        <v>-7.685203348621318</v>
      </c>
      <c r="AA13" s="6">
        <v>14477600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10156</v>
      </c>
      <c r="D15" s="6"/>
      <c r="E15" s="7">
        <v>24774</v>
      </c>
      <c r="F15" s="8">
        <v>24800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4072</v>
      </c>
      <c r="V15" s="8">
        <v>4072</v>
      </c>
      <c r="W15" s="8">
        <v>4072</v>
      </c>
      <c r="X15" s="8">
        <v>24800</v>
      </c>
      <c r="Y15" s="8">
        <v>-20728</v>
      </c>
      <c r="Z15" s="2">
        <v>-83.58064516129032</v>
      </c>
      <c r="AA15" s="6">
        <v>24800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35892138</v>
      </c>
      <c r="D21" s="33">
        <f t="shared" si="0"/>
        <v>0</v>
      </c>
      <c r="E21" s="34">
        <f t="shared" si="0"/>
        <v>44371834</v>
      </c>
      <c r="F21" s="35">
        <f t="shared" si="0"/>
        <v>49964900</v>
      </c>
      <c r="G21" s="35">
        <f t="shared" si="0"/>
        <v>4244482</v>
      </c>
      <c r="H21" s="35">
        <f t="shared" si="0"/>
        <v>4804575</v>
      </c>
      <c r="I21" s="35">
        <f t="shared" si="0"/>
        <v>3717242</v>
      </c>
      <c r="J21" s="35">
        <f t="shared" si="0"/>
        <v>12766299</v>
      </c>
      <c r="K21" s="35">
        <f t="shared" si="0"/>
        <v>4248163</v>
      </c>
      <c r="L21" s="35">
        <f t="shared" si="0"/>
        <v>3987764</v>
      </c>
      <c r="M21" s="35">
        <f t="shared" si="0"/>
        <v>3751771</v>
      </c>
      <c r="N21" s="35">
        <f t="shared" si="0"/>
        <v>11987698</v>
      </c>
      <c r="O21" s="35">
        <f t="shared" si="0"/>
        <v>4307076</v>
      </c>
      <c r="P21" s="35">
        <f t="shared" si="0"/>
        <v>3512875</v>
      </c>
      <c r="Q21" s="35">
        <f t="shared" si="0"/>
        <v>0</v>
      </c>
      <c r="R21" s="35">
        <f t="shared" si="0"/>
        <v>7819951</v>
      </c>
      <c r="S21" s="35">
        <f t="shared" si="0"/>
        <v>4459762</v>
      </c>
      <c r="T21" s="35">
        <f t="shared" si="0"/>
        <v>3944430</v>
      </c>
      <c r="U21" s="35">
        <f t="shared" si="0"/>
        <v>5081011</v>
      </c>
      <c r="V21" s="35">
        <f t="shared" si="0"/>
        <v>13485203</v>
      </c>
      <c r="W21" s="35">
        <f t="shared" si="0"/>
        <v>46059151</v>
      </c>
      <c r="X21" s="35">
        <f t="shared" si="0"/>
        <v>49964900</v>
      </c>
      <c r="Y21" s="35">
        <f t="shared" si="0"/>
        <v>-3905749</v>
      </c>
      <c r="Z21" s="36">
        <f>+IF(X21&lt;&gt;0,+(Y21/X21)*100,0)</f>
        <v>-7.8169855238377339</v>
      </c>
      <c r="AA21" s="33">
        <f>SUM(AA5:AA20)</f>
        <v>49964900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3050305</v>
      </c>
      <c r="D24" s="6"/>
      <c r="E24" s="7">
        <v>2981730</v>
      </c>
      <c r="F24" s="8">
        <v>3120600</v>
      </c>
      <c r="G24" s="8">
        <v>232425</v>
      </c>
      <c r="H24" s="8">
        <v>232366</v>
      </c>
      <c r="I24" s="8">
        <v>246009</v>
      </c>
      <c r="J24" s="8">
        <v>710800</v>
      </c>
      <c r="K24" s="8">
        <v>291565</v>
      </c>
      <c r="L24" s="8">
        <v>299354</v>
      </c>
      <c r="M24" s="8">
        <v>305977</v>
      </c>
      <c r="N24" s="8">
        <v>896896</v>
      </c>
      <c r="O24" s="8">
        <v>246194</v>
      </c>
      <c r="P24" s="8">
        <v>258496</v>
      </c>
      <c r="Q24" s="8"/>
      <c r="R24" s="8">
        <v>504690</v>
      </c>
      <c r="S24" s="8">
        <v>246673</v>
      </c>
      <c r="T24" s="8">
        <v>299875</v>
      </c>
      <c r="U24" s="8">
        <v>282633</v>
      </c>
      <c r="V24" s="8">
        <v>829181</v>
      </c>
      <c r="W24" s="8">
        <v>2941567</v>
      </c>
      <c r="X24" s="8">
        <v>3120600</v>
      </c>
      <c r="Y24" s="8">
        <v>-179033</v>
      </c>
      <c r="Z24" s="2">
        <v>-5.7371338845093893</v>
      </c>
      <c r="AA24" s="6">
        <v>3120600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8386203</v>
      </c>
      <c r="F26" s="8">
        <v>8386200</v>
      </c>
      <c r="G26" s="8"/>
      <c r="H26" s="8"/>
      <c r="I26" s="8">
        <v>21338</v>
      </c>
      <c r="J26" s="8">
        <v>21338</v>
      </c>
      <c r="K26" s="8"/>
      <c r="L26" s="8"/>
      <c r="M26" s="8"/>
      <c r="N26" s="8"/>
      <c r="O26" s="8"/>
      <c r="P26" s="8"/>
      <c r="Q26" s="8"/>
      <c r="R26" s="8"/>
      <c r="S26" s="8"/>
      <c r="T26" s="8">
        <v>29374</v>
      </c>
      <c r="U26" s="8">
        <v>29187</v>
      </c>
      <c r="V26" s="8">
        <v>58561</v>
      </c>
      <c r="W26" s="8">
        <v>79899</v>
      </c>
      <c r="X26" s="8">
        <v>8386200</v>
      </c>
      <c r="Y26" s="8">
        <v>-8306301</v>
      </c>
      <c r="Z26" s="2">
        <v>-99.047256206625164</v>
      </c>
      <c r="AA26" s="6">
        <v>8386200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1418772</v>
      </c>
      <c r="F27" s="8">
        <v>1418800</v>
      </c>
      <c r="G27" s="8"/>
      <c r="H27" s="8"/>
      <c r="I27" s="8"/>
      <c r="J27" s="8"/>
      <c r="K27" s="8"/>
      <c r="L27" s="8"/>
      <c r="M27" s="8"/>
      <c r="N27" s="8"/>
      <c r="O27" s="8"/>
      <c r="P27" s="8">
        <v>33984</v>
      </c>
      <c r="Q27" s="8"/>
      <c r="R27" s="8">
        <v>33984</v>
      </c>
      <c r="S27" s="8"/>
      <c r="T27" s="8"/>
      <c r="U27" s="8"/>
      <c r="V27" s="8"/>
      <c r="W27" s="8">
        <v>33984</v>
      </c>
      <c r="X27" s="8">
        <v>1418800</v>
      </c>
      <c r="Y27" s="8">
        <v>-1384816</v>
      </c>
      <c r="Z27" s="2">
        <v>-97.604736396955175</v>
      </c>
      <c r="AA27" s="6">
        <v>1418800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31787593</v>
      </c>
      <c r="D29" s="6"/>
      <c r="E29" s="7">
        <v>37919300</v>
      </c>
      <c r="F29" s="8">
        <v>37919300</v>
      </c>
      <c r="G29" s="8"/>
      <c r="H29" s="8">
        <v>3910444</v>
      </c>
      <c r="I29" s="8">
        <v>3169783</v>
      </c>
      <c r="J29" s="8">
        <v>7080227</v>
      </c>
      <c r="K29" s="8"/>
      <c r="L29" s="8">
        <v>1349049</v>
      </c>
      <c r="M29" s="8">
        <v>8931561</v>
      </c>
      <c r="N29" s="8">
        <v>10280610</v>
      </c>
      <c r="O29" s="8"/>
      <c r="P29" s="8"/>
      <c r="Q29" s="8"/>
      <c r="R29" s="8"/>
      <c r="S29" s="8">
        <v>34268</v>
      </c>
      <c r="T29" s="8"/>
      <c r="U29" s="8">
        <v>9223890</v>
      </c>
      <c r="V29" s="8">
        <v>9258158</v>
      </c>
      <c r="W29" s="8">
        <v>26618995</v>
      </c>
      <c r="X29" s="8">
        <v>37919300</v>
      </c>
      <c r="Y29" s="8">
        <v>-11300305</v>
      </c>
      <c r="Z29" s="2">
        <v>-29.800932506665472</v>
      </c>
      <c r="AA29" s="6">
        <v>37919300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70000</v>
      </c>
      <c r="F30" s="8">
        <v>70000</v>
      </c>
      <c r="G30" s="8">
        <v>284</v>
      </c>
      <c r="H30" s="8">
        <v>603</v>
      </c>
      <c r="I30" s="8">
        <v>5595</v>
      </c>
      <c r="J30" s="8">
        <v>6482</v>
      </c>
      <c r="K30" s="8">
        <v>40</v>
      </c>
      <c r="L30" s="8">
        <v>13637</v>
      </c>
      <c r="M30" s="8"/>
      <c r="N30" s="8">
        <v>13677</v>
      </c>
      <c r="O30" s="8">
        <v>43157</v>
      </c>
      <c r="P30" s="8"/>
      <c r="Q30" s="8"/>
      <c r="R30" s="8">
        <v>43157</v>
      </c>
      <c r="S30" s="8">
        <v>595</v>
      </c>
      <c r="T30" s="8">
        <v>-1504</v>
      </c>
      <c r="U30" s="8">
        <v>299</v>
      </c>
      <c r="V30" s="8">
        <v>-610</v>
      </c>
      <c r="W30" s="8">
        <v>62706</v>
      </c>
      <c r="X30" s="8">
        <v>70000</v>
      </c>
      <c r="Y30" s="8">
        <v>-7294</v>
      </c>
      <c r="Z30" s="2">
        <v>-10.42</v>
      </c>
      <c r="AA30" s="6">
        <v>70000</v>
      </c>
    </row>
    <row r="31" spans="1:27" ht="13.5" x14ac:dyDescent="0.25">
      <c r="A31" s="25" t="s">
        <v>57</v>
      </c>
      <c r="B31" s="24" t="s">
        <v>32</v>
      </c>
      <c r="C31" s="6">
        <v>1153095</v>
      </c>
      <c r="D31" s="6"/>
      <c r="E31" s="7">
        <v>1939630</v>
      </c>
      <c r="F31" s="8">
        <v>1939600</v>
      </c>
      <c r="G31" s="8">
        <v>1852</v>
      </c>
      <c r="H31" s="8">
        <v>9767</v>
      </c>
      <c r="I31" s="8">
        <v>39287</v>
      </c>
      <c r="J31" s="8">
        <v>50906</v>
      </c>
      <c r="K31" s="8">
        <v>29593</v>
      </c>
      <c r="L31" s="8">
        <v>37238</v>
      </c>
      <c r="M31" s="8">
        <v>215654</v>
      </c>
      <c r="N31" s="8">
        <v>282485</v>
      </c>
      <c r="O31" s="8">
        <v>222879</v>
      </c>
      <c r="P31" s="8">
        <v>35606</v>
      </c>
      <c r="Q31" s="8"/>
      <c r="R31" s="8">
        <v>258485</v>
      </c>
      <c r="S31" s="8">
        <v>37579</v>
      </c>
      <c r="T31" s="8">
        <v>-1934</v>
      </c>
      <c r="U31" s="8">
        <v>414490</v>
      </c>
      <c r="V31" s="8">
        <v>450135</v>
      </c>
      <c r="W31" s="8">
        <v>1042011</v>
      </c>
      <c r="X31" s="8">
        <v>1939600</v>
      </c>
      <c r="Y31" s="8">
        <v>-897589</v>
      </c>
      <c r="Z31" s="2">
        <v>-46.277015879562796</v>
      </c>
      <c r="AA31" s="6">
        <v>1939600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984452</v>
      </c>
      <c r="D33" s="6"/>
      <c r="E33" s="7">
        <v>1168771</v>
      </c>
      <c r="F33" s="8">
        <v>1681800</v>
      </c>
      <c r="G33" s="8">
        <v>127600</v>
      </c>
      <c r="H33" s="8">
        <v>77561</v>
      </c>
      <c r="I33" s="8">
        <v>28949</v>
      </c>
      <c r="J33" s="8">
        <v>234110</v>
      </c>
      <c r="K33" s="8">
        <v>51618</v>
      </c>
      <c r="L33" s="8">
        <v>36165</v>
      </c>
      <c r="M33" s="8">
        <v>43515</v>
      </c>
      <c r="N33" s="8">
        <v>131298</v>
      </c>
      <c r="O33" s="8">
        <v>24824</v>
      </c>
      <c r="P33" s="8">
        <v>24563</v>
      </c>
      <c r="Q33" s="8"/>
      <c r="R33" s="8">
        <v>49387</v>
      </c>
      <c r="S33" s="8">
        <v>39027</v>
      </c>
      <c r="T33" s="8">
        <v>92941</v>
      </c>
      <c r="U33" s="8">
        <v>215525</v>
      </c>
      <c r="V33" s="8">
        <v>347493</v>
      </c>
      <c r="W33" s="8">
        <v>762288</v>
      </c>
      <c r="X33" s="8">
        <v>1681800</v>
      </c>
      <c r="Y33" s="8">
        <v>-919512</v>
      </c>
      <c r="Z33" s="2">
        <v>-54.6742775597574</v>
      </c>
      <c r="AA33" s="6">
        <v>1681800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36975445</v>
      </c>
      <c r="D35" s="33">
        <f>SUM(D24:D34)</f>
        <v>0</v>
      </c>
      <c r="E35" s="34">
        <f t="shared" si="1"/>
        <v>53884406</v>
      </c>
      <c r="F35" s="35">
        <f t="shared" si="1"/>
        <v>54536300</v>
      </c>
      <c r="G35" s="35">
        <f t="shared" si="1"/>
        <v>362161</v>
      </c>
      <c r="H35" s="35">
        <f t="shared" si="1"/>
        <v>4230741</v>
      </c>
      <c r="I35" s="35">
        <f t="shared" si="1"/>
        <v>3510961</v>
      </c>
      <c r="J35" s="35">
        <f t="shared" si="1"/>
        <v>8103863</v>
      </c>
      <c r="K35" s="35">
        <f t="shared" si="1"/>
        <v>372816</v>
      </c>
      <c r="L35" s="35">
        <f t="shared" si="1"/>
        <v>1735443</v>
      </c>
      <c r="M35" s="35">
        <f t="shared" si="1"/>
        <v>9496707</v>
      </c>
      <c r="N35" s="35">
        <f t="shared" si="1"/>
        <v>11604966</v>
      </c>
      <c r="O35" s="35">
        <f t="shared" si="1"/>
        <v>537054</v>
      </c>
      <c r="P35" s="35">
        <f t="shared" si="1"/>
        <v>352649</v>
      </c>
      <c r="Q35" s="35">
        <f t="shared" si="1"/>
        <v>0</v>
      </c>
      <c r="R35" s="35">
        <f t="shared" si="1"/>
        <v>889703</v>
      </c>
      <c r="S35" s="35">
        <f t="shared" si="1"/>
        <v>358142</v>
      </c>
      <c r="T35" s="35">
        <f t="shared" si="1"/>
        <v>418752</v>
      </c>
      <c r="U35" s="35">
        <f t="shared" si="1"/>
        <v>10166024</v>
      </c>
      <c r="V35" s="35">
        <f t="shared" si="1"/>
        <v>10942918</v>
      </c>
      <c r="W35" s="35">
        <f t="shared" si="1"/>
        <v>31541450</v>
      </c>
      <c r="X35" s="35">
        <f t="shared" si="1"/>
        <v>54536300</v>
      </c>
      <c r="Y35" s="35">
        <f t="shared" si="1"/>
        <v>-22994850</v>
      </c>
      <c r="Z35" s="36">
        <f>+IF(X35&lt;&gt;0,+(Y35/X35)*100,0)</f>
        <v>-42.164301575281051</v>
      </c>
      <c r="AA35" s="33">
        <f>SUM(AA24:AA34)</f>
        <v>54536300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-1083307</v>
      </c>
      <c r="D37" s="46">
        <f>+D21-D35</f>
        <v>0</v>
      </c>
      <c r="E37" s="47">
        <f t="shared" si="2"/>
        <v>-9512572</v>
      </c>
      <c r="F37" s="48">
        <f t="shared" si="2"/>
        <v>-4571400</v>
      </c>
      <c r="G37" s="48">
        <f t="shared" si="2"/>
        <v>3882321</v>
      </c>
      <c r="H37" s="48">
        <f t="shared" si="2"/>
        <v>573834</v>
      </c>
      <c r="I37" s="48">
        <f t="shared" si="2"/>
        <v>206281</v>
      </c>
      <c r="J37" s="48">
        <f t="shared" si="2"/>
        <v>4662436</v>
      </c>
      <c r="K37" s="48">
        <f t="shared" si="2"/>
        <v>3875347</v>
      </c>
      <c r="L37" s="48">
        <f t="shared" si="2"/>
        <v>2252321</v>
      </c>
      <c r="M37" s="48">
        <f t="shared" si="2"/>
        <v>-5744936</v>
      </c>
      <c r="N37" s="48">
        <f t="shared" si="2"/>
        <v>382732</v>
      </c>
      <c r="O37" s="48">
        <f t="shared" si="2"/>
        <v>3770022</v>
      </c>
      <c r="P37" s="48">
        <f t="shared" si="2"/>
        <v>3160226</v>
      </c>
      <c r="Q37" s="48">
        <f t="shared" si="2"/>
        <v>0</v>
      </c>
      <c r="R37" s="48">
        <f t="shared" si="2"/>
        <v>6930248</v>
      </c>
      <c r="S37" s="48">
        <f t="shared" si="2"/>
        <v>4101620</v>
      </c>
      <c r="T37" s="48">
        <f t="shared" si="2"/>
        <v>3525678</v>
      </c>
      <c r="U37" s="48">
        <f t="shared" si="2"/>
        <v>-5085013</v>
      </c>
      <c r="V37" s="48">
        <f t="shared" si="2"/>
        <v>2542285</v>
      </c>
      <c r="W37" s="48">
        <f t="shared" si="2"/>
        <v>14517701</v>
      </c>
      <c r="X37" s="48">
        <f>IF(F21=F35,0,X21-X35)</f>
        <v>-4571400</v>
      </c>
      <c r="Y37" s="48">
        <f t="shared" si="2"/>
        <v>19089101</v>
      </c>
      <c r="Z37" s="49">
        <f>+IF(X37&lt;&gt;0,+(Y37/X37)*100,0)</f>
        <v>-417.57669422933895</v>
      </c>
      <c r="AA37" s="46">
        <f>+AA21-AA35</f>
        <v>-4571400</v>
      </c>
    </row>
    <row r="38" spans="1:27" ht="23.1" customHeight="1" x14ac:dyDescent="0.25">
      <c r="A38" s="50" t="s">
        <v>62</v>
      </c>
      <c r="B38" s="29" t="s">
        <v>32</v>
      </c>
      <c r="C38" s="6">
        <v>8017944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6934637</v>
      </c>
      <c r="D41" s="56">
        <f>SUM(D37:D40)</f>
        <v>0</v>
      </c>
      <c r="E41" s="57">
        <f t="shared" si="3"/>
        <v>-9512572</v>
      </c>
      <c r="F41" s="58">
        <f t="shared" si="3"/>
        <v>-4571400</v>
      </c>
      <c r="G41" s="58">
        <f t="shared" si="3"/>
        <v>3882321</v>
      </c>
      <c r="H41" s="58">
        <f t="shared" si="3"/>
        <v>573834</v>
      </c>
      <c r="I41" s="58">
        <f t="shared" si="3"/>
        <v>206281</v>
      </c>
      <c r="J41" s="58">
        <f t="shared" si="3"/>
        <v>4662436</v>
      </c>
      <c r="K41" s="58">
        <f t="shared" si="3"/>
        <v>3875347</v>
      </c>
      <c r="L41" s="58">
        <f t="shared" si="3"/>
        <v>2252321</v>
      </c>
      <c r="M41" s="58">
        <f t="shared" si="3"/>
        <v>-5744936</v>
      </c>
      <c r="N41" s="58">
        <f t="shared" si="3"/>
        <v>382732</v>
      </c>
      <c r="O41" s="58">
        <f t="shared" si="3"/>
        <v>3770022</v>
      </c>
      <c r="P41" s="58">
        <f t="shared" si="3"/>
        <v>3160226</v>
      </c>
      <c r="Q41" s="58">
        <f t="shared" si="3"/>
        <v>0</v>
      </c>
      <c r="R41" s="58">
        <f t="shared" si="3"/>
        <v>6930248</v>
      </c>
      <c r="S41" s="58">
        <f t="shared" si="3"/>
        <v>4101620</v>
      </c>
      <c r="T41" s="58">
        <f t="shared" si="3"/>
        <v>3525678</v>
      </c>
      <c r="U41" s="58">
        <f t="shared" si="3"/>
        <v>-5085013</v>
      </c>
      <c r="V41" s="58">
        <f t="shared" si="3"/>
        <v>2542285</v>
      </c>
      <c r="W41" s="58">
        <f t="shared" si="3"/>
        <v>14517701</v>
      </c>
      <c r="X41" s="58">
        <f t="shared" si="3"/>
        <v>-4571400</v>
      </c>
      <c r="Y41" s="58">
        <f t="shared" si="3"/>
        <v>19089101</v>
      </c>
      <c r="Z41" s="59">
        <f>+IF(X41&lt;&gt;0,+(Y41/X41)*100,0)</f>
        <v>-417.57669422933895</v>
      </c>
      <c r="AA41" s="56">
        <f>SUM(AA37:AA40)</f>
        <v>-4571400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6934637</v>
      </c>
      <c r="D43" s="64">
        <f>+D41-D42</f>
        <v>0</v>
      </c>
      <c r="E43" s="65">
        <f t="shared" si="4"/>
        <v>-9512572</v>
      </c>
      <c r="F43" s="66">
        <f t="shared" si="4"/>
        <v>-4571400</v>
      </c>
      <c r="G43" s="66">
        <f t="shared" si="4"/>
        <v>3882321</v>
      </c>
      <c r="H43" s="66">
        <f t="shared" si="4"/>
        <v>573834</v>
      </c>
      <c r="I43" s="66">
        <f t="shared" si="4"/>
        <v>206281</v>
      </c>
      <c r="J43" s="66">
        <f t="shared" si="4"/>
        <v>4662436</v>
      </c>
      <c r="K43" s="66">
        <f t="shared" si="4"/>
        <v>3875347</v>
      </c>
      <c r="L43" s="66">
        <f t="shared" si="4"/>
        <v>2252321</v>
      </c>
      <c r="M43" s="66">
        <f t="shared" si="4"/>
        <v>-5744936</v>
      </c>
      <c r="N43" s="66">
        <f t="shared" si="4"/>
        <v>382732</v>
      </c>
      <c r="O43" s="66">
        <f t="shared" si="4"/>
        <v>3770022</v>
      </c>
      <c r="P43" s="66">
        <f t="shared" si="4"/>
        <v>3160226</v>
      </c>
      <c r="Q43" s="66">
        <f t="shared" si="4"/>
        <v>0</v>
      </c>
      <c r="R43" s="66">
        <f t="shared" si="4"/>
        <v>6930248</v>
      </c>
      <c r="S43" s="66">
        <f t="shared" si="4"/>
        <v>4101620</v>
      </c>
      <c r="T43" s="66">
        <f t="shared" si="4"/>
        <v>3525678</v>
      </c>
      <c r="U43" s="66">
        <f t="shared" si="4"/>
        <v>-5085013</v>
      </c>
      <c r="V43" s="66">
        <f t="shared" si="4"/>
        <v>2542285</v>
      </c>
      <c r="W43" s="66">
        <f t="shared" si="4"/>
        <v>14517701</v>
      </c>
      <c r="X43" s="66">
        <f t="shared" si="4"/>
        <v>-4571400</v>
      </c>
      <c r="Y43" s="66">
        <f t="shared" si="4"/>
        <v>19089101</v>
      </c>
      <c r="Z43" s="67">
        <f>+IF(X43&lt;&gt;0,+(Y43/X43)*100,0)</f>
        <v>-417.57669422933895</v>
      </c>
      <c r="AA43" s="64">
        <f>+AA41-AA42</f>
        <v>-4571400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6934637</v>
      </c>
      <c r="D45" s="56">
        <f>SUM(D43:D44)</f>
        <v>0</v>
      </c>
      <c r="E45" s="57">
        <f t="shared" si="5"/>
        <v>-9512572</v>
      </c>
      <c r="F45" s="58">
        <f t="shared" si="5"/>
        <v>-4571400</v>
      </c>
      <c r="G45" s="58">
        <f t="shared" si="5"/>
        <v>3882321</v>
      </c>
      <c r="H45" s="58">
        <f t="shared" si="5"/>
        <v>573834</v>
      </c>
      <c r="I45" s="58">
        <f t="shared" si="5"/>
        <v>206281</v>
      </c>
      <c r="J45" s="58">
        <f t="shared" si="5"/>
        <v>4662436</v>
      </c>
      <c r="K45" s="58">
        <f t="shared" si="5"/>
        <v>3875347</v>
      </c>
      <c r="L45" s="58">
        <f t="shared" si="5"/>
        <v>2252321</v>
      </c>
      <c r="M45" s="58">
        <f t="shared" si="5"/>
        <v>-5744936</v>
      </c>
      <c r="N45" s="58">
        <f t="shared" si="5"/>
        <v>382732</v>
      </c>
      <c r="O45" s="58">
        <f t="shared" si="5"/>
        <v>3770022</v>
      </c>
      <c r="P45" s="58">
        <f t="shared" si="5"/>
        <v>3160226</v>
      </c>
      <c r="Q45" s="58">
        <f t="shared" si="5"/>
        <v>0</v>
      </c>
      <c r="R45" s="58">
        <f t="shared" si="5"/>
        <v>6930248</v>
      </c>
      <c r="S45" s="58">
        <f t="shared" si="5"/>
        <v>4101620</v>
      </c>
      <c r="T45" s="58">
        <f t="shared" si="5"/>
        <v>3525678</v>
      </c>
      <c r="U45" s="58">
        <f t="shared" si="5"/>
        <v>-5085013</v>
      </c>
      <c r="V45" s="58">
        <f t="shared" si="5"/>
        <v>2542285</v>
      </c>
      <c r="W45" s="58">
        <f t="shared" si="5"/>
        <v>14517701</v>
      </c>
      <c r="X45" s="58">
        <f t="shared" si="5"/>
        <v>-4571400</v>
      </c>
      <c r="Y45" s="58">
        <f t="shared" si="5"/>
        <v>19089101</v>
      </c>
      <c r="Z45" s="59">
        <f>+IF(X45&lt;&gt;0,+(Y45/X45)*100,0)</f>
        <v>-417.57669422933895</v>
      </c>
      <c r="AA45" s="56">
        <f>SUM(AA43:AA44)</f>
        <v>-4571400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6934637</v>
      </c>
      <c r="D47" s="71">
        <f>SUM(D45:D46)</f>
        <v>0</v>
      </c>
      <c r="E47" s="72">
        <f t="shared" si="6"/>
        <v>-9512572</v>
      </c>
      <c r="F47" s="73">
        <f t="shared" si="6"/>
        <v>-4571400</v>
      </c>
      <c r="G47" s="73">
        <f t="shared" si="6"/>
        <v>3882321</v>
      </c>
      <c r="H47" s="74">
        <f t="shared" si="6"/>
        <v>573834</v>
      </c>
      <c r="I47" s="74">
        <f t="shared" si="6"/>
        <v>206281</v>
      </c>
      <c r="J47" s="74">
        <f t="shared" si="6"/>
        <v>4662436</v>
      </c>
      <c r="K47" s="74">
        <f t="shared" si="6"/>
        <v>3875347</v>
      </c>
      <c r="L47" s="74">
        <f t="shared" si="6"/>
        <v>2252321</v>
      </c>
      <c r="M47" s="73">
        <f t="shared" si="6"/>
        <v>-5744936</v>
      </c>
      <c r="N47" s="73">
        <f t="shared" si="6"/>
        <v>382732</v>
      </c>
      <c r="O47" s="74">
        <f t="shared" si="6"/>
        <v>3770022</v>
      </c>
      <c r="P47" s="74">
        <f t="shared" si="6"/>
        <v>3160226</v>
      </c>
      <c r="Q47" s="74">
        <f t="shared" si="6"/>
        <v>0</v>
      </c>
      <c r="R47" s="74">
        <f t="shared" si="6"/>
        <v>6930248</v>
      </c>
      <c r="S47" s="74">
        <f t="shared" si="6"/>
        <v>4101620</v>
      </c>
      <c r="T47" s="73">
        <f t="shared" si="6"/>
        <v>3525678</v>
      </c>
      <c r="U47" s="73">
        <f t="shared" si="6"/>
        <v>-5085013</v>
      </c>
      <c r="V47" s="74">
        <f t="shared" si="6"/>
        <v>2542285</v>
      </c>
      <c r="W47" s="74">
        <f t="shared" si="6"/>
        <v>14517701</v>
      </c>
      <c r="X47" s="74">
        <f t="shared" si="6"/>
        <v>-4571400</v>
      </c>
      <c r="Y47" s="74">
        <f t="shared" si="6"/>
        <v>19089101</v>
      </c>
      <c r="Z47" s="75">
        <f>+IF(X47&lt;&gt;0,+(Y47/X47)*100,0)</f>
        <v>-417.57669422933895</v>
      </c>
      <c r="AA47" s="76">
        <f>SUM(AA45:AA46)</f>
        <v>-4571400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88532700</v>
      </c>
      <c r="D6" s="6"/>
      <c r="E6" s="7">
        <v>112710634</v>
      </c>
      <c r="F6" s="8">
        <v>112710634</v>
      </c>
      <c r="G6" s="8">
        <v>7994398</v>
      </c>
      <c r="H6" s="8">
        <v>7668833</v>
      </c>
      <c r="I6" s="8">
        <v>25702919</v>
      </c>
      <c r="J6" s="8">
        <v>41366150</v>
      </c>
      <c r="K6" s="8">
        <v>33711297</v>
      </c>
      <c r="L6" s="8">
        <v>7510946</v>
      </c>
      <c r="M6" s="8">
        <v>7092287</v>
      </c>
      <c r="N6" s="8">
        <v>48314530</v>
      </c>
      <c r="O6" s="8">
        <v>8088867</v>
      </c>
      <c r="P6" s="8">
        <v>1316487</v>
      </c>
      <c r="Q6" s="8">
        <v>6633762</v>
      </c>
      <c r="R6" s="8">
        <v>16039116</v>
      </c>
      <c r="S6" s="8">
        <v>5854096</v>
      </c>
      <c r="T6" s="8">
        <v>5931099</v>
      </c>
      <c r="U6" s="8"/>
      <c r="V6" s="8">
        <v>11785195</v>
      </c>
      <c r="W6" s="8">
        <v>117504991</v>
      </c>
      <c r="X6" s="8">
        <v>112710634</v>
      </c>
      <c r="Y6" s="8">
        <v>4794357</v>
      </c>
      <c r="Z6" s="2">
        <v>4.2536864800174934</v>
      </c>
      <c r="AA6" s="6">
        <v>112710634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670340</v>
      </c>
      <c r="D13" s="6"/>
      <c r="E13" s="7">
        <v>366516</v>
      </c>
      <c r="F13" s="8">
        <v>366516</v>
      </c>
      <c r="G13" s="8">
        <v>66053</v>
      </c>
      <c r="H13" s="8">
        <v>68804</v>
      </c>
      <c r="I13" s="8">
        <v>213978</v>
      </c>
      <c r="J13" s="8">
        <v>348835</v>
      </c>
      <c r="K13" s="8">
        <v>300347</v>
      </c>
      <c r="L13" s="8">
        <v>77087</v>
      </c>
      <c r="M13" s="8">
        <v>76187</v>
      </c>
      <c r="N13" s="8">
        <v>453621</v>
      </c>
      <c r="O13" s="8">
        <v>78920</v>
      </c>
      <c r="P13" s="8"/>
      <c r="Q13" s="8">
        <v>120540</v>
      </c>
      <c r="R13" s="8">
        <v>199460</v>
      </c>
      <c r="S13" s="8">
        <v>123372</v>
      </c>
      <c r="T13" s="8">
        <v>142764</v>
      </c>
      <c r="U13" s="8"/>
      <c r="V13" s="8">
        <v>266136</v>
      </c>
      <c r="W13" s="8">
        <v>1268052</v>
      </c>
      <c r="X13" s="8">
        <v>366516</v>
      </c>
      <c r="Y13" s="8">
        <v>901536</v>
      </c>
      <c r="Z13" s="2">
        <v>245.97452771502469</v>
      </c>
      <c r="AA13" s="6">
        <v>366516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7818</v>
      </c>
      <c r="R15" s="8">
        <v>7818</v>
      </c>
      <c r="S15" s="8">
        <v>3021</v>
      </c>
      <c r="T15" s="8">
        <v>3100</v>
      </c>
      <c r="U15" s="8"/>
      <c r="V15" s="8">
        <v>6121</v>
      </c>
      <c r="W15" s="8">
        <v>13939</v>
      </c>
      <c r="X15" s="8"/>
      <c r="Y15" s="8">
        <v>13939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2916996</v>
      </c>
      <c r="D18" s="6"/>
      <c r="E18" s="7">
        <v>3046199</v>
      </c>
      <c r="F18" s="8">
        <v>3046199</v>
      </c>
      <c r="G18" s="8">
        <v>1269234</v>
      </c>
      <c r="H18" s="8"/>
      <c r="I18" s="8">
        <v>1269234</v>
      </c>
      <c r="J18" s="8">
        <v>2538468</v>
      </c>
      <c r="K18" s="8">
        <v>1269234</v>
      </c>
      <c r="L18" s="8"/>
      <c r="M18" s="8">
        <v>215769</v>
      </c>
      <c r="N18" s="8">
        <v>1485003</v>
      </c>
      <c r="O18" s="8"/>
      <c r="P18" s="8"/>
      <c r="Q18" s="8"/>
      <c r="R18" s="8"/>
      <c r="S18" s="8"/>
      <c r="T18" s="8"/>
      <c r="U18" s="8"/>
      <c r="V18" s="8"/>
      <c r="W18" s="8">
        <v>4023471</v>
      </c>
      <c r="X18" s="8">
        <v>3046199</v>
      </c>
      <c r="Y18" s="8">
        <v>977272</v>
      </c>
      <c r="Z18" s="2">
        <v>32.0816860618758</v>
      </c>
      <c r="AA18" s="6">
        <v>3046199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16828</v>
      </c>
      <c r="F19" s="26">
        <v>16828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8237</v>
      </c>
      <c r="R19" s="26">
        <v>8237</v>
      </c>
      <c r="S19" s="26">
        <v>6295</v>
      </c>
      <c r="T19" s="26">
        <v>29442</v>
      </c>
      <c r="U19" s="26"/>
      <c r="V19" s="26">
        <v>35737</v>
      </c>
      <c r="W19" s="26">
        <v>43974</v>
      </c>
      <c r="X19" s="26">
        <v>16828</v>
      </c>
      <c r="Y19" s="26">
        <v>27146</v>
      </c>
      <c r="Z19" s="27">
        <v>161.3144758735441</v>
      </c>
      <c r="AA19" s="28">
        <v>16828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92120036</v>
      </c>
      <c r="D21" s="33">
        <f t="shared" si="0"/>
        <v>0</v>
      </c>
      <c r="E21" s="34">
        <f t="shared" si="0"/>
        <v>116140177</v>
      </c>
      <c r="F21" s="35">
        <f t="shared" si="0"/>
        <v>116140177</v>
      </c>
      <c r="G21" s="35">
        <f t="shared" si="0"/>
        <v>9329685</v>
      </c>
      <c r="H21" s="35">
        <f t="shared" si="0"/>
        <v>7737637</v>
      </c>
      <c r="I21" s="35">
        <f t="shared" si="0"/>
        <v>27186131</v>
      </c>
      <c r="J21" s="35">
        <f t="shared" si="0"/>
        <v>44253453</v>
      </c>
      <c r="K21" s="35">
        <f t="shared" si="0"/>
        <v>35280878</v>
      </c>
      <c r="L21" s="35">
        <f t="shared" si="0"/>
        <v>7588033</v>
      </c>
      <c r="M21" s="35">
        <f t="shared" si="0"/>
        <v>7384243</v>
      </c>
      <c r="N21" s="35">
        <f t="shared" si="0"/>
        <v>50253154</v>
      </c>
      <c r="O21" s="35">
        <f t="shared" si="0"/>
        <v>8167787</v>
      </c>
      <c r="P21" s="35">
        <f t="shared" si="0"/>
        <v>1316487</v>
      </c>
      <c r="Q21" s="35">
        <f t="shared" si="0"/>
        <v>6770357</v>
      </c>
      <c r="R21" s="35">
        <f t="shared" si="0"/>
        <v>16254631</v>
      </c>
      <c r="S21" s="35">
        <f t="shared" si="0"/>
        <v>5986784</v>
      </c>
      <c r="T21" s="35">
        <f t="shared" si="0"/>
        <v>6106405</v>
      </c>
      <c r="U21" s="35">
        <f t="shared" si="0"/>
        <v>0</v>
      </c>
      <c r="V21" s="35">
        <f t="shared" si="0"/>
        <v>12093189</v>
      </c>
      <c r="W21" s="35">
        <f t="shared" si="0"/>
        <v>122854427</v>
      </c>
      <c r="X21" s="35">
        <f t="shared" si="0"/>
        <v>116140177</v>
      </c>
      <c r="Y21" s="35">
        <f t="shared" si="0"/>
        <v>6714250</v>
      </c>
      <c r="Z21" s="36">
        <f>+IF(X21&lt;&gt;0,+(Y21/X21)*100,0)</f>
        <v>5.7811604678370685</v>
      </c>
      <c r="AA21" s="33">
        <f>SUM(AA5:AA20)</f>
        <v>116140177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7329126</v>
      </c>
      <c r="D24" s="6"/>
      <c r="E24" s="7">
        <v>7778158</v>
      </c>
      <c r="F24" s="8">
        <v>7778158</v>
      </c>
      <c r="G24" s="8">
        <v>634463</v>
      </c>
      <c r="H24" s="8">
        <v>578324</v>
      </c>
      <c r="I24" s="8">
        <v>1789268</v>
      </c>
      <c r="J24" s="8">
        <v>3002055</v>
      </c>
      <c r="K24" s="8">
        <v>2489564</v>
      </c>
      <c r="L24" s="8">
        <v>672306</v>
      </c>
      <c r="M24" s="8">
        <v>718787</v>
      </c>
      <c r="N24" s="8">
        <v>3880657</v>
      </c>
      <c r="O24" s="8">
        <v>550686</v>
      </c>
      <c r="P24" s="8">
        <v>571162</v>
      </c>
      <c r="Q24" s="8">
        <v>575052</v>
      </c>
      <c r="R24" s="8">
        <v>1696900</v>
      </c>
      <c r="S24" s="8">
        <v>597384</v>
      </c>
      <c r="T24" s="8">
        <v>574543</v>
      </c>
      <c r="U24" s="8"/>
      <c r="V24" s="8">
        <v>1171927</v>
      </c>
      <c r="W24" s="8">
        <v>9751539</v>
      </c>
      <c r="X24" s="8">
        <v>7778158</v>
      </c>
      <c r="Y24" s="8">
        <v>1973381</v>
      </c>
      <c r="Z24" s="2">
        <v>25.370801158834777</v>
      </c>
      <c r="AA24" s="6">
        <v>7778158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4887906</v>
      </c>
      <c r="D26" s="6"/>
      <c r="E26" s="7">
        <v>1630777</v>
      </c>
      <c r="F26" s="8">
        <v>1630777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1630777</v>
      </c>
      <c r="Y26" s="8">
        <v>-1630777</v>
      </c>
      <c r="Z26" s="2">
        <v>-100</v>
      </c>
      <c r="AA26" s="6">
        <v>1630777</v>
      </c>
    </row>
    <row r="27" spans="1:27" ht="13.5" x14ac:dyDescent="0.25">
      <c r="A27" s="25" t="s">
        <v>53</v>
      </c>
      <c r="B27" s="24" t="s">
        <v>32</v>
      </c>
      <c r="C27" s="6">
        <v>23343368</v>
      </c>
      <c r="D27" s="6"/>
      <c r="E27" s="7">
        <v>607670</v>
      </c>
      <c r="F27" s="8">
        <v>607670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607670</v>
      </c>
      <c r="Y27" s="8">
        <v>-607670</v>
      </c>
      <c r="Z27" s="2">
        <v>-100</v>
      </c>
      <c r="AA27" s="6">
        <v>607670</v>
      </c>
    </row>
    <row r="28" spans="1:27" ht="13.5" x14ac:dyDescent="0.25">
      <c r="A28" s="25" t="s">
        <v>54</v>
      </c>
      <c r="B28" s="24" t="s">
        <v>32</v>
      </c>
      <c r="C28" s="6">
        <v>211864</v>
      </c>
      <c r="D28" s="6"/>
      <c r="E28" s="7">
        <v>146232</v>
      </c>
      <c r="F28" s="8">
        <v>146232</v>
      </c>
      <c r="G28" s="8">
        <v>26030</v>
      </c>
      <c r="H28" s="8">
        <v>7716</v>
      </c>
      <c r="I28" s="8">
        <v>59716</v>
      </c>
      <c r="J28" s="8">
        <v>93462</v>
      </c>
      <c r="K28" s="8">
        <v>84141</v>
      </c>
      <c r="L28" s="8">
        <v>3987</v>
      </c>
      <c r="M28" s="8"/>
      <c r="N28" s="8">
        <v>88128</v>
      </c>
      <c r="O28" s="8">
        <v>6340</v>
      </c>
      <c r="P28" s="8"/>
      <c r="Q28" s="8"/>
      <c r="R28" s="8">
        <v>6340</v>
      </c>
      <c r="S28" s="8"/>
      <c r="T28" s="8"/>
      <c r="U28" s="8"/>
      <c r="V28" s="8"/>
      <c r="W28" s="8">
        <v>187930</v>
      </c>
      <c r="X28" s="8">
        <v>146232</v>
      </c>
      <c r="Y28" s="8">
        <v>41698</v>
      </c>
      <c r="Z28" s="2">
        <v>28.514962525302263</v>
      </c>
      <c r="AA28" s="6">
        <v>146232</v>
      </c>
    </row>
    <row r="29" spans="1:27" ht="13.5" x14ac:dyDescent="0.25">
      <c r="A29" s="25" t="s">
        <v>55</v>
      </c>
      <c r="B29" s="24" t="s">
        <v>32</v>
      </c>
      <c r="C29" s="6">
        <v>71826730</v>
      </c>
      <c r="D29" s="6"/>
      <c r="E29" s="7">
        <v>82035237</v>
      </c>
      <c r="F29" s="8">
        <v>82035237</v>
      </c>
      <c r="G29" s="8">
        <v>10507110</v>
      </c>
      <c r="H29" s="8">
        <v>16674895</v>
      </c>
      <c r="I29" s="8">
        <v>35361427</v>
      </c>
      <c r="J29" s="8">
        <v>62543432</v>
      </c>
      <c r="K29" s="8">
        <v>40709083</v>
      </c>
      <c r="L29" s="8">
        <v>5275207</v>
      </c>
      <c r="M29" s="8">
        <v>5658393</v>
      </c>
      <c r="N29" s="8">
        <v>51642683</v>
      </c>
      <c r="O29" s="8">
        <v>633053</v>
      </c>
      <c r="P29" s="8">
        <v>4945969</v>
      </c>
      <c r="Q29" s="8"/>
      <c r="R29" s="8">
        <v>5579022</v>
      </c>
      <c r="S29" s="8">
        <v>5037909</v>
      </c>
      <c r="T29" s="8"/>
      <c r="U29" s="8"/>
      <c r="V29" s="8">
        <v>5037909</v>
      </c>
      <c r="W29" s="8">
        <v>124803046</v>
      </c>
      <c r="X29" s="8">
        <v>82035237</v>
      </c>
      <c r="Y29" s="8">
        <v>42767809</v>
      </c>
      <c r="Z29" s="2">
        <v>52.133461868343232</v>
      </c>
      <c r="AA29" s="6">
        <v>82035237</v>
      </c>
    </row>
    <row r="30" spans="1:27" ht="13.5" x14ac:dyDescent="0.25">
      <c r="A30" s="25" t="s">
        <v>56</v>
      </c>
      <c r="B30" s="24" t="s">
        <v>32</v>
      </c>
      <c r="C30" s="6">
        <v>29267833</v>
      </c>
      <c r="D30" s="6"/>
      <c r="E30" s="7">
        <v>1627835</v>
      </c>
      <c r="F30" s="8">
        <v>1627835</v>
      </c>
      <c r="G30" s="8">
        <v>2382</v>
      </c>
      <c r="H30" s="8">
        <v>84329</v>
      </c>
      <c r="I30" s="8">
        <v>109808</v>
      </c>
      <c r="J30" s="8">
        <v>196519</v>
      </c>
      <c r="K30" s="8">
        <v>176183</v>
      </c>
      <c r="L30" s="8">
        <v>100796</v>
      </c>
      <c r="M30" s="8">
        <v>11793</v>
      </c>
      <c r="N30" s="8">
        <v>288772</v>
      </c>
      <c r="O30" s="8">
        <v>147416</v>
      </c>
      <c r="P30" s="8"/>
      <c r="Q30" s="8"/>
      <c r="R30" s="8">
        <v>147416</v>
      </c>
      <c r="S30" s="8">
        <v>32008</v>
      </c>
      <c r="T30" s="8"/>
      <c r="U30" s="8"/>
      <c r="V30" s="8">
        <v>32008</v>
      </c>
      <c r="W30" s="8">
        <v>664715</v>
      </c>
      <c r="X30" s="8">
        <v>1627835</v>
      </c>
      <c r="Y30" s="8">
        <v>-963120</v>
      </c>
      <c r="Z30" s="2">
        <v>-59.165701683524439</v>
      </c>
      <c r="AA30" s="6">
        <v>1627835</v>
      </c>
    </row>
    <row r="31" spans="1:27" ht="13.5" x14ac:dyDescent="0.25">
      <c r="A31" s="25" t="s">
        <v>57</v>
      </c>
      <c r="B31" s="24" t="s">
        <v>32</v>
      </c>
      <c r="C31" s="6">
        <v>826259</v>
      </c>
      <c r="D31" s="6"/>
      <c r="E31" s="7">
        <v>1620490</v>
      </c>
      <c r="F31" s="8">
        <v>1620490</v>
      </c>
      <c r="G31" s="8">
        <v>46514</v>
      </c>
      <c r="H31" s="8">
        <v>86074</v>
      </c>
      <c r="I31" s="8">
        <v>154088</v>
      </c>
      <c r="J31" s="8">
        <v>286676</v>
      </c>
      <c r="K31" s="8">
        <v>71457</v>
      </c>
      <c r="L31" s="8">
        <v>704</v>
      </c>
      <c r="M31" s="8">
        <v>40569</v>
      </c>
      <c r="N31" s="8">
        <v>112730</v>
      </c>
      <c r="O31" s="8"/>
      <c r="P31" s="8"/>
      <c r="Q31" s="8"/>
      <c r="R31" s="8"/>
      <c r="S31" s="8">
        <v>16449</v>
      </c>
      <c r="T31" s="8"/>
      <c r="U31" s="8"/>
      <c r="V31" s="8">
        <v>16449</v>
      </c>
      <c r="W31" s="8">
        <v>415855</v>
      </c>
      <c r="X31" s="8">
        <v>1620490</v>
      </c>
      <c r="Y31" s="8">
        <v>-1204635</v>
      </c>
      <c r="Z31" s="2">
        <v>-74.337700325210278</v>
      </c>
      <c r="AA31" s="6">
        <v>1620490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9176669</v>
      </c>
      <c r="D33" s="6"/>
      <c r="E33" s="7">
        <v>9514556</v>
      </c>
      <c r="F33" s="8">
        <v>9514556</v>
      </c>
      <c r="G33" s="8">
        <v>128464</v>
      </c>
      <c r="H33" s="8">
        <v>951166</v>
      </c>
      <c r="I33" s="8">
        <v>1622133</v>
      </c>
      <c r="J33" s="8">
        <v>2701763</v>
      </c>
      <c r="K33" s="8">
        <v>1991392</v>
      </c>
      <c r="L33" s="8">
        <v>700088</v>
      </c>
      <c r="M33" s="8">
        <v>5502</v>
      </c>
      <c r="N33" s="8">
        <v>2696982</v>
      </c>
      <c r="O33" s="8">
        <v>1317493</v>
      </c>
      <c r="P33" s="8">
        <v>4332</v>
      </c>
      <c r="Q33" s="8">
        <v>654185</v>
      </c>
      <c r="R33" s="8">
        <v>1976010</v>
      </c>
      <c r="S33" s="8">
        <v>400876</v>
      </c>
      <c r="T33" s="8">
        <v>474368</v>
      </c>
      <c r="U33" s="8"/>
      <c r="V33" s="8">
        <v>875244</v>
      </c>
      <c r="W33" s="8">
        <v>8249999</v>
      </c>
      <c r="X33" s="8">
        <v>9514556</v>
      </c>
      <c r="Y33" s="8">
        <v>-1264557</v>
      </c>
      <c r="Z33" s="2">
        <v>-13.290762070242689</v>
      </c>
      <c r="AA33" s="6">
        <v>9514556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146869755</v>
      </c>
      <c r="D35" s="33">
        <f>SUM(D24:D34)</f>
        <v>0</v>
      </c>
      <c r="E35" s="34">
        <f t="shared" si="1"/>
        <v>104960955</v>
      </c>
      <c r="F35" s="35">
        <f t="shared" si="1"/>
        <v>104960955</v>
      </c>
      <c r="G35" s="35">
        <f t="shared" si="1"/>
        <v>11344963</v>
      </c>
      <c r="H35" s="35">
        <f t="shared" si="1"/>
        <v>18382504</v>
      </c>
      <c r="I35" s="35">
        <f t="shared" si="1"/>
        <v>39096440</v>
      </c>
      <c r="J35" s="35">
        <f t="shared" si="1"/>
        <v>68823907</v>
      </c>
      <c r="K35" s="35">
        <f t="shared" si="1"/>
        <v>45521820</v>
      </c>
      <c r="L35" s="35">
        <f t="shared" si="1"/>
        <v>6753088</v>
      </c>
      <c r="M35" s="35">
        <f t="shared" si="1"/>
        <v>6435044</v>
      </c>
      <c r="N35" s="35">
        <f t="shared" si="1"/>
        <v>58709952</v>
      </c>
      <c r="O35" s="35">
        <f t="shared" si="1"/>
        <v>2654988</v>
      </c>
      <c r="P35" s="35">
        <f t="shared" si="1"/>
        <v>5521463</v>
      </c>
      <c r="Q35" s="35">
        <f t="shared" si="1"/>
        <v>1229237</v>
      </c>
      <c r="R35" s="35">
        <f t="shared" si="1"/>
        <v>9405688</v>
      </c>
      <c r="S35" s="35">
        <f t="shared" si="1"/>
        <v>6084626</v>
      </c>
      <c r="T35" s="35">
        <f t="shared" si="1"/>
        <v>1048911</v>
      </c>
      <c r="U35" s="35">
        <f t="shared" si="1"/>
        <v>0</v>
      </c>
      <c r="V35" s="35">
        <f t="shared" si="1"/>
        <v>7133537</v>
      </c>
      <c r="W35" s="35">
        <f t="shared" si="1"/>
        <v>144073084</v>
      </c>
      <c r="X35" s="35">
        <f t="shared" si="1"/>
        <v>104960955</v>
      </c>
      <c r="Y35" s="35">
        <f t="shared" si="1"/>
        <v>39112129</v>
      </c>
      <c r="Z35" s="36">
        <f>+IF(X35&lt;&gt;0,+(Y35/X35)*100,0)</f>
        <v>37.263503366561402</v>
      </c>
      <c r="AA35" s="33">
        <f>SUM(AA24:AA34)</f>
        <v>104960955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-54749719</v>
      </c>
      <c r="D37" s="46">
        <f>+D21-D35</f>
        <v>0</v>
      </c>
      <c r="E37" s="47">
        <f t="shared" si="2"/>
        <v>11179222</v>
      </c>
      <c r="F37" s="48">
        <f t="shared" si="2"/>
        <v>11179222</v>
      </c>
      <c r="G37" s="48">
        <f t="shared" si="2"/>
        <v>-2015278</v>
      </c>
      <c r="H37" s="48">
        <f t="shared" si="2"/>
        <v>-10644867</v>
      </c>
      <c r="I37" s="48">
        <f t="shared" si="2"/>
        <v>-11910309</v>
      </c>
      <c r="J37" s="48">
        <f t="shared" si="2"/>
        <v>-24570454</v>
      </c>
      <c r="K37" s="48">
        <f t="shared" si="2"/>
        <v>-10240942</v>
      </c>
      <c r="L37" s="48">
        <f t="shared" si="2"/>
        <v>834945</v>
      </c>
      <c r="M37" s="48">
        <f t="shared" si="2"/>
        <v>949199</v>
      </c>
      <c r="N37" s="48">
        <f t="shared" si="2"/>
        <v>-8456798</v>
      </c>
      <c r="O37" s="48">
        <f t="shared" si="2"/>
        <v>5512799</v>
      </c>
      <c r="P37" s="48">
        <f t="shared" si="2"/>
        <v>-4204976</v>
      </c>
      <c r="Q37" s="48">
        <f t="shared" si="2"/>
        <v>5541120</v>
      </c>
      <c r="R37" s="48">
        <f t="shared" si="2"/>
        <v>6848943</v>
      </c>
      <c r="S37" s="48">
        <f t="shared" si="2"/>
        <v>-97842</v>
      </c>
      <c r="T37" s="48">
        <f t="shared" si="2"/>
        <v>5057494</v>
      </c>
      <c r="U37" s="48">
        <f t="shared" si="2"/>
        <v>0</v>
      </c>
      <c r="V37" s="48">
        <f t="shared" si="2"/>
        <v>4959652</v>
      </c>
      <c r="W37" s="48">
        <f t="shared" si="2"/>
        <v>-21218657</v>
      </c>
      <c r="X37" s="48">
        <f>IF(F21=F35,0,X21-X35)</f>
        <v>11179222</v>
      </c>
      <c r="Y37" s="48">
        <f t="shared" si="2"/>
        <v>-32397879</v>
      </c>
      <c r="Z37" s="49">
        <f>+IF(X37&lt;&gt;0,+(Y37/X37)*100,0)</f>
        <v>-289.80441572767768</v>
      </c>
      <c r="AA37" s="46">
        <f>+AA21-AA35</f>
        <v>11179222</v>
      </c>
    </row>
    <row r="38" spans="1:27" ht="23.1" customHeight="1" x14ac:dyDescent="0.25">
      <c r="A38" s="50" t="s">
        <v>62</v>
      </c>
      <c r="B38" s="29" t="s">
        <v>32</v>
      </c>
      <c r="C38" s="6">
        <v>3847318</v>
      </c>
      <c r="D38" s="6"/>
      <c r="E38" s="7">
        <v>7000000</v>
      </c>
      <c r="F38" s="8">
        <v>7000000</v>
      </c>
      <c r="G38" s="8">
        <v>1600000</v>
      </c>
      <c r="H38" s="8">
        <v>1000000</v>
      </c>
      <c r="I38" s="8">
        <v>2600000</v>
      </c>
      <c r="J38" s="8">
        <v>5200000</v>
      </c>
      <c r="K38" s="8">
        <v>2522989</v>
      </c>
      <c r="L38" s="8"/>
      <c r="M38" s="8">
        <v>-205564</v>
      </c>
      <c r="N38" s="8">
        <v>2317425</v>
      </c>
      <c r="O38" s="8">
        <v>1000000</v>
      </c>
      <c r="P38" s="8">
        <v>-651308</v>
      </c>
      <c r="Q38" s="8"/>
      <c r="R38" s="8">
        <v>348692</v>
      </c>
      <c r="S38" s="8"/>
      <c r="T38" s="8"/>
      <c r="U38" s="8"/>
      <c r="V38" s="8"/>
      <c r="W38" s="8">
        <v>7866117</v>
      </c>
      <c r="X38" s="8">
        <v>7000000</v>
      </c>
      <c r="Y38" s="8">
        <v>866117</v>
      </c>
      <c r="Z38" s="2">
        <v>12.373099999999999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-50902401</v>
      </c>
      <c r="D41" s="56">
        <f>SUM(D37:D40)</f>
        <v>0</v>
      </c>
      <c r="E41" s="57">
        <f t="shared" si="3"/>
        <v>18179222</v>
      </c>
      <c r="F41" s="58">
        <f t="shared" si="3"/>
        <v>18179222</v>
      </c>
      <c r="G41" s="58">
        <f t="shared" si="3"/>
        <v>-415278</v>
      </c>
      <c r="H41" s="58">
        <f t="shared" si="3"/>
        <v>-9644867</v>
      </c>
      <c r="I41" s="58">
        <f t="shared" si="3"/>
        <v>-9310309</v>
      </c>
      <c r="J41" s="58">
        <f t="shared" si="3"/>
        <v>-19370454</v>
      </c>
      <c r="K41" s="58">
        <f t="shared" si="3"/>
        <v>-7717953</v>
      </c>
      <c r="L41" s="58">
        <f t="shared" si="3"/>
        <v>834945</v>
      </c>
      <c r="M41" s="58">
        <f t="shared" si="3"/>
        <v>743635</v>
      </c>
      <c r="N41" s="58">
        <f t="shared" si="3"/>
        <v>-6139373</v>
      </c>
      <c r="O41" s="58">
        <f t="shared" si="3"/>
        <v>6512799</v>
      </c>
      <c r="P41" s="58">
        <f t="shared" si="3"/>
        <v>-4856284</v>
      </c>
      <c r="Q41" s="58">
        <f t="shared" si="3"/>
        <v>5541120</v>
      </c>
      <c r="R41" s="58">
        <f t="shared" si="3"/>
        <v>7197635</v>
      </c>
      <c r="S41" s="58">
        <f t="shared" si="3"/>
        <v>-97842</v>
      </c>
      <c r="T41" s="58">
        <f t="shared" si="3"/>
        <v>5057494</v>
      </c>
      <c r="U41" s="58">
        <f t="shared" si="3"/>
        <v>0</v>
      </c>
      <c r="V41" s="58">
        <f t="shared" si="3"/>
        <v>4959652</v>
      </c>
      <c r="W41" s="58">
        <f t="shared" si="3"/>
        <v>-13352540</v>
      </c>
      <c r="X41" s="58">
        <f t="shared" si="3"/>
        <v>18179222</v>
      </c>
      <c r="Y41" s="58">
        <f t="shared" si="3"/>
        <v>-31531762</v>
      </c>
      <c r="Z41" s="59">
        <f>+IF(X41&lt;&gt;0,+(Y41/X41)*100,0)</f>
        <v>-173.44945784808613</v>
      </c>
      <c r="AA41" s="56">
        <f>SUM(AA37:AA40)</f>
        <v>18179222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-50902401</v>
      </c>
      <c r="D43" s="64">
        <f>+D41-D42</f>
        <v>0</v>
      </c>
      <c r="E43" s="65">
        <f t="shared" si="4"/>
        <v>18179222</v>
      </c>
      <c r="F43" s="66">
        <f t="shared" si="4"/>
        <v>18179222</v>
      </c>
      <c r="G43" s="66">
        <f t="shared" si="4"/>
        <v>-415278</v>
      </c>
      <c r="H43" s="66">
        <f t="shared" si="4"/>
        <v>-9644867</v>
      </c>
      <c r="I43" s="66">
        <f t="shared" si="4"/>
        <v>-9310309</v>
      </c>
      <c r="J43" s="66">
        <f t="shared" si="4"/>
        <v>-19370454</v>
      </c>
      <c r="K43" s="66">
        <f t="shared" si="4"/>
        <v>-7717953</v>
      </c>
      <c r="L43" s="66">
        <f t="shared" si="4"/>
        <v>834945</v>
      </c>
      <c r="M43" s="66">
        <f t="shared" si="4"/>
        <v>743635</v>
      </c>
      <c r="N43" s="66">
        <f t="shared" si="4"/>
        <v>-6139373</v>
      </c>
      <c r="O43" s="66">
        <f t="shared" si="4"/>
        <v>6512799</v>
      </c>
      <c r="P43" s="66">
        <f t="shared" si="4"/>
        <v>-4856284</v>
      </c>
      <c r="Q43" s="66">
        <f t="shared" si="4"/>
        <v>5541120</v>
      </c>
      <c r="R43" s="66">
        <f t="shared" si="4"/>
        <v>7197635</v>
      </c>
      <c r="S43" s="66">
        <f t="shared" si="4"/>
        <v>-97842</v>
      </c>
      <c r="T43" s="66">
        <f t="shared" si="4"/>
        <v>5057494</v>
      </c>
      <c r="U43" s="66">
        <f t="shared" si="4"/>
        <v>0</v>
      </c>
      <c r="V43" s="66">
        <f t="shared" si="4"/>
        <v>4959652</v>
      </c>
      <c r="W43" s="66">
        <f t="shared" si="4"/>
        <v>-13352540</v>
      </c>
      <c r="X43" s="66">
        <f t="shared" si="4"/>
        <v>18179222</v>
      </c>
      <c r="Y43" s="66">
        <f t="shared" si="4"/>
        <v>-31531762</v>
      </c>
      <c r="Z43" s="67">
        <f>+IF(X43&lt;&gt;0,+(Y43/X43)*100,0)</f>
        <v>-173.44945784808613</v>
      </c>
      <c r="AA43" s="64">
        <f>+AA41-AA42</f>
        <v>18179222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-50902401</v>
      </c>
      <c r="D45" s="56">
        <f>SUM(D43:D44)</f>
        <v>0</v>
      </c>
      <c r="E45" s="57">
        <f t="shared" si="5"/>
        <v>18179222</v>
      </c>
      <c r="F45" s="58">
        <f t="shared" si="5"/>
        <v>18179222</v>
      </c>
      <c r="G45" s="58">
        <f t="shared" si="5"/>
        <v>-415278</v>
      </c>
      <c r="H45" s="58">
        <f t="shared" si="5"/>
        <v>-9644867</v>
      </c>
      <c r="I45" s="58">
        <f t="shared" si="5"/>
        <v>-9310309</v>
      </c>
      <c r="J45" s="58">
        <f t="shared" si="5"/>
        <v>-19370454</v>
      </c>
      <c r="K45" s="58">
        <f t="shared" si="5"/>
        <v>-7717953</v>
      </c>
      <c r="L45" s="58">
        <f t="shared" si="5"/>
        <v>834945</v>
      </c>
      <c r="M45" s="58">
        <f t="shared" si="5"/>
        <v>743635</v>
      </c>
      <c r="N45" s="58">
        <f t="shared" si="5"/>
        <v>-6139373</v>
      </c>
      <c r="O45" s="58">
        <f t="shared" si="5"/>
        <v>6512799</v>
      </c>
      <c r="P45" s="58">
        <f t="shared" si="5"/>
        <v>-4856284</v>
      </c>
      <c r="Q45" s="58">
        <f t="shared" si="5"/>
        <v>5541120</v>
      </c>
      <c r="R45" s="58">
        <f t="shared" si="5"/>
        <v>7197635</v>
      </c>
      <c r="S45" s="58">
        <f t="shared" si="5"/>
        <v>-97842</v>
      </c>
      <c r="T45" s="58">
        <f t="shared" si="5"/>
        <v>5057494</v>
      </c>
      <c r="U45" s="58">
        <f t="shared" si="5"/>
        <v>0</v>
      </c>
      <c r="V45" s="58">
        <f t="shared" si="5"/>
        <v>4959652</v>
      </c>
      <c r="W45" s="58">
        <f t="shared" si="5"/>
        <v>-13352540</v>
      </c>
      <c r="X45" s="58">
        <f t="shared" si="5"/>
        <v>18179222</v>
      </c>
      <c r="Y45" s="58">
        <f t="shared" si="5"/>
        <v>-31531762</v>
      </c>
      <c r="Z45" s="59">
        <f>+IF(X45&lt;&gt;0,+(Y45/X45)*100,0)</f>
        <v>-173.44945784808613</v>
      </c>
      <c r="AA45" s="56">
        <f>SUM(AA43:AA44)</f>
        <v>18179222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-50902401</v>
      </c>
      <c r="D47" s="71">
        <f>SUM(D45:D46)</f>
        <v>0</v>
      </c>
      <c r="E47" s="72">
        <f t="shared" si="6"/>
        <v>18179222</v>
      </c>
      <c r="F47" s="73">
        <f t="shared" si="6"/>
        <v>18179222</v>
      </c>
      <c r="G47" s="73">
        <f t="shared" si="6"/>
        <v>-415278</v>
      </c>
      <c r="H47" s="74">
        <f t="shared" si="6"/>
        <v>-9644867</v>
      </c>
      <c r="I47" s="74">
        <f t="shared" si="6"/>
        <v>-9310309</v>
      </c>
      <c r="J47" s="74">
        <f t="shared" si="6"/>
        <v>-19370454</v>
      </c>
      <c r="K47" s="74">
        <f t="shared" si="6"/>
        <v>-7717953</v>
      </c>
      <c r="L47" s="74">
        <f t="shared" si="6"/>
        <v>834945</v>
      </c>
      <c r="M47" s="73">
        <f t="shared" si="6"/>
        <v>743635</v>
      </c>
      <c r="N47" s="73">
        <f t="shared" si="6"/>
        <v>-6139373</v>
      </c>
      <c r="O47" s="74">
        <f t="shared" si="6"/>
        <v>6512799</v>
      </c>
      <c r="P47" s="74">
        <f t="shared" si="6"/>
        <v>-4856284</v>
      </c>
      <c r="Q47" s="74">
        <f t="shared" si="6"/>
        <v>5541120</v>
      </c>
      <c r="R47" s="74">
        <f t="shared" si="6"/>
        <v>7197635</v>
      </c>
      <c r="S47" s="74">
        <f t="shared" si="6"/>
        <v>-97842</v>
      </c>
      <c r="T47" s="73">
        <f t="shared" si="6"/>
        <v>5057494</v>
      </c>
      <c r="U47" s="73">
        <f t="shared" si="6"/>
        <v>0</v>
      </c>
      <c r="V47" s="74">
        <f t="shared" si="6"/>
        <v>4959652</v>
      </c>
      <c r="W47" s="74">
        <f t="shared" si="6"/>
        <v>-13352540</v>
      </c>
      <c r="X47" s="74">
        <f t="shared" si="6"/>
        <v>18179222</v>
      </c>
      <c r="Y47" s="74">
        <f t="shared" si="6"/>
        <v>-31531762</v>
      </c>
      <c r="Z47" s="75">
        <f>+IF(X47&lt;&gt;0,+(Y47/X47)*100,0)</f>
        <v>-173.44945784808613</v>
      </c>
      <c r="AA47" s="76">
        <f>SUM(AA45:AA46)</f>
        <v>18179222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-9504830</v>
      </c>
      <c r="D6" s="6"/>
      <c r="E6" s="7">
        <v>9446511</v>
      </c>
      <c r="F6" s="8">
        <v>9196511</v>
      </c>
      <c r="G6" s="8">
        <v>317438</v>
      </c>
      <c r="H6" s="8">
        <v>767089</v>
      </c>
      <c r="I6" s="8">
        <v>686215</v>
      </c>
      <c r="J6" s="8">
        <v>1770742</v>
      </c>
      <c r="K6" s="8">
        <v>763847</v>
      </c>
      <c r="L6" s="8">
        <v>722336</v>
      </c>
      <c r="M6" s="8">
        <v>538558</v>
      </c>
      <c r="N6" s="8">
        <v>2024741</v>
      </c>
      <c r="O6" s="8">
        <v>794913</v>
      </c>
      <c r="P6" s="8">
        <v>759587</v>
      </c>
      <c r="Q6" s="8">
        <v>693203</v>
      </c>
      <c r="R6" s="8">
        <v>2247703</v>
      </c>
      <c r="S6" s="8">
        <v>754204</v>
      </c>
      <c r="T6" s="8">
        <v>733986</v>
      </c>
      <c r="U6" s="8">
        <v>135731</v>
      </c>
      <c r="V6" s="8">
        <v>1623921</v>
      </c>
      <c r="W6" s="8">
        <v>7667107</v>
      </c>
      <c r="X6" s="8">
        <v>9196511</v>
      </c>
      <c r="Y6" s="8">
        <v>-1529404</v>
      </c>
      <c r="Z6" s="2">
        <v>-16.630263368357848</v>
      </c>
      <c r="AA6" s="6">
        <v>9196511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493858</v>
      </c>
      <c r="H13" s="8"/>
      <c r="I13" s="8"/>
      <c r="J13" s="8">
        <v>493858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493858</v>
      </c>
      <c r="X13" s="8"/>
      <c r="Y13" s="8">
        <v>493858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-195652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-9700482</v>
      </c>
      <c r="D21" s="33">
        <f t="shared" si="0"/>
        <v>0</v>
      </c>
      <c r="E21" s="34">
        <f t="shared" si="0"/>
        <v>9446511</v>
      </c>
      <c r="F21" s="35">
        <f t="shared" si="0"/>
        <v>9196511</v>
      </c>
      <c r="G21" s="35">
        <f t="shared" si="0"/>
        <v>811296</v>
      </c>
      <c r="H21" s="35">
        <f t="shared" si="0"/>
        <v>767089</v>
      </c>
      <c r="I21" s="35">
        <f t="shared" si="0"/>
        <v>686215</v>
      </c>
      <c r="J21" s="35">
        <f t="shared" si="0"/>
        <v>2264600</v>
      </c>
      <c r="K21" s="35">
        <f t="shared" si="0"/>
        <v>763847</v>
      </c>
      <c r="L21" s="35">
        <f t="shared" si="0"/>
        <v>722336</v>
      </c>
      <c r="M21" s="35">
        <f t="shared" si="0"/>
        <v>538558</v>
      </c>
      <c r="N21" s="35">
        <f t="shared" si="0"/>
        <v>2024741</v>
      </c>
      <c r="O21" s="35">
        <f t="shared" si="0"/>
        <v>794913</v>
      </c>
      <c r="P21" s="35">
        <f t="shared" si="0"/>
        <v>759587</v>
      </c>
      <c r="Q21" s="35">
        <f t="shared" si="0"/>
        <v>693203</v>
      </c>
      <c r="R21" s="35">
        <f t="shared" si="0"/>
        <v>2247703</v>
      </c>
      <c r="S21" s="35">
        <f t="shared" si="0"/>
        <v>754204</v>
      </c>
      <c r="T21" s="35">
        <f t="shared" si="0"/>
        <v>733986</v>
      </c>
      <c r="U21" s="35">
        <f t="shared" si="0"/>
        <v>135731</v>
      </c>
      <c r="V21" s="35">
        <f t="shared" si="0"/>
        <v>1623921</v>
      </c>
      <c r="W21" s="35">
        <f t="shared" si="0"/>
        <v>8160965</v>
      </c>
      <c r="X21" s="35">
        <f t="shared" si="0"/>
        <v>9196511</v>
      </c>
      <c r="Y21" s="35">
        <f t="shared" si="0"/>
        <v>-1035546</v>
      </c>
      <c r="Z21" s="36">
        <f>+IF(X21&lt;&gt;0,+(Y21/X21)*100,0)</f>
        <v>-11.260205092996681</v>
      </c>
      <c r="AA21" s="33">
        <f>SUM(AA5:AA20)</f>
        <v>9196511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-515465</v>
      </c>
      <c r="D24" s="6"/>
      <c r="E24" s="7">
        <v>945800</v>
      </c>
      <c r="F24" s="8">
        <v>1045800</v>
      </c>
      <c r="G24" s="8">
        <v>138767</v>
      </c>
      <c r="H24" s="8">
        <v>137459</v>
      </c>
      <c r="I24" s="8">
        <v>159688</v>
      </c>
      <c r="J24" s="8">
        <v>435914</v>
      </c>
      <c r="K24" s="8">
        <v>154845</v>
      </c>
      <c r="L24" s="8">
        <v>150342</v>
      </c>
      <c r="M24" s="8">
        <v>156082</v>
      </c>
      <c r="N24" s="8">
        <v>461269</v>
      </c>
      <c r="O24" s="8">
        <v>148738</v>
      </c>
      <c r="P24" s="8">
        <v>507134</v>
      </c>
      <c r="Q24" s="8">
        <v>148367</v>
      </c>
      <c r="R24" s="8">
        <v>804239</v>
      </c>
      <c r="S24" s="8">
        <v>150329</v>
      </c>
      <c r="T24" s="8">
        <v>245253</v>
      </c>
      <c r="U24" s="8">
        <v>154676</v>
      </c>
      <c r="V24" s="8">
        <v>550258</v>
      </c>
      <c r="W24" s="8">
        <v>2251680</v>
      </c>
      <c r="X24" s="8">
        <v>1045800</v>
      </c>
      <c r="Y24" s="8">
        <v>1205880</v>
      </c>
      <c r="Z24" s="2">
        <v>115.30694205393</v>
      </c>
      <c r="AA24" s="6">
        <v>1045800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-4309128</v>
      </c>
      <c r="D26" s="6"/>
      <c r="E26" s="7">
        <v>500000</v>
      </c>
      <c r="F26" s="8">
        <v>1000000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1000000</v>
      </c>
      <c r="Y26" s="8">
        <v>-1000000</v>
      </c>
      <c r="Z26" s="2">
        <v>-100</v>
      </c>
      <c r="AA26" s="6">
        <v>1000000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832000</v>
      </c>
      <c r="F27" s="8">
        <v>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832000</v>
      </c>
      <c r="Y27" s="8">
        <v>-832000</v>
      </c>
      <c r="Z27" s="2">
        <v>-100</v>
      </c>
      <c r="AA27" s="6">
        <v>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-12755173</v>
      </c>
      <c r="D29" s="6"/>
      <c r="E29" s="7">
        <v>13900368</v>
      </c>
      <c r="F29" s="8">
        <v>15150368</v>
      </c>
      <c r="G29" s="8">
        <v>1096018</v>
      </c>
      <c r="H29" s="8">
        <v>1808176</v>
      </c>
      <c r="I29" s="8">
        <v>1401998</v>
      </c>
      <c r="J29" s="8">
        <v>4306192</v>
      </c>
      <c r="K29" s="8">
        <v>1071991</v>
      </c>
      <c r="L29" s="8">
        <v>1094640</v>
      </c>
      <c r="M29" s="8">
        <v>1094640</v>
      </c>
      <c r="N29" s="8">
        <v>3261271</v>
      </c>
      <c r="O29" s="8">
        <v>1242930</v>
      </c>
      <c r="P29" s="8">
        <v>1184811</v>
      </c>
      <c r="Q29" s="8">
        <v>1075023</v>
      </c>
      <c r="R29" s="8">
        <v>3502764</v>
      </c>
      <c r="S29" s="8">
        <v>1088896</v>
      </c>
      <c r="T29" s="8">
        <v>1131926</v>
      </c>
      <c r="U29" s="8">
        <v>2381803</v>
      </c>
      <c r="V29" s="8">
        <v>4602625</v>
      </c>
      <c r="W29" s="8">
        <v>15672852</v>
      </c>
      <c r="X29" s="8">
        <v>15150368</v>
      </c>
      <c r="Y29" s="8">
        <v>522484</v>
      </c>
      <c r="Z29" s="2">
        <v>3.4486555046055649</v>
      </c>
      <c r="AA29" s="6">
        <v>15150368</v>
      </c>
    </row>
    <row r="30" spans="1:27" ht="13.5" x14ac:dyDescent="0.25">
      <c r="A30" s="25" t="s">
        <v>56</v>
      </c>
      <c r="B30" s="24" t="s">
        <v>32</v>
      </c>
      <c r="C30" s="6">
        <v>-25449</v>
      </c>
      <c r="D30" s="6"/>
      <c r="E30" s="7">
        <v>79650</v>
      </c>
      <c r="F30" s="8">
        <v>79650</v>
      </c>
      <c r="G30" s="8">
        <v>3243</v>
      </c>
      <c r="H30" s="8">
        <v>6995</v>
      </c>
      <c r="I30" s="8">
        <v>10600</v>
      </c>
      <c r="J30" s="8">
        <v>20838</v>
      </c>
      <c r="K30" s="8">
        <v>6017</v>
      </c>
      <c r="L30" s="8">
        <v>5301</v>
      </c>
      <c r="M30" s="8">
        <v>2398</v>
      </c>
      <c r="N30" s="8">
        <v>13716</v>
      </c>
      <c r="O30" s="8">
        <v>6288</v>
      </c>
      <c r="P30" s="8">
        <v>6077</v>
      </c>
      <c r="Q30" s="8">
        <v>4682</v>
      </c>
      <c r="R30" s="8">
        <v>17047</v>
      </c>
      <c r="S30" s="8">
        <v>7100</v>
      </c>
      <c r="T30" s="8">
        <v>5646</v>
      </c>
      <c r="U30" s="8">
        <v>6848</v>
      </c>
      <c r="V30" s="8">
        <v>19594</v>
      </c>
      <c r="W30" s="8">
        <v>71195</v>
      </c>
      <c r="X30" s="8">
        <v>79650</v>
      </c>
      <c r="Y30" s="8">
        <v>-8455</v>
      </c>
      <c r="Z30" s="2">
        <v>-10.61519146264909</v>
      </c>
      <c r="AA30" s="6">
        <v>79650</v>
      </c>
    </row>
    <row r="31" spans="1:27" ht="13.5" x14ac:dyDescent="0.25">
      <c r="A31" s="25" t="s">
        <v>57</v>
      </c>
      <c r="B31" s="24" t="s">
        <v>32</v>
      </c>
      <c r="C31" s="6">
        <v>-843706</v>
      </c>
      <c r="D31" s="6"/>
      <c r="E31" s="7">
        <v>525200</v>
      </c>
      <c r="F31" s="8">
        <v>575200</v>
      </c>
      <c r="G31" s="8">
        <v>31708</v>
      </c>
      <c r="H31" s="8">
        <v>65397</v>
      </c>
      <c r="I31" s="8">
        <v>47542</v>
      </c>
      <c r="J31" s="8">
        <v>144647</v>
      </c>
      <c r="K31" s="8">
        <v>36430</v>
      </c>
      <c r="L31" s="8">
        <v>46518</v>
      </c>
      <c r="M31" s="8">
        <v>59506</v>
      </c>
      <c r="N31" s="8">
        <v>142454</v>
      </c>
      <c r="O31" s="8">
        <v>31904</v>
      </c>
      <c r="P31" s="8">
        <v>40457</v>
      </c>
      <c r="Q31" s="8">
        <v>69705</v>
      </c>
      <c r="R31" s="8">
        <v>142066</v>
      </c>
      <c r="S31" s="8">
        <v>56147</v>
      </c>
      <c r="T31" s="8">
        <v>26362</v>
      </c>
      <c r="U31" s="8">
        <v>63539</v>
      </c>
      <c r="V31" s="8">
        <v>146048</v>
      </c>
      <c r="W31" s="8">
        <v>575215</v>
      </c>
      <c r="X31" s="8">
        <v>575200</v>
      </c>
      <c r="Y31" s="8">
        <v>15</v>
      </c>
      <c r="Z31" s="2"/>
      <c r="AA31" s="6">
        <v>575200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-1138813</v>
      </c>
      <c r="D33" s="6"/>
      <c r="E33" s="7">
        <v>2429555</v>
      </c>
      <c r="F33" s="8">
        <v>2009985</v>
      </c>
      <c r="G33" s="8">
        <v>115272</v>
      </c>
      <c r="H33" s="8">
        <v>108297</v>
      </c>
      <c r="I33" s="8">
        <v>254917</v>
      </c>
      <c r="J33" s="8">
        <v>478486</v>
      </c>
      <c r="K33" s="8">
        <v>175060</v>
      </c>
      <c r="L33" s="8">
        <v>156125</v>
      </c>
      <c r="M33" s="8">
        <v>182019</v>
      </c>
      <c r="N33" s="8">
        <v>513204</v>
      </c>
      <c r="O33" s="8">
        <v>232714</v>
      </c>
      <c r="P33" s="8">
        <v>182727</v>
      </c>
      <c r="Q33" s="8">
        <v>148068</v>
      </c>
      <c r="R33" s="8">
        <v>563509</v>
      </c>
      <c r="S33" s="8">
        <v>85240</v>
      </c>
      <c r="T33" s="8">
        <v>148342</v>
      </c>
      <c r="U33" s="8">
        <v>171070</v>
      </c>
      <c r="V33" s="8">
        <v>404652</v>
      </c>
      <c r="W33" s="8">
        <v>1959851</v>
      </c>
      <c r="X33" s="8">
        <v>2009985</v>
      </c>
      <c r="Y33" s="8">
        <v>-50134</v>
      </c>
      <c r="Z33" s="2">
        <v>-2.4942474695084789</v>
      </c>
      <c r="AA33" s="6">
        <v>2009985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-19587734</v>
      </c>
      <c r="D35" s="33">
        <f>SUM(D24:D34)</f>
        <v>0</v>
      </c>
      <c r="E35" s="34">
        <f t="shared" si="1"/>
        <v>19212573</v>
      </c>
      <c r="F35" s="35">
        <f t="shared" si="1"/>
        <v>20693003</v>
      </c>
      <c r="G35" s="35">
        <f t="shared" si="1"/>
        <v>1385008</v>
      </c>
      <c r="H35" s="35">
        <f t="shared" si="1"/>
        <v>2126324</v>
      </c>
      <c r="I35" s="35">
        <f t="shared" si="1"/>
        <v>1874745</v>
      </c>
      <c r="J35" s="35">
        <f t="shared" si="1"/>
        <v>5386077</v>
      </c>
      <c r="K35" s="35">
        <f t="shared" si="1"/>
        <v>1444343</v>
      </c>
      <c r="L35" s="35">
        <f t="shared" si="1"/>
        <v>1452926</v>
      </c>
      <c r="M35" s="35">
        <f t="shared" si="1"/>
        <v>1494645</v>
      </c>
      <c r="N35" s="35">
        <f t="shared" si="1"/>
        <v>4391914</v>
      </c>
      <c r="O35" s="35">
        <f t="shared" si="1"/>
        <v>1662574</v>
      </c>
      <c r="P35" s="35">
        <f t="shared" si="1"/>
        <v>1921206</v>
      </c>
      <c r="Q35" s="35">
        <f t="shared" si="1"/>
        <v>1445845</v>
      </c>
      <c r="R35" s="35">
        <f t="shared" si="1"/>
        <v>5029625</v>
      </c>
      <c r="S35" s="35">
        <f t="shared" si="1"/>
        <v>1387712</v>
      </c>
      <c r="T35" s="35">
        <f t="shared" si="1"/>
        <v>1557529</v>
      </c>
      <c r="U35" s="35">
        <f t="shared" si="1"/>
        <v>2777936</v>
      </c>
      <c r="V35" s="35">
        <f t="shared" si="1"/>
        <v>5723177</v>
      </c>
      <c r="W35" s="35">
        <f t="shared" si="1"/>
        <v>20530793</v>
      </c>
      <c r="X35" s="35">
        <f t="shared" si="1"/>
        <v>20693003</v>
      </c>
      <c r="Y35" s="35">
        <f t="shared" si="1"/>
        <v>-162210</v>
      </c>
      <c r="Z35" s="36">
        <f>+IF(X35&lt;&gt;0,+(Y35/X35)*100,0)</f>
        <v>-0.78388815775071419</v>
      </c>
      <c r="AA35" s="33">
        <f>SUM(AA24:AA34)</f>
        <v>20693003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9887252</v>
      </c>
      <c r="D37" s="46">
        <f>+D21-D35</f>
        <v>0</v>
      </c>
      <c r="E37" s="47">
        <f t="shared" si="2"/>
        <v>-9766062</v>
      </c>
      <c r="F37" s="48">
        <f t="shared" si="2"/>
        <v>-11496492</v>
      </c>
      <c r="G37" s="48">
        <f t="shared" si="2"/>
        <v>-573712</v>
      </c>
      <c r="H37" s="48">
        <f t="shared" si="2"/>
        <v>-1359235</v>
      </c>
      <c r="I37" s="48">
        <f t="shared" si="2"/>
        <v>-1188530</v>
      </c>
      <c r="J37" s="48">
        <f t="shared" si="2"/>
        <v>-3121477</v>
      </c>
      <c r="K37" s="48">
        <f t="shared" si="2"/>
        <v>-680496</v>
      </c>
      <c r="L37" s="48">
        <f t="shared" si="2"/>
        <v>-730590</v>
      </c>
      <c r="M37" s="48">
        <f t="shared" si="2"/>
        <v>-956087</v>
      </c>
      <c r="N37" s="48">
        <f t="shared" si="2"/>
        <v>-2367173</v>
      </c>
      <c r="O37" s="48">
        <f t="shared" si="2"/>
        <v>-867661</v>
      </c>
      <c r="P37" s="48">
        <f t="shared" si="2"/>
        <v>-1161619</v>
      </c>
      <c r="Q37" s="48">
        <f t="shared" si="2"/>
        <v>-752642</v>
      </c>
      <c r="R37" s="48">
        <f t="shared" si="2"/>
        <v>-2781922</v>
      </c>
      <c r="S37" s="48">
        <f t="shared" si="2"/>
        <v>-633508</v>
      </c>
      <c r="T37" s="48">
        <f t="shared" si="2"/>
        <v>-823543</v>
      </c>
      <c r="U37" s="48">
        <f t="shared" si="2"/>
        <v>-2642205</v>
      </c>
      <c r="V37" s="48">
        <f t="shared" si="2"/>
        <v>-4099256</v>
      </c>
      <c r="W37" s="48">
        <f t="shared" si="2"/>
        <v>-12369828</v>
      </c>
      <c r="X37" s="48">
        <f>IF(F21=F35,0,X21-X35)</f>
        <v>-11496492</v>
      </c>
      <c r="Y37" s="48">
        <f t="shared" si="2"/>
        <v>-873336</v>
      </c>
      <c r="Z37" s="49">
        <f>+IF(X37&lt;&gt;0,+(Y37/X37)*100,0)</f>
        <v>7.5965433629667203</v>
      </c>
      <c r="AA37" s="46">
        <f>+AA21-AA35</f>
        <v>-11496492</v>
      </c>
    </row>
    <row r="38" spans="1:27" ht="23.1" customHeight="1" x14ac:dyDescent="0.25">
      <c r="A38" s="50" t="s">
        <v>62</v>
      </c>
      <c r="B38" s="29" t="s">
        <v>32</v>
      </c>
      <c r="C38" s="6">
        <v>-1304348</v>
      </c>
      <c r="D38" s="6"/>
      <c r="E38" s="7">
        <v>7555000</v>
      </c>
      <c r="F38" s="8">
        <v>7555000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7555000</v>
      </c>
      <c r="Y38" s="8">
        <v>-7555000</v>
      </c>
      <c r="Z38" s="2">
        <v>-100</v>
      </c>
      <c r="AA38" s="6">
        <v>7555000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8582904</v>
      </c>
      <c r="D41" s="56">
        <f>SUM(D37:D40)</f>
        <v>0</v>
      </c>
      <c r="E41" s="57">
        <f t="shared" si="3"/>
        <v>-2211062</v>
      </c>
      <c r="F41" s="58">
        <f t="shared" si="3"/>
        <v>-3941492</v>
      </c>
      <c r="G41" s="58">
        <f t="shared" si="3"/>
        <v>-573712</v>
      </c>
      <c r="H41" s="58">
        <f t="shared" si="3"/>
        <v>-1359235</v>
      </c>
      <c r="I41" s="58">
        <f t="shared" si="3"/>
        <v>-1188530</v>
      </c>
      <c r="J41" s="58">
        <f t="shared" si="3"/>
        <v>-3121477</v>
      </c>
      <c r="K41" s="58">
        <f t="shared" si="3"/>
        <v>-680496</v>
      </c>
      <c r="L41" s="58">
        <f t="shared" si="3"/>
        <v>-730590</v>
      </c>
      <c r="M41" s="58">
        <f t="shared" si="3"/>
        <v>-956087</v>
      </c>
      <c r="N41" s="58">
        <f t="shared" si="3"/>
        <v>-2367173</v>
      </c>
      <c r="O41" s="58">
        <f t="shared" si="3"/>
        <v>-867661</v>
      </c>
      <c r="P41" s="58">
        <f t="shared" si="3"/>
        <v>-1161619</v>
      </c>
      <c r="Q41" s="58">
        <f t="shared" si="3"/>
        <v>-752642</v>
      </c>
      <c r="R41" s="58">
        <f t="shared" si="3"/>
        <v>-2781922</v>
      </c>
      <c r="S41" s="58">
        <f t="shared" si="3"/>
        <v>-633508</v>
      </c>
      <c r="T41" s="58">
        <f t="shared" si="3"/>
        <v>-823543</v>
      </c>
      <c r="U41" s="58">
        <f t="shared" si="3"/>
        <v>-2642205</v>
      </c>
      <c r="V41" s="58">
        <f t="shared" si="3"/>
        <v>-4099256</v>
      </c>
      <c r="W41" s="58">
        <f t="shared" si="3"/>
        <v>-12369828</v>
      </c>
      <c r="X41" s="58">
        <f t="shared" si="3"/>
        <v>-3941492</v>
      </c>
      <c r="Y41" s="58">
        <f t="shared" si="3"/>
        <v>-8428336</v>
      </c>
      <c r="Z41" s="59">
        <f>+IF(X41&lt;&gt;0,+(Y41/X41)*100,0)</f>
        <v>213.83618183165157</v>
      </c>
      <c r="AA41" s="56">
        <f>SUM(AA37:AA40)</f>
        <v>-3941492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8582904</v>
      </c>
      <c r="D43" s="64">
        <f>+D41-D42</f>
        <v>0</v>
      </c>
      <c r="E43" s="65">
        <f t="shared" si="4"/>
        <v>-2211062</v>
      </c>
      <c r="F43" s="66">
        <f t="shared" si="4"/>
        <v>-3941492</v>
      </c>
      <c r="G43" s="66">
        <f t="shared" si="4"/>
        <v>-573712</v>
      </c>
      <c r="H43" s="66">
        <f t="shared" si="4"/>
        <v>-1359235</v>
      </c>
      <c r="I43" s="66">
        <f t="shared" si="4"/>
        <v>-1188530</v>
      </c>
      <c r="J43" s="66">
        <f t="shared" si="4"/>
        <v>-3121477</v>
      </c>
      <c r="K43" s="66">
        <f t="shared" si="4"/>
        <v>-680496</v>
      </c>
      <c r="L43" s="66">
        <f t="shared" si="4"/>
        <v>-730590</v>
      </c>
      <c r="M43" s="66">
        <f t="shared" si="4"/>
        <v>-956087</v>
      </c>
      <c r="N43" s="66">
        <f t="shared" si="4"/>
        <v>-2367173</v>
      </c>
      <c r="O43" s="66">
        <f t="shared" si="4"/>
        <v>-867661</v>
      </c>
      <c r="P43" s="66">
        <f t="shared" si="4"/>
        <v>-1161619</v>
      </c>
      <c r="Q43" s="66">
        <f t="shared" si="4"/>
        <v>-752642</v>
      </c>
      <c r="R43" s="66">
        <f t="shared" si="4"/>
        <v>-2781922</v>
      </c>
      <c r="S43" s="66">
        <f t="shared" si="4"/>
        <v>-633508</v>
      </c>
      <c r="T43" s="66">
        <f t="shared" si="4"/>
        <v>-823543</v>
      </c>
      <c r="U43" s="66">
        <f t="shared" si="4"/>
        <v>-2642205</v>
      </c>
      <c r="V43" s="66">
        <f t="shared" si="4"/>
        <v>-4099256</v>
      </c>
      <c r="W43" s="66">
        <f t="shared" si="4"/>
        <v>-12369828</v>
      </c>
      <c r="X43" s="66">
        <f t="shared" si="4"/>
        <v>-3941492</v>
      </c>
      <c r="Y43" s="66">
        <f t="shared" si="4"/>
        <v>-8428336</v>
      </c>
      <c r="Z43" s="67">
        <f>+IF(X43&lt;&gt;0,+(Y43/X43)*100,0)</f>
        <v>213.83618183165157</v>
      </c>
      <c r="AA43" s="64">
        <f>+AA41-AA42</f>
        <v>-3941492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8582904</v>
      </c>
      <c r="D45" s="56">
        <f>SUM(D43:D44)</f>
        <v>0</v>
      </c>
      <c r="E45" s="57">
        <f t="shared" si="5"/>
        <v>-2211062</v>
      </c>
      <c r="F45" s="58">
        <f t="shared" si="5"/>
        <v>-3941492</v>
      </c>
      <c r="G45" s="58">
        <f t="shared" si="5"/>
        <v>-573712</v>
      </c>
      <c r="H45" s="58">
        <f t="shared" si="5"/>
        <v>-1359235</v>
      </c>
      <c r="I45" s="58">
        <f t="shared" si="5"/>
        <v>-1188530</v>
      </c>
      <c r="J45" s="58">
        <f t="shared" si="5"/>
        <v>-3121477</v>
      </c>
      <c r="K45" s="58">
        <f t="shared" si="5"/>
        <v>-680496</v>
      </c>
      <c r="L45" s="58">
        <f t="shared" si="5"/>
        <v>-730590</v>
      </c>
      <c r="M45" s="58">
        <f t="shared" si="5"/>
        <v>-956087</v>
      </c>
      <c r="N45" s="58">
        <f t="shared" si="5"/>
        <v>-2367173</v>
      </c>
      <c r="O45" s="58">
        <f t="shared" si="5"/>
        <v>-867661</v>
      </c>
      <c r="P45" s="58">
        <f t="shared" si="5"/>
        <v>-1161619</v>
      </c>
      <c r="Q45" s="58">
        <f t="shared" si="5"/>
        <v>-752642</v>
      </c>
      <c r="R45" s="58">
        <f t="shared" si="5"/>
        <v>-2781922</v>
      </c>
      <c r="S45" s="58">
        <f t="shared" si="5"/>
        <v>-633508</v>
      </c>
      <c r="T45" s="58">
        <f t="shared" si="5"/>
        <v>-823543</v>
      </c>
      <c r="U45" s="58">
        <f t="shared" si="5"/>
        <v>-2642205</v>
      </c>
      <c r="V45" s="58">
        <f t="shared" si="5"/>
        <v>-4099256</v>
      </c>
      <c r="W45" s="58">
        <f t="shared" si="5"/>
        <v>-12369828</v>
      </c>
      <c r="X45" s="58">
        <f t="shared" si="5"/>
        <v>-3941492</v>
      </c>
      <c r="Y45" s="58">
        <f t="shared" si="5"/>
        <v>-8428336</v>
      </c>
      <c r="Z45" s="59">
        <f>+IF(X45&lt;&gt;0,+(Y45/X45)*100,0)</f>
        <v>213.83618183165157</v>
      </c>
      <c r="AA45" s="56">
        <f>SUM(AA43:AA44)</f>
        <v>-3941492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8582904</v>
      </c>
      <c r="D47" s="71">
        <f>SUM(D45:D46)</f>
        <v>0</v>
      </c>
      <c r="E47" s="72">
        <f t="shared" si="6"/>
        <v>-2211062</v>
      </c>
      <c r="F47" s="73">
        <f t="shared" si="6"/>
        <v>-3941492</v>
      </c>
      <c r="G47" s="73">
        <f t="shared" si="6"/>
        <v>-573712</v>
      </c>
      <c r="H47" s="74">
        <f t="shared" si="6"/>
        <v>-1359235</v>
      </c>
      <c r="I47" s="74">
        <f t="shared" si="6"/>
        <v>-1188530</v>
      </c>
      <c r="J47" s="74">
        <f t="shared" si="6"/>
        <v>-3121477</v>
      </c>
      <c r="K47" s="74">
        <f t="shared" si="6"/>
        <v>-680496</v>
      </c>
      <c r="L47" s="74">
        <f t="shared" si="6"/>
        <v>-730590</v>
      </c>
      <c r="M47" s="73">
        <f t="shared" si="6"/>
        <v>-956087</v>
      </c>
      <c r="N47" s="73">
        <f t="shared" si="6"/>
        <v>-2367173</v>
      </c>
      <c r="O47" s="74">
        <f t="shared" si="6"/>
        <v>-867661</v>
      </c>
      <c r="P47" s="74">
        <f t="shared" si="6"/>
        <v>-1161619</v>
      </c>
      <c r="Q47" s="74">
        <f t="shared" si="6"/>
        <v>-752642</v>
      </c>
      <c r="R47" s="74">
        <f t="shared" si="6"/>
        <v>-2781922</v>
      </c>
      <c r="S47" s="74">
        <f t="shared" si="6"/>
        <v>-633508</v>
      </c>
      <c r="T47" s="73">
        <f t="shared" si="6"/>
        <v>-823543</v>
      </c>
      <c r="U47" s="73">
        <f t="shared" si="6"/>
        <v>-2642205</v>
      </c>
      <c r="V47" s="74">
        <f t="shared" si="6"/>
        <v>-4099256</v>
      </c>
      <c r="W47" s="74">
        <f t="shared" si="6"/>
        <v>-12369828</v>
      </c>
      <c r="X47" s="74">
        <f t="shared" si="6"/>
        <v>-3941492</v>
      </c>
      <c r="Y47" s="74">
        <f t="shared" si="6"/>
        <v>-8428336</v>
      </c>
      <c r="Z47" s="75">
        <f>+IF(X47&lt;&gt;0,+(Y47/X47)*100,0)</f>
        <v>213.83618183165157</v>
      </c>
      <c r="AA47" s="76">
        <f>SUM(AA45:AA46)</f>
        <v>-3941492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6873298</v>
      </c>
      <c r="D6" s="6"/>
      <c r="E6" s="7">
        <v>11132787</v>
      </c>
      <c r="F6" s="8">
        <v>11132787</v>
      </c>
      <c r="G6" s="8">
        <v>505492</v>
      </c>
      <c r="H6" s="8">
        <v>723248</v>
      </c>
      <c r="I6" s="8">
        <v>687318</v>
      </c>
      <c r="J6" s="8">
        <v>1916058</v>
      </c>
      <c r="K6" s="8">
        <v>687318</v>
      </c>
      <c r="L6" s="8">
        <v>687318</v>
      </c>
      <c r="M6" s="8">
        <v>687318</v>
      </c>
      <c r="N6" s="8">
        <v>2061954</v>
      </c>
      <c r="O6" s="8">
        <v>687318</v>
      </c>
      <c r="P6" s="8">
        <v>687318</v>
      </c>
      <c r="Q6" s="8">
        <v>687318</v>
      </c>
      <c r="R6" s="8">
        <v>2061954</v>
      </c>
      <c r="S6" s="8">
        <v>687318</v>
      </c>
      <c r="T6" s="8">
        <v>687318</v>
      </c>
      <c r="U6" s="8">
        <v>687318</v>
      </c>
      <c r="V6" s="8">
        <v>2061954</v>
      </c>
      <c r="W6" s="8">
        <v>8101920</v>
      </c>
      <c r="X6" s="8">
        <v>11132787</v>
      </c>
      <c r="Y6" s="8">
        <v>-3030867</v>
      </c>
      <c r="Z6" s="2">
        <v>-27.22469225361089</v>
      </c>
      <c r="AA6" s="6">
        <v>11132787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898365</v>
      </c>
      <c r="F13" s="8">
        <v>898365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898365</v>
      </c>
      <c r="Y13" s="8">
        <v>-898365</v>
      </c>
      <c r="Z13" s="2">
        <v>-100</v>
      </c>
      <c r="AA13" s="6">
        <v>898365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6873298</v>
      </c>
      <c r="D21" s="33">
        <f t="shared" si="0"/>
        <v>0</v>
      </c>
      <c r="E21" s="34">
        <f t="shared" si="0"/>
        <v>12031152</v>
      </c>
      <c r="F21" s="35">
        <f t="shared" si="0"/>
        <v>12031152</v>
      </c>
      <c r="G21" s="35">
        <f t="shared" si="0"/>
        <v>505492</v>
      </c>
      <c r="H21" s="35">
        <f t="shared" si="0"/>
        <v>723248</v>
      </c>
      <c r="I21" s="35">
        <f t="shared" si="0"/>
        <v>687318</v>
      </c>
      <c r="J21" s="35">
        <f t="shared" si="0"/>
        <v>1916058</v>
      </c>
      <c r="K21" s="35">
        <f t="shared" si="0"/>
        <v>687318</v>
      </c>
      <c r="L21" s="35">
        <f t="shared" si="0"/>
        <v>687318</v>
      </c>
      <c r="M21" s="35">
        <f t="shared" si="0"/>
        <v>687318</v>
      </c>
      <c r="N21" s="35">
        <f t="shared" si="0"/>
        <v>2061954</v>
      </c>
      <c r="O21" s="35">
        <f t="shared" si="0"/>
        <v>687318</v>
      </c>
      <c r="P21" s="35">
        <f t="shared" si="0"/>
        <v>687318</v>
      </c>
      <c r="Q21" s="35">
        <f t="shared" si="0"/>
        <v>687318</v>
      </c>
      <c r="R21" s="35">
        <f t="shared" si="0"/>
        <v>2061954</v>
      </c>
      <c r="S21" s="35">
        <f t="shared" si="0"/>
        <v>687318</v>
      </c>
      <c r="T21" s="35">
        <f t="shared" si="0"/>
        <v>687318</v>
      </c>
      <c r="U21" s="35">
        <f t="shared" si="0"/>
        <v>687318</v>
      </c>
      <c r="V21" s="35">
        <f t="shared" si="0"/>
        <v>2061954</v>
      </c>
      <c r="W21" s="35">
        <f t="shared" si="0"/>
        <v>8101920</v>
      </c>
      <c r="X21" s="35">
        <f t="shared" si="0"/>
        <v>12031152</v>
      </c>
      <c r="Y21" s="35">
        <f t="shared" si="0"/>
        <v>-3929232</v>
      </c>
      <c r="Z21" s="36">
        <f>+IF(X21&lt;&gt;0,+(Y21/X21)*100,0)</f>
        <v>-32.658817709226845</v>
      </c>
      <c r="AA21" s="33">
        <f>SUM(AA5:AA20)</f>
        <v>12031152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1029417</v>
      </c>
      <c r="D24" s="6"/>
      <c r="E24" s="7">
        <v>901330</v>
      </c>
      <c r="F24" s="8">
        <v>901330</v>
      </c>
      <c r="G24" s="8">
        <v>75116</v>
      </c>
      <c r="H24" s="8">
        <v>85826</v>
      </c>
      <c r="I24" s="8">
        <v>85480</v>
      </c>
      <c r="J24" s="8">
        <v>246422</v>
      </c>
      <c r="K24" s="8">
        <v>85480</v>
      </c>
      <c r="L24" s="8">
        <v>85480</v>
      </c>
      <c r="M24" s="8">
        <v>85480</v>
      </c>
      <c r="N24" s="8">
        <v>256440</v>
      </c>
      <c r="O24" s="8">
        <v>85480</v>
      </c>
      <c r="P24" s="8">
        <v>85480</v>
      </c>
      <c r="Q24" s="8">
        <v>85480</v>
      </c>
      <c r="R24" s="8">
        <v>256440</v>
      </c>
      <c r="S24" s="8">
        <v>85480</v>
      </c>
      <c r="T24" s="8">
        <v>85480</v>
      </c>
      <c r="U24" s="8">
        <v>85480</v>
      </c>
      <c r="V24" s="8">
        <v>256440</v>
      </c>
      <c r="W24" s="8">
        <v>1015742</v>
      </c>
      <c r="X24" s="8">
        <v>901330</v>
      </c>
      <c r="Y24" s="8">
        <v>114412</v>
      </c>
      <c r="Z24" s="2">
        <v>12.693685997359458</v>
      </c>
      <c r="AA24" s="6">
        <v>901330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4692291</v>
      </c>
      <c r="F26" s="8">
        <v>4692291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4692291</v>
      </c>
      <c r="Y26" s="8">
        <v>-4692291</v>
      </c>
      <c r="Z26" s="2">
        <v>-100</v>
      </c>
      <c r="AA26" s="6">
        <v>4692291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1818250</v>
      </c>
      <c r="F27" s="8">
        <v>1818250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1818250</v>
      </c>
      <c r="Y27" s="8">
        <v>-1818250</v>
      </c>
      <c r="Z27" s="2">
        <v>-100</v>
      </c>
      <c r="AA27" s="6">
        <v>1818250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7849667</v>
      </c>
      <c r="D29" s="6"/>
      <c r="E29" s="7">
        <v>13118900</v>
      </c>
      <c r="F29" s="8">
        <v>13118900</v>
      </c>
      <c r="G29" s="8">
        <v>300000</v>
      </c>
      <c r="H29" s="8">
        <v>3082550</v>
      </c>
      <c r="I29" s="8">
        <v>24225</v>
      </c>
      <c r="J29" s="8">
        <v>3406775</v>
      </c>
      <c r="K29" s="8">
        <v>24225</v>
      </c>
      <c r="L29" s="8">
        <v>24225</v>
      </c>
      <c r="M29" s="8">
        <v>24225</v>
      </c>
      <c r="N29" s="8">
        <v>72675</v>
      </c>
      <c r="O29" s="8">
        <v>24225</v>
      </c>
      <c r="P29" s="8">
        <v>24225</v>
      </c>
      <c r="Q29" s="8">
        <v>24225</v>
      </c>
      <c r="R29" s="8">
        <v>72675</v>
      </c>
      <c r="S29" s="8">
        <v>24225</v>
      </c>
      <c r="T29" s="8">
        <v>24225</v>
      </c>
      <c r="U29" s="8">
        <v>24225</v>
      </c>
      <c r="V29" s="8">
        <v>72675</v>
      </c>
      <c r="W29" s="8">
        <v>3624800</v>
      </c>
      <c r="X29" s="8">
        <v>13118900</v>
      </c>
      <c r="Y29" s="8">
        <v>-9494100</v>
      </c>
      <c r="Z29" s="2">
        <v>-72.369634649246507</v>
      </c>
      <c r="AA29" s="6">
        <v>13118900</v>
      </c>
    </row>
    <row r="30" spans="1:27" ht="13.5" x14ac:dyDescent="0.25">
      <c r="A30" s="25" t="s">
        <v>56</v>
      </c>
      <c r="B30" s="24" t="s">
        <v>32</v>
      </c>
      <c r="C30" s="6">
        <v>27508</v>
      </c>
      <c r="D30" s="6"/>
      <c r="E30" s="7">
        <v>130000</v>
      </c>
      <c r="F30" s="8">
        <v>130000</v>
      </c>
      <c r="G30" s="8"/>
      <c r="H30" s="8"/>
      <c r="I30" s="8">
        <v>11216</v>
      </c>
      <c r="J30" s="8">
        <v>11216</v>
      </c>
      <c r="K30" s="8">
        <v>11216</v>
      </c>
      <c r="L30" s="8">
        <v>11216</v>
      </c>
      <c r="M30" s="8">
        <v>11216</v>
      </c>
      <c r="N30" s="8">
        <v>33648</v>
      </c>
      <c r="O30" s="8">
        <v>11216</v>
      </c>
      <c r="P30" s="8">
        <v>11216</v>
      </c>
      <c r="Q30" s="8">
        <v>11216</v>
      </c>
      <c r="R30" s="8">
        <v>33648</v>
      </c>
      <c r="S30" s="8">
        <v>11216</v>
      </c>
      <c r="T30" s="8">
        <v>11216</v>
      </c>
      <c r="U30" s="8">
        <v>11216</v>
      </c>
      <c r="V30" s="8">
        <v>33648</v>
      </c>
      <c r="W30" s="8">
        <v>112160</v>
      </c>
      <c r="X30" s="8">
        <v>130000</v>
      </c>
      <c r="Y30" s="8">
        <v>-17840</v>
      </c>
      <c r="Z30" s="2">
        <v>-13.723076923076924</v>
      </c>
      <c r="AA30" s="6">
        <v>130000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305914</v>
      </c>
      <c r="D33" s="6"/>
      <c r="E33" s="7">
        <v>294648</v>
      </c>
      <c r="F33" s="8">
        <v>294648</v>
      </c>
      <c r="G33" s="8">
        <v>14981</v>
      </c>
      <c r="H33" s="8">
        <v>7036</v>
      </c>
      <c r="I33" s="8">
        <v>7980</v>
      </c>
      <c r="J33" s="8">
        <v>29997</v>
      </c>
      <c r="K33" s="8">
        <v>7980</v>
      </c>
      <c r="L33" s="8">
        <v>7980</v>
      </c>
      <c r="M33" s="8">
        <v>7980</v>
      </c>
      <c r="N33" s="8">
        <v>23940</v>
      </c>
      <c r="O33" s="8">
        <v>7980</v>
      </c>
      <c r="P33" s="8">
        <v>7980</v>
      </c>
      <c r="Q33" s="8">
        <v>7980</v>
      </c>
      <c r="R33" s="8">
        <v>23940</v>
      </c>
      <c r="S33" s="8">
        <v>7980</v>
      </c>
      <c r="T33" s="8">
        <v>7980</v>
      </c>
      <c r="U33" s="8">
        <v>7980</v>
      </c>
      <c r="V33" s="8">
        <v>23940</v>
      </c>
      <c r="W33" s="8">
        <v>101817</v>
      </c>
      <c r="X33" s="8">
        <v>294648</v>
      </c>
      <c r="Y33" s="8">
        <v>-192831</v>
      </c>
      <c r="Z33" s="2">
        <v>-65.444530422741707</v>
      </c>
      <c r="AA33" s="6">
        <v>294648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9212506</v>
      </c>
      <c r="D35" s="33">
        <f>SUM(D24:D34)</f>
        <v>0</v>
      </c>
      <c r="E35" s="34">
        <f t="shared" si="1"/>
        <v>20955419</v>
      </c>
      <c r="F35" s="35">
        <f t="shared" si="1"/>
        <v>20955419</v>
      </c>
      <c r="G35" s="35">
        <f t="shared" si="1"/>
        <v>390097</v>
      </c>
      <c r="H35" s="35">
        <f t="shared" si="1"/>
        <v>3175412</v>
      </c>
      <c r="I35" s="35">
        <f t="shared" si="1"/>
        <v>128901</v>
      </c>
      <c r="J35" s="35">
        <f t="shared" si="1"/>
        <v>3694410</v>
      </c>
      <c r="K35" s="35">
        <f t="shared" si="1"/>
        <v>128901</v>
      </c>
      <c r="L35" s="35">
        <f t="shared" si="1"/>
        <v>128901</v>
      </c>
      <c r="M35" s="35">
        <f t="shared" si="1"/>
        <v>128901</v>
      </c>
      <c r="N35" s="35">
        <f t="shared" si="1"/>
        <v>386703</v>
      </c>
      <c r="O35" s="35">
        <f t="shared" si="1"/>
        <v>128901</v>
      </c>
      <c r="P35" s="35">
        <f t="shared" si="1"/>
        <v>128901</v>
      </c>
      <c r="Q35" s="35">
        <f t="shared" si="1"/>
        <v>128901</v>
      </c>
      <c r="R35" s="35">
        <f t="shared" si="1"/>
        <v>386703</v>
      </c>
      <c r="S35" s="35">
        <f t="shared" si="1"/>
        <v>128901</v>
      </c>
      <c r="T35" s="35">
        <f t="shared" si="1"/>
        <v>128901</v>
      </c>
      <c r="U35" s="35">
        <f t="shared" si="1"/>
        <v>128901</v>
      </c>
      <c r="V35" s="35">
        <f t="shared" si="1"/>
        <v>386703</v>
      </c>
      <c r="W35" s="35">
        <f t="shared" si="1"/>
        <v>4854519</v>
      </c>
      <c r="X35" s="35">
        <f t="shared" si="1"/>
        <v>20955419</v>
      </c>
      <c r="Y35" s="35">
        <f t="shared" si="1"/>
        <v>-16100900</v>
      </c>
      <c r="Z35" s="36">
        <f>+IF(X35&lt;&gt;0,+(Y35/X35)*100,0)</f>
        <v>-76.834063780829197</v>
      </c>
      <c r="AA35" s="33">
        <f>SUM(AA24:AA34)</f>
        <v>20955419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-2339208</v>
      </c>
      <c r="D37" s="46">
        <f>+D21-D35</f>
        <v>0</v>
      </c>
      <c r="E37" s="47">
        <f t="shared" si="2"/>
        <v>-8924267</v>
      </c>
      <c r="F37" s="48">
        <f t="shared" si="2"/>
        <v>-8924267</v>
      </c>
      <c r="G37" s="48">
        <f t="shared" si="2"/>
        <v>115395</v>
      </c>
      <c r="H37" s="48">
        <f t="shared" si="2"/>
        <v>-2452164</v>
      </c>
      <c r="I37" s="48">
        <f t="shared" si="2"/>
        <v>558417</v>
      </c>
      <c r="J37" s="48">
        <f t="shared" si="2"/>
        <v>-1778352</v>
      </c>
      <c r="K37" s="48">
        <f t="shared" si="2"/>
        <v>558417</v>
      </c>
      <c r="L37" s="48">
        <f t="shared" si="2"/>
        <v>558417</v>
      </c>
      <c r="M37" s="48">
        <f t="shared" si="2"/>
        <v>558417</v>
      </c>
      <c r="N37" s="48">
        <f t="shared" si="2"/>
        <v>1675251</v>
      </c>
      <c r="O37" s="48">
        <f t="shared" si="2"/>
        <v>558417</v>
      </c>
      <c r="P37" s="48">
        <f t="shared" si="2"/>
        <v>558417</v>
      </c>
      <c r="Q37" s="48">
        <f t="shared" si="2"/>
        <v>558417</v>
      </c>
      <c r="R37" s="48">
        <f t="shared" si="2"/>
        <v>1675251</v>
      </c>
      <c r="S37" s="48">
        <f t="shared" si="2"/>
        <v>558417</v>
      </c>
      <c r="T37" s="48">
        <f t="shared" si="2"/>
        <v>558417</v>
      </c>
      <c r="U37" s="48">
        <f t="shared" si="2"/>
        <v>558417</v>
      </c>
      <c r="V37" s="48">
        <f t="shared" si="2"/>
        <v>1675251</v>
      </c>
      <c r="W37" s="48">
        <f t="shared" si="2"/>
        <v>3247401</v>
      </c>
      <c r="X37" s="48">
        <f>IF(F21=F35,0,X21-X35)</f>
        <v>-8924267</v>
      </c>
      <c r="Y37" s="48">
        <f t="shared" si="2"/>
        <v>12171668</v>
      </c>
      <c r="Z37" s="49">
        <f>+IF(X37&lt;&gt;0,+(Y37/X37)*100,0)</f>
        <v>-136.38843391843832</v>
      </c>
      <c r="AA37" s="46">
        <f>+AA21-AA35</f>
        <v>-8924267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-2339208</v>
      </c>
      <c r="D41" s="56">
        <f>SUM(D37:D40)</f>
        <v>0</v>
      </c>
      <c r="E41" s="57">
        <f t="shared" si="3"/>
        <v>-8924267</v>
      </c>
      <c r="F41" s="58">
        <f t="shared" si="3"/>
        <v>-8924267</v>
      </c>
      <c r="G41" s="58">
        <f t="shared" si="3"/>
        <v>115395</v>
      </c>
      <c r="H41" s="58">
        <f t="shared" si="3"/>
        <v>-2452164</v>
      </c>
      <c r="I41" s="58">
        <f t="shared" si="3"/>
        <v>558417</v>
      </c>
      <c r="J41" s="58">
        <f t="shared" si="3"/>
        <v>-1778352</v>
      </c>
      <c r="K41" s="58">
        <f t="shared" si="3"/>
        <v>558417</v>
      </c>
      <c r="L41" s="58">
        <f t="shared" si="3"/>
        <v>558417</v>
      </c>
      <c r="M41" s="58">
        <f t="shared" si="3"/>
        <v>558417</v>
      </c>
      <c r="N41" s="58">
        <f t="shared" si="3"/>
        <v>1675251</v>
      </c>
      <c r="O41" s="58">
        <f t="shared" si="3"/>
        <v>558417</v>
      </c>
      <c r="P41" s="58">
        <f t="shared" si="3"/>
        <v>558417</v>
      </c>
      <c r="Q41" s="58">
        <f t="shared" si="3"/>
        <v>558417</v>
      </c>
      <c r="R41" s="58">
        <f t="shared" si="3"/>
        <v>1675251</v>
      </c>
      <c r="S41" s="58">
        <f t="shared" si="3"/>
        <v>558417</v>
      </c>
      <c r="T41" s="58">
        <f t="shared" si="3"/>
        <v>558417</v>
      </c>
      <c r="U41" s="58">
        <f t="shared" si="3"/>
        <v>558417</v>
      </c>
      <c r="V41" s="58">
        <f t="shared" si="3"/>
        <v>1675251</v>
      </c>
      <c r="W41" s="58">
        <f t="shared" si="3"/>
        <v>3247401</v>
      </c>
      <c r="X41" s="58">
        <f t="shared" si="3"/>
        <v>-8924267</v>
      </c>
      <c r="Y41" s="58">
        <f t="shared" si="3"/>
        <v>12171668</v>
      </c>
      <c r="Z41" s="59">
        <f>+IF(X41&lt;&gt;0,+(Y41/X41)*100,0)</f>
        <v>-136.38843391843832</v>
      </c>
      <c r="AA41" s="56">
        <f>SUM(AA37:AA40)</f>
        <v>-8924267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-2339208</v>
      </c>
      <c r="D43" s="64">
        <f>+D41-D42</f>
        <v>0</v>
      </c>
      <c r="E43" s="65">
        <f t="shared" si="4"/>
        <v>-8924267</v>
      </c>
      <c r="F43" s="66">
        <f t="shared" si="4"/>
        <v>-8924267</v>
      </c>
      <c r="G43" s="66">
        <f t="shared" si="4"/>
        <v>115395</v>
      </c>
      <c r="H43" s="66">
        <f t="shared" si="4"/>
        <v>-2452164</v>
      </c>
      <c r="I43" s="66">
        <f t="shared" si="4"/>
        <v>558417</v>
      </c>
      <c r="J43" s="66">
        <f t="shared" si="4"/>
        <v>-1778352</v>
      </c>
      <c r="K43" s="66">
        <f t="shared" si="4"/>
        <v>558417</v>
      </c>
      <c r="L43" s="66">
        <f t="shared" si="4"/>
        <v>558417</v>
      </c>
      <c r="M43" s="66">
        <f t="shared" si="4"/>
        <v>558417</v>
      </c>
      <c r="N43" s="66">
        <f t="shared" si="4"/>
        <v>1675251</v>
      </c>
      <c r="O43" s="66">
        <f t="shared" si="4"/>
        <v>558417</v>
      </c>
      <c r="P43" s="66">
        <f t="shared" si="4"/>
        <v>558417</v>
      </c>
      <c r="Q43" s="66">
        <f t="shared" si="4"/>
        <v>558417</v>
      </c>
      <c r="R43" s="66">
        <f t="shared" si="4"/>
        <v>1675251</v>
      </c>
      <c r="S43" s="66">
        <f t="shared" si="4"/>
        <v>558417</v>
      </c>
      <c r="T43" s="66">
        <f t="shared" si="4"/>
        <v>558417</v>
      </c>
      <c r="U43" s="66">
        <f t="shared" si="4"/>
        <v>558417</v>
      </c>
      <c r="V43" s="66">
        <f t="shared" si="4"/>
        <v>1675251</v>
      </c>
      <c r="W43" s="66">
        <f t="shared" si="4"/>
        <v>3247401</v>
      </c>
      <c r="X43" s="66">
        <f t="shared" si="4"/>
        <v>-8924267</v>
      </c>
      <c r="Y43" s="66">
        <f t="shared" si="4"/>
        <v>12171668</v>
      </c>
      <c r="Z43" s="67">
        <f>+IF(X43&lt;&gt;0,+(Y43/X43)*100,0)</f>
        <v>-136.38843391843832</v>
      </c>
      <c r="AA43" s="64">
        <f>+AA41-AA42</f>
        <v>-8924267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-2339208</v>
      </c>
      <c r="D45" s="56">
        <f>SUM(D43:D44)</f>
        <v>0</v>
      </c>
      <c r="E45" s="57">
        <f t="shared" si="5"/>
        <v>-8924267</v>
      </c>
      <c r="F45" s="58">
        <f t="shared" si="5"/>
        <v>-8924267</v>
      </c>
      <c r="G45" s="58">
        <f t="shared" si="5"/>
        <v>115395</v>
      </c>
      <c r="H45" s="58">
        <f t="shared" si="5"/>
        <v>-2452164</v>
      </c>
      <c r="I45" s="58">
        <f t="shared" si="5"/>
        <v>558417</v>
      </c>
      <c r="J45" s="58">
        <f t="shared" si="5"/>
        <v>-1778352</v>
      </c>
      <c r="K45" s="58">
        <f t="shared" si="5"/>
        <v>558417</v>
      </c>
      <c r="L45" s="58">
        <f t="shared" si="5"/>
        <v>558417</v>
      </c>
      <c r="M45" s="58">
        <f t="shared" si="5"/>
        <v>558417</v>
      </c>
      <c r="N45" s="58">
        <f t="shared" si="5"/>
        <v>1675251</v>
      </c>
      <c r="O45" s="58">
        <f t="shared" si="5"/>
        <v>558417</v>
      </c>
      <c r="P45" s="58">
        <f t="shared" si="5"/>
        <v>558417</v>
      </c>
      <c r="Q45" s="58">
        <f t="shared" si="5"/>
        <v>558417</v>
      </c>
      <c r="R45" s="58">
        <f t="shared" si="5"/>
        <v>1675251</v>
      </c>
      <c r="S45" s="58">
        <f t="shared" si="5"/>
        <v>558417</v>
      </c>
      <c r="T45" s="58">
        <f t="shared" si="5"/>
        <v>558417</v>
      </c>
      <c r="U45" s="58">
        <f t="shared" si="5"/>
        <v>558417</v>
      </c>
      <c r="V45" s="58">
        <f t="shared" si="5"/>
        <v>1675251</v>
      </c>
      <c r="W45" s="58">
        <f t="shared" si="5"/>
        <v>3247401</v>
      </c>
      <c r="X45" s="58">
        <f t="shared" si="5"/>
        <v>-8924267</v>
      </c>
      <c r="Y45" s="58">
        <f t="shared" si="5"/>
        <v>12171668</v>
      </c>
      <c r="Z45" s="59">
        <f>+IF(X45&lt;&gt;0,+(Y45/X45)*100,0)</f>
        <v>-136.38843391843832</v>
      </c>
      <c r="AA45" s="56">
        <f>SUM(AA43:AA44)</f>
        <v>-8924267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-2339208</v>
      </c>
      <c r="D47" s="71">
        <f>SUM(D45:D46)</f>
        <v>0</v>
      </c>
      <c r="E47" s="72">
        <f t="shared" si="6"/>
        <v>-8924267</v>
      </c>
      <c r="F47" s="73">
        <f t="shared" si="6"/>
        <v>-8924267</v>
      </c>
      <c r="G47" s="73">
        <f t="shared" si="6"/>
        <v>115395</v>
      </c>
      <c r="H47" s="74">
        <f t="shared" si="6"/>
        <v>-2452164</v>
      </c>
      <c r="I47" s="74">
        <f t="shared" si="6"/>
        <v>558417</v>
      </c>
      <c r="J47" s="74">
        <f t="shared" si="6"/>
        <v>-1778352</v>
      </c>
      <c r="K47" s="74">
        <f t="shared" si="6"/>
        <v>558417</v>
      </c>
      <c r="L47" s="74">
        <f t="shared" si="6"/>
        <v>558417</v>
      </c>
      <c r="M47" s="73">
        <f t="shared" si="6"/>
        <v>558417</v>
      </c>
      <c r="N47" s="73">
        <f t="shared" si="6"/>
        <v>1675251</v>
      </c>
      <c r="O47" s="74">
        <f t="shared" si="6"/>
        <v>558417</v>
      </c>
      <c r="P47" s="74">
        <f t="shared" si="6"/>
        <v>558417</v>
      </c>
      <c r="Q47" s="74">
        <f t="shared" si="6"/>
        <v>558417</v>
      </c>
      <c r="R47" s="74">
        <f t="shared" si="6"/>
        <v>1675251</v>
      </c>
      <c r="S47" s="74">
        <f t="shared" si="6"/>
        <v>558417</v>
      </c>
      <c r="T47" s="73">
        <f t="shared" si="6"/>
        <v>558417</v>
      </c>
      <c r="U47" s="73">
        <f t="shared" si="6"/>
        <v>558417</v>
      </c>
      <c r="V47" s="74">
        <f t="shared" si="6"/>
        <v>1675251</v>
      </c>
      <c r="W47" s="74">
        <f t="shared" si="6"/>
        <v>3247401</v>
      </c>
      <c r="X47" s="74">
        <f t="shared" si="6"/>
        <v>-8924267</v>
      </c>
      <c r="Y47" s="74">
        <f t="shared" si="6"/>
        <v>12171668</v>
      </c>
      <c r="Z47" s="75">
        <f>+IF(X47&lt;&gt;0,+(Y47/X47)*100,0)</f>
        <v>-136.38843391843832</v>
      </c>
      <c r="AA47" s="76">
        <f>SUM(AA45:AA46)</f>
        <v>-8924267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6834771</v>
      </c>
      <c r="D6" s="6"/>
      <c r="E6" s="7">
        <v>18856462</v>
      </c>
      <c r="F6" s="8">
        <v>18856462</v>
      </c>
      <c r="G6" s="8">
        <v>767735</v>
      </c>
      <c r="H6" s="8">
        <v>2682431924</v>
      </c>
      <c r="I6" s="8">
        <v>-2680714928</v>
      </c>
      <c r="J6" s="8">
        <v>2484731</v>
      </c>
      <c r="K6" s="8">
        <v>707982</v>
      </c>
      <c r="L6" s="8">
        <v>553170</v>
      </c>
      <c r="M6" s="8">
        <v>479945</v>
      </c>
      <c r="N6" s="8">
        <v>1741097</v>
      </c>
      <c r="O6" s="8">
        <v>725410</v>
      </c>
      <c r="P6" s="8">
        <v>1254334</v>
      </c>
      <c r="Q6" s="8">
        <v>182417</v>
      </c>
      <c r="R6" s="8">
        <v>2162161</v>
      </c>
      <c r="S6" s="8">
        <v>586617</v>
      </c>
      <c r="T6" s="8">
        <v>688926</v>
      </c>
      <c r="U6" s="8">
        <v>593526</v>
      </c>
      <c r="V6" s="8">
        <v>1869069</v>
      </c>
      <c r="W6" s="8">
        <v>8257058</v>
      </c>
      <c r="X6" s="8">
        <v>18856462</v>
      </c>
      <c r="Y6" s="8">
        <v>-10599404</v>
      </c>
      <c r="Z6" s="2">
        <v>-56.210990163478179</v>
      </c>
      <c r="AA6" s="6">
        <v>18856462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404004</v>
      </c>
      <c r="D13" s="6"/>
      <c r="E13" s="7">
        <v>506502</v>
      </c>
      <c r="F13" s="8">
        <v>506502</v>
      </c>
      <c r="G13" s="8">
        <v>40029</v>
      </c>
      <c r="H13" s="8">
        <v>40455</v>
      </c>
      <c r="I13" s="8">
        <v>43119</v>
      </c>
      <c r="J13" s="8">
        <v>123603</v>
      </c>
      <c r="K13" s="8">
        <v>44027</v>
      </c>
      <c r="L13" s="8">
        <v>43893</v>
      </c>
      <c r="M13" s="8">
        <v>42061</v>
      </c>
      <c r="N13" s="8">
        <v>129981</v>
      </c>
      <c r="O13" s="8">
        <v>42756</v>
      </c>
      <c r="P13" s="8">
        <v>42869</v>
      </c>
      <c r="Q13" s="8">
        <v>43918</v>
      </c>
      <c r="R13" s="8">
        <v>129543</v>
      </c>
      <c r="S13" s="8">
        <v>41806</v>
      </c>
      <c r="T13" s="8">
        <v>39858</v>
      </c>
      <c r="U13" s="8">
        <v>-22312</v>
      </c>
      <c r="V13" s="8">
        <v>59352</v>
      </c>
      <c r="W13" s="8">
        <v>442479</v>
      </c>
      <c r="X13" s="8">
        <v>506502</v>
      </c>
      <c r="Y13" s="8">
        <v>-64023</v>
      </c>
      <c r="Z13" s="2">
        <v>-12.640226494663398</v>
      </c>
      <c r="AA13" s="6">
        <v>506502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>
        <v>1403</v>
      </c>
      <c r="F16" s="8">
        <v>1403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v>1403</v>
      </c>
      <c r="Y16" s="8">
        <v>-1403</v>
      </c>
      <c r="Z16" s="2">
        <v>-100</v>
      </c>
      <c r="AA16" s="6">
        <v>1403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998000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133776</v>
      </c>
      <c r="F19" s="26">
        <v>133776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133776</v>
      </c>
      <c r="Y19" s="26">
        <v>-133776</v>
      </c>
      <c r="Z19" s="27">
        <v>-100</v>
      </c>
      <c r="AA19" s="28">
        <v>133776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8236775</v>
      </c>
      <c r="D21" s="33">
        <f t="shared" si="0"/>
        <v>0</v>
      </c>
      <c r="E21" s="34">
        <f t="shared" si="0"/>
        <v>19498143</v>
      </c>
      <c r="F21" s="35">
        <f t="shared" si="0"/>
        <v>19498143</v>
      </c>
      <c r="G21" s="35">
        <f t="shared" si="0"/>
        <v>807764</v>
      </c>
      <c r="H21" s="35">
        <f t="shared" si="0"/>
        <v>2682472379</v>
      </c>
      <c r="I21" s="35">
        <f t="shared" si="0"/>
        <v>-2680671809</v>
      </c>
      <c r="J21" s="35">
        <f t="shared" si="0"/>
        <v>2608334</v>
      </c>
      <c r="K21" s="35">
        <f t="shared" si="0"/>
        <v>752009</v>
      </c>
      <c r="L21" s="35">
        <f t="shared" si="0"/>
        <v>597063</v>
      </c>
      <c r="M21" s="35">
        <f t="shared" si="0"/>
        <v>522006</v>
      </c>
      <c r="N21" s="35">
        <f t="shared" si="0"/>
        <v>1871078</v>
      </c>
      <c r="O21" s="35">
        <f t="shared" si="0"/>
        <v>768166</v>
      </c>
      <c r="P21" s="35">
        <f t="shared" si="0"/>
        <v>1297203</v>
      </c>
      <c r="Q21" s="35">
        <f t="shared" si="0"/>
        <v>226335</v>
      </c>
      <c r="R21" s="35">
        <f t="shared" si="0"/>
        <v>2291704</v>
      </c>
      <c r="S21" s="35">
        <f t="shared" si="0"/>
        <v>628423</v>
      </c>
      <c r="T21" s="35">
        <f t="shared" si="0"/>
        <v>728784</v>
      </c>
      <c r="U21" s="35">
        <f t="shared" si="0"/>
        <v>571214</v>
      </c>
      <c r="V21" s="35">
        <f t="shared" si="0"/>
        <v>1928421</v>
      </c>
      <c r="W21" s="35">
        <f t="shared" si="0"/>
        <v>8699537</v>
      </c>
      <c r="X21" s="35">
        <f t="shared" si="0"/>
        <v>19498143</v>
      </c>
      <c r="Y21" s="35">
        <f t="shared" si="0"/>
        <v>-10798606</v>
      </c>
      <c r="Z21" s="36">
        <f>+IF(X21&lt;&gt;0,+(Y21/X21)*100,0)</f>
        <v>-55.382740807675887</v>
      </c>
      <c r="AA21" s="33">
        <f>SUM(AA5:AA20)</f>
        <v>19498143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2004600</v>
      </c>
      <c r="D24" s="6"/>
      <c r="E24" s="7">
        <v>1072783</v>
      </c>
      <c r="F24" s="8">
        <v>1072783</v>
      </c>
      <c r="G24" s="8">
        <v>104350</v>
      </c>
      <c r="H24" s="8">
        <v>132703</v>
      </c>
      <c r="I24" s="8">
        <v>244014</v>
      </c>
      <c r="J24" s="8">
        <v>481067</v>
      </c>
      <c r="K24" s="8">
        <v>106769</v>
      </c>
      <c r="L24" s="8">
        <v>213842</v>
      </c>
      <c r="M24" s="8">
        <v>162092</v>
      </c>
      <c r="N24" s="8">
        <v>482703</v>
      </c>
      <c r="O24" s="8">
        <v>130796</v>
      </c>
      <c r="P24" s="8">
        <v>111052</v>
      </c>
      <c r="Q24" s="8">
        <v>715783</v>
      </c>
      <c r="R24" s="8">
        <v>957631</v>
      </c>
      <c r="S24" s="8">
        <v>166257</v>
      </c>
      <c r="T24" s="8">
        <v>125874</v>
      </c>
      <c r="U24" s="8">
        <v>122086</v>
      </c>
      <c r="V24" s="8">
        <v>414217</v>
      </c>
      <c r="W24" s="8">
        <v>2335618</v>
      </c>
      <c r="X24" s="8">
        <v>1072783</v>
      </c>
      <c r="Y24" s="8">
        <v>1262835</v>
      </c>
      <c r="Z24" s="2">
        <v>117.71579154404945</v>
      </c>
      <c r="AA24" s="6">
        <v>1072783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</v>
      </c>
      <c r="F26" s="8">
        <v>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</v>
      </c>
      <c r="Y26" s="8">
        <v>-6</v>
      </c>
      <c r="Z26" s="2">
        <v>-100</v>
      </c>
      <c r="AA26" s="6">
        <v>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2306666</v>
      </c>
      <c r="F27" s="8">
        <v>2306666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2306666</v>
      </c>
      <c r="Y27" s="8">
        <v>-2306666</v>
      </c>
      <c r="Z27" s="2">
        <v>-100</v>
      </c>
      <c r="AA27" s="6">
        <v>2306666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12663223</v>
      </c>
      <c r="D29" s="6"/>
      <c r="E29" s="7">
        <v>11081511</v>
      </c>
      <c r="F29" s="8">
        <v>11081511</v>
      </c>
      <c r="G29" s="8">
        <v>1742253</v>
      </c>
      <c r="H29" s="8"/>
      <c r="I29" s="8"/>
      <c r="J29" s="8">
        <v>1742253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1742253</v>
      </c>
      <c r="X29" s="8">
        <v>11081511</v>
      </c>
      <c r="Y29" s="8">
        <v>-9339258</v>
      </c>
      <c r="Z29" s="2">
        <v>-84.277839005890073</v>
      </c>
      <c r="AA29" s="6">
        <v>11081511</v>
      </c>
    </row>
    <row r="30" spans="1:27" ht="13.5" x14ac:dyDescent="0.25">
      <c r="A30" s="25" t="s">
        <v>56</v>
      </c>
      <c r="B30" s="24" t="s">
        <v>32</v>
      </c>
      <c r="C30" s="6">
        <v>73076</v>
      </c>
      <c r="D30" s="6"/>
      <c r="E30" s="7">
        <v>505801</v>
      </c>
      <c r="F30" s="8">
        <v>497146</v>
      </c>
      <c r="G30" s="8">
        <v>12485</v>
      </c>
      <c r="H30" s="8">
        <v>22846</v>
      </c>
      <c r="I30" s="8"/>
      <c r="J30" s="8">
        <v>35331</v>
      </c>
      <c r="K30" s="8"/>
      <c r="L30" s="8"/>
      <c r="M30" s="8">
        <v>23545</v>
      </c>
      <c r="N30" s="8">
        <v>23545</v>
      </c>
      <c r="O30" s="8"/>
      <c r="P30" s="8">
        <v>110552</v>
      </c>
      <c r="Q30" s="8">
        <v>145538</v>
      </c>
      <c r="R30" s="8">
        <v>256090</v>
      </c>
      <c r="S30" s="8">
        <v>88715</v>
      </c>
      <c r="T30" s="8">
        <v>24381</v>
      </c>
      <c r="U30" s="8">
        <v>42476</v>
      </c>
      <c r="V30" s="8">
        <v>155572</v>
      </c>
      <c r="W30" s="8">
        <v>470538</v>
      </c>
      <c r="X30" s="8">
        <v>497146</v>
      </c>
      <c r="Y30" s="8">
        <v>-26608</v>
      </c>
      <c r="Z30" s="2">
        <v>-5.3521500726144833</v>
      </c>
      <c r="AA30" s="6">
        <v>497146</v>
      </c>
    </row>
    <row r="31" spans="1:27" ht="13.5" x14ac:dyDescent="0.25">
      <c r="A31" s="25" t="s">
        <v>57</v>
      </c>
      <c r="B31" s="24" t="s">
        <v>32</v>
      </c>
      <c r="C31" s="6">
        <v>2564</v>
      </c>
      <c r="D31" s="6"/>
      <c r="E31" s="7">
        <v>120000</v>
      </c>
      <c r="F31" s="8">
        <v>118800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1564</v>
      </c>
      <c r="V31" s="8">
        <v>1564</v>
      </c>
      <c r="W31" s="8">
        <v>1564</v>
      </c>
      <c r="X31" s="8">
        <v>118800</v>
      </c>
      <c r="Y31" s="8">
        <v>-117236</v>
      </c>
      <c r="Z31" s="2">
        <v>-98.683501683501689</v>
      </c>
      <c r="AA31" s="6">
        <v>118800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127935</v>
      </c>
      <c r="D33" s="6"/>
      <c r="E33" s="7">
        <v>286292</v>
      </c>
      <c r="F33" s="8">
        <v>231219</v>
      </c>
      <c r="G33" s="8">
        <v>808</v>
      </c>
      <c r="H33" s="8">
        <v>13947</v>
      </c>
      <c r="I33" s="8">
        <v>1376</v>
      </c>
      <c r="J33" s="8">
        <v>16131</v>
      </c>
      <c r="K33" s="8">
        <v>2499</v>
      </c>
      <c r="L33" s="8">
        <v>1243</v>
      </c>
      <c r="M33" s="8">
        <v>6104</v>
      </c>
      <c r="N33" s="8">
        <v>9846</v>
      </c>
      <c r="O33" s="8">
        <v>840</v>
      </c>
      <c r="P33" s="8">
        <v>11709</v>
      </c>
      <c r="Q33" s="8">
        <v>8594</v>
      </c>
      <c r="R33" s="8">
        <v>21143</v>
      </c>
      <c r="S33" s="8">
        <v>13810</v>
      </c>
      <c r="T33" s="8">
        <v>45448</v>
      </c>
      <c r="U33" s="8">
        <v>8268</v>
      </c>
      <c r="V33" s="8">
        <v>67526</v>
      </c>
      <c r="W33" s="8">
        <v>114646</v>
      </c>
      <c r="X33" s="8">
        <v>231219</v>
      </c>
      <c r="Y33" s="8">
        <v>-116573</v>
      </c>
      <c r="Z33" s="2">
        <v>-50.416704509577507</v>
      </c>
      <c r="AA33" s="6">
        <v>231219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14871398</v>
      </c>
      <c r="D35" s="33">
        <f>SUM(D24:D34)</f>
        <v>0</v>
      </c>
      <c r="E35" s="34">
        <f t="shared" si="1"/>
        <v>15373059</v>
      </c>
      <c r="F35" s="35">
        <f t="shared" si="1"/>
        <v>15308131</v>
      </c>
      <c r="G35" s="35">
        <f t="shared" si="1"/>
        <v>1859896</v>
      </c>
      <c r="H35" s="35">
        <f t="shared" si="1"/>
        <v>169496</v>
      </c>
      <c r="I35" s="35">
        <f t="shared" si="1"/>
        <v>245390</v>
      </c>
      <c r="J35" s="35">
        <f t="shared" si="1"/>
        <v>2274782</v>
      </c>
      <c r="K35" s="35">
        <f t="shared" si="1"/>
        <v>109268</v>
      </c>
      <c r="L35" s="35">
        <f t="shared" si="1"/>
        <v>215085</v>
      </c>
      <c r="M35" s="35">
        <f t="shared" si="1"/>
        <v>191741</v>
      </c>
      <c r="N35" s="35">
        <f t="shared" si="1"/>
        <v>516094</v>
      </c>
      <c r="O35" s="35">
        <f t="shared" si="1"/>
        <v>131636</v>
      </c>
      <c r="P35" s="35">
        <f t="shared" si="1"/>
        <v>233313</v>
      </c>
      <c r="Q35" s="35">
        <f t="shared" si="1"/>
        <v>869915</v>
      </c>
      <c r="R35" s="35">
        <f t="shared" si="1"/>
        <v>1234864</v>
      </c>
      <c r="S35" s="35">
        <f t="shared" si="1"/>
        <v>268782</v>
      </c>
      <c r="T35" s="35">
        <f t="shared" si="1"/>
        <v>195703</v>
      </c>
      <c r="U35" s="35">
        <f t="shared" si="1"/>
        <v>174394</v>
      </c>
      <c r="V35" s="35">
        <f t="shared" si="1"/>
        <v>638879</v>
      </c>
      <c r="W35" s="35">
        <f t="shared" si="1"/>
        <v>4664619</v>
      </c>
      <c r="X35" s="35">
        <f t="shared" si="1"/>
        <v>15308131</v>
      </c>
      <c r="Y35" s="35">
        <f t="shared" si="1"/>
        <v>-10643512</v>
      </c>
      <c r="Z35" s="36">
        <f>+IF(X35&lt;&gt;0,+(Y35/X35)*100,0)</f>
        <v>-69.528487834341107</v>
      </c>
      <c r="AA35" s="33">
        <f>SUM(AA24:AA34)</f>
        <v>15308131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-6634623</v>
      </c>
      <c r="D37" s="46">
        <f>+D21-D35</f>
        <v>0</v>
      </c>
      <c r="E37" s="47">
        <f t="shared" si="2"/>
        <v>4125084</v>
      </c>
      <c r="F37" s="48">
        <f t="shared" si="2"/>
        <v>4190012</v>
      </c>
      <c r="G37" s="48">
        <f t="shared" si="2"/>
        <v>-1052132</v>
      </c>
      <c r="H37" s="48">
        <f t="shared" si="2"/>
        <v>2682302883</v>
      </c>
      <c r="I37" s="48">
        <f t="shared" si="2"/>
        <v>-2680917199</v>
      </c>
      <c r="J37" s="48">
        <f t="shared" si="2"/>
        <v>333552</v>
      </c>
      <c r="K37" s="48">
        <f t="shared" si="2"/>
        <v>642741</v>
      </c>
      <c r="L37" s="48">
        <f t="shared" si="2"/>
        <v>381978</v>
      </c>
      <c r="M37" s="48">
        <f t="shared" si="2"/>
        <v>330265</v>
      </c>
      <c r="N37" s="48">
        <f t="shared" si="2"/>
        <v>1354984</v>
      </c>
      <c r="O37" s="48">
        <f t="shared" si="2"/>
        <v>636530</v>
      </c>
      <c r="P37" s="48">
        <f t="shared" si="2"/>
        <v>1063890</v>
      </c>
      <c r="Q37" s="48">
        <f t="shared" si="2"/>
        <v>-643580</v>
      </c>
      <c r="R37" s="48">
        <f t="shared" si="2"/>
        <v>1056840</v>
      </c>
      <c r="S37" s="48">
        <f t="shared" si="2"/>
        <v>359641</v>
      </c>
      <c r="T37" s="48">
        <f t="shared" si="2"/>
        <v>533081</v>
      </c>
      <c r="U37" s="48">
        <f t="shared" si="2"/>
        <v>396820</v>
      </c>
      <c r="V37" s="48">
        <f t="shared" si="2"/>
        <v>1289542</v>
      </c>
      <c r="W37" s="48">
        <f t="shared" si="2"/>
        <v>4034918</v>
      </c>
      <c r="X37" s="48">
        <f>IF(F21=F35,0,X21-X35)</f>
        <v>4190012</v>
      </c>
      <c r="Y37" s="48">
        <f t="shared" si="2"/>
        <v>-155094</v>
      </c>
      <c r="Z37" s="49">
        <f>+IF(X37&lt;&gt;0,+(Y37/X37)*100,0)</f>
        <v>-3.7015168452978178</v>
      </c>
      <c r="AA37" s="46">
        <f>+AA21-AA35</f>
        <v>4190012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-6634623</v>
      </c>
      <c r="D41" s="56">
        <f>SUM(D37:D40)</f>
        <v>0</v>
      </c>
      <c r="E41" s="57">
        <f t="shared" si="3"/>
        <v>4125084</v>
      </c>
      <c r="F41" s="58">
        <f t="shared" si="3"/>
        <v>4190012</v>
      </c>
      <c r="G41" s="58">
        <f t="shared" si="3"/>
        <v>-1052132</v>
      </c>
      <c r="H41" s="58">
        <f t="shared" si="3"/>
        <v>2682302883</v>
      </c>
      <c r="I41" s="58">
        <f t="shared" si="3"/>
        <v>-2680917199</v>
      </c>
      <c r="J41" s="58">
        <f t="shared" si="3"/>
        <v>333552</v>
      </c>
      <c r="K41" s="58">
        <f t="shared" si="3"/>
        <v>642741</v>
      </c>
      <c r="L41" s="58">
        <f t="shared" si="3"/>
        <v>381978</v>
      </c>
      <c r="M41" s="58">
        <f t="shared" si="3"/>
        <v>330265</v>
      </c>
      <c r="N41" s="58">
        <f t="shared" si="3"/>
        <v>1354984</v>
      </c>
      <c r="O41" s="58">
        <f t="shared" si="3"/>
        <v>636530</v>
      </c>
      <c r="P41" s="58">
        <f t="shared" si="3"/>
        <v>1063890</v>
      </c>
      <c r="Q41" s="58">
        <f t="shared" si="3"/>
        <v>-643580</v>
      </c>
      <c r="R41" s="58">
        <f t="shared" si="3"/>
        <v>1056840</v>
      </c>
      <c r="S41" s="58">
        <f t="shared" si="3"/>
        <v>359641</v>
      </c>
      <c r="T41" s="58">
        <f t="shared" si="3"/>
        <v>533081</v>
      </c>
      <c r="U41" s="58">
        <f t="shared" si="3"/>
        <v>396820</v>
      </c>
      <c r="V41" s="58">
        <f t="shared" si="3"/>
        <v>1289542</v>
      </c>
      <c r="W41" s="58">
        <f t="shared" si="3"/>
        <v>4034918</v>
      </c>
      <c r="X41" s="58">
        <f t="shared" si="3"/>
        <v>4190012</v>
      </c>
      <c r="Y41" s="58">
        <f t="shared" si="3"/>
        <v>-155094</v>
      </c>
      <c r="Z41" s="59">
        <f>+IF(X41&lt;&gt;0,+(Y41/X41)*100,0)</f>
        <v>-3.7015168452978178</v>
      </c>
      <c r="AA41" s="56">
        <f>SUM(AA37:AA40)</f>
        <v>4190012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-6634623</v>
      </c>
      <c r="D43" s="64">
        <f>+D41-D42</f>
        <v>0</v>
      </c>
      <c r="E43" s="65">
        <f t="shared" si="4"/>
        <v>4125084</v>
      </c>
      <c r="F43" s="66">
        <f t="shared" si="4"/>
        <v>4190012</v>
      </c>
      <c r="G43" s="66">
        <f t="shared" si="4"/>
        <v>-1052132</v>
      </c>
      <c r="H43" s="66">
        <f t="shared" si="4"/>
        <v>2682302883</v>
      </c>
      <c r="I43" s="66">
        <f t="shared" si="4"/>
        <v>-2680917199</v>
      </c>
      <c r="J43" s="66">
        <f t="shared" si="4"/>
        <v>333552</v>
      </c>
      <c r="K43" s="66">
        <f t="shared" si="4"/>
        <v>642741</v>
      </c>
      <c r="L43" s="66">
        <f t="shared" si="4"/>
        <v>381978</v>
      </c>
      <c r="M43" s="66">
        <f t="shared" si="4"/>
        <v>330265</v>
      </c>
      <c r="N43" s="66">
        <f t="shared" si="4"/>
        <v>1354984</v>
      </c>
      <c r="O43" s="66">
        <f t="shared" si="4"/>
        <v>636530</v>
      </c>
      <c r="P43" s="66">
        <f t="shared" si="4"/>
        <v>1063890</v>
      </c>
      <c r="Q43" s="66">
        <f t="shared" si="4"/>
        <v>-643580</v>
      </c>
      <c r="R43" s="66">
        <f t="shared" si="4"/>
        <v>1056840</v>
      </c>
      <c r="S43" s="66">
        <f t="shared" si="4"/>
        <v>359641</v>
      </c>
      <c r="T43" s="66">
        <f t="shared" si="4"/>
        <v>533081</v>
      </c>
      <c r="U43" s="66">
        <f t="shared" si="4"/>
        <v>396820</v>
      </c>
      <c r="V43" s="66">
        <f t="shared" si="4"/>
        <v>1289542</v>
      </c>
      <c r="W43" s="66">
        <f t="shared" si="4"/>
        <v>4034918</v>
      </c>
      <c r="X43" s="66">
        <f t="shared" si="4"/>
        <v>4190012</v>
      </c>
      <c r="Y43" s="66">
        <f t="shared" si="4"/>
        <v>-155094</v>
      </c>
      <c r="Z43" s="67">
        <f>+IF(X43&lt;&gt;0,+(Y43/X43)*100,0)</f>
        <v>-3.7015168452978178</v>
      </c>
      <c r="AA43" s="64">
        <f>+AA41-AA42</f>
        <v>4190012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-6634623</v>
      </c>
      <c r="D45" s="56">
        <f>SUM(D43:D44)</f>
        <v>0</v>
      </c>
      <c r="E45" s="57">
        <f t="shared" si="5"/>
        <v>4125084</v>
      </c>
      <c r="F45" s="58">
        <f t="shared" si="5"/>
        <v>4190012</v>
      </c>
      <c r="G45" s="58">
        <f t="shared" si="5"/>
        <v>-1052132</v>
      </c>
      <c r="H45" s="58">
        <f t="shared" si="5"/>
        <v>2682302883</v>
      </c>
      <c r="I45" s="58">
        <f t="shared" si="5"/>
        <v>-2680917199</v>
      </c>
      <c r="J45" s="58">
        <f t="shared" si="5"/>
        <v>333552</v>
      </c>
      <c r="K45" s="58">
        <f t="shared" si="5"/>
        <v>642741</v>
      </c>
      <c r="L45" s="58">
        <f t="shared" si="5"/>
        <v>381978</v>
      </c>
      <c r="M45" s="58">
        <f t="shared" si="5"/>
        <v>330265</v>
      </c>
      <c r="N45" s="58">
        <f t="shared" si="5"/>
        <v>1354984</v>
      </c>
      <c r="O45" s="58">
        <f t="shared" si="5"/>
        <v>636530</v>
      </c>
      <c r="P45" s="58">
        <f t="shared" si="5"/>
        <v>1063890</v>
      </c>
      <c r="Q45" s="58">
        <f t="shared" si="5"/>
        <v>-643580</v>
      </c>
      <c r="R45" s="58">
        <f t="shared" si="5"/>
        <v>1056840</v>
      </c>
      <c r="S45" s="58">
        <f t="shared" si="5"/>
        <v>359641</v>
      </c>
      <c r="T45" s="58">
        <f t="shared" si="5"/>
        <v>533081</v>
      </c>
      <c r="U45" s="58">
        <f t="shared" si="5"/>
        <v>396820</v>
      </c>
      <c r="V45" s="58">
        <f t="shared" si="5"/>
        <v>1289542</v>
      </c>
      <c r="W45" s="58">
        <f t="shared" si="5"/>
        <v>4034918</v>
      </c>
      <c r="X45" s="58">
        <f t="shared" si="5"/>
        <v>4190012</v>
      </c>
      <c r="Y45" s="58">
        <f t="shared" si="5"/>
        <v>-155094</v>
      </c>
      <c r="Z45" s="59">
        <f>+IF(X45&lt;&gt;0,+(Y45/X45)*100,0)</f>
        <v>-3.7015168452978178</v>
      </c>
      <c r="AA45" s="56">
        <f>SUM(AA43:AA44)</f>
        <v>4190012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-6634623</v>
      </c>
      <c r="D47" s="71">
        <f>SUM(D45:D46)</f>
        <v>0</v>
      </c>
      <c r="E47" s="72">
        <f t="shared" si="6"/>
        <v>4125084</v>
      </c>
      <c r="F47" s="73">
        <f t="shared" si="6"/>
        <v>4190012</v>
      </c>
      <c r="G47" s="73">
        <f t="shared" si="6"/>
        <v>-1052132</v>
      </c>
      <c r="H47" s="74">
        <f t="shared" si="6"/>
        <v>2682302883</v>
      </c>
      <c r="I47" s="74">
        <f t="shared" si="6"/>
        <v>-2680917199</v>
      </c>
      <c r="J47" s="74">
        <f t="shared" si="6"/>
        <v>333552</v>
      </c>
      <c r="K47" s="74">
        <f t="shared" si="6"/>
        <v>642741</v>
      </c>
      <c r="L47" s="74">
        <f t="shared" si="6"/>
        <v>381978</v>
      </c>
      <c r="M47" s="73">
        <f t="shared" si="6"/>
        <v>330265</v>
      </c>
      <c r="N47" s="73">
        <f t="shared" si="6"/>
        <v>1354984</v>
      </c>
      <c r="O47" s="74">
        <f t="shared" si="6"/>
        <v>636530</v>
      </c>
      <c r="P47" s="74">
        <f t="shared" si="6"/>
        <v>1063890</v>
      </c>
      <c r="Q47" s="74">
        <f t="shared" si="6"/>
        <v>-643580</v>
      </c>
      <c r="R47" s="74">
        <f t="shared" si="6"/>
        <v>1056840</v>
      </c>
      <c r="S47" s="74">
        <f t="shared" si="6"/>
        <v>359641</v>
      </c>
      <c r="T47" s="73">
        <f t="shared" si="6"/>
        <v>533081</v>
      </c>
      <c r="U47" s="73">
        <f t="shared" si="6"/>
        <v>396820</v>
      </c>
      <c r="V47" s="74">
        <f t="shared" si="6"/>
        <v>1289542</v>
      </c>
      <c r="W47" s="74">
        <f t="shared" si="6"/>
        <v>4034918</v>
      </c>
      <c r="X47" s="74">
        <f t="shared" si="6"/>
        <v>4190012</v>
      </c>
      <c r="Y47" s="74">
        <f t="shared" si="6"/>
        <v>-155094</v>
      </c>
      <c r="Z47" s="75">
        <f>+IF(X47&lt;&gt;0,+(Y47/X47)*100,0)</f>
        <v>-3.7015168452978178</v>
      </c>
      <c r="AA47" s="76">
        <f>SUM(AA45:AA46)</f>
        <v>4190012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21822829</v>
      </c>
      <c r="D6" s="6"/>
      <c r="E6" s="7">
        <v>20957760</v>
      </c>
      <c r="F6" s="8">
        <v>25195301</v>
      </c>
      <c r="G6" s="8">
        <v>2215891</v>
      </c>
      <c r="H6" s="8">
        <v>14260544</v>
      </c>
      <c r="I6" s="8">
        <v>-10337243</v>
      </c>
      <c r="J6" s="8">
        <v>6139192</v>
      </c>
      <c r="K6" s="8">
        <v>2262842</v>
      </c>
      <c r="L6" s="8">
        <v>2270945</v>
      </c>
      <c r="M6" s="8">
        <v>1726259</v>
      </c>
      <c r="N6" s="8">
        <v>6260046</v>
      </c>
      <c r="O6" s="8">
        <v>2175799</v>
      </c>
      <c r="P6" s="8">
        <v>2335764</v>
      </c>
      <c r="Q6" s="8">
        <v>1851052</v>
      </c>
      <c r="R6" s="8">
        <v>6362615</v>
      </c>
      <c r="S6" s="8">
        <v>2005459</v>
      </c>
      <c r="T6" s="8">
        <v>1954125</v>
      </c>
      <c r="U6" s="8">
        <v>2047117</v>
      </c>
      <c r="V6" s="8">
        <v>6006701</v>
      </c>
      <c r="W6" s="8">
        <v>24768554</v>
      </c>
      <c r="X6" s="8">
        <v>25195301</v>
      </c>
      <c r="Y6" s="8">
        <v>-426747</v>
      </c>
      <c r="Z6" s="2">
        <v>-1.6937563079718714</v>
      </c>
      <c r="AA6" s="6">
        <v>25195301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3636180</v>
      </c>
      <c r="D18" s="6"/>
      <c r="E18" s="7">
        <v>4468322</v>
      </c>
      <c r="F18" s="8">
        <v>4468322</v>
      </c>
      <c r="G18" s="8">
        <v>1385370</v>
      </c>
      <c r="H18" s="8">
        <v>1385370</v>
      </c>
      <c r="I18" s="8"/>
      <c r="J18" s="8">
        <v>2770740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2770740</v>
      </c>
      <c r="X18" s="8">
        <v>4468322</v>
      </c>
      <c r="Y18" s="8">
        <v>-1697582</v>
      </c>
      <c r="Z18" s="2">
        <v>-37.991487632270008</v>
      </c>
      <c r="AA18" s="6">
        <v>4468322</v>
      </c>
    </row>
    <row r="19" spans="1:27" ht="13.5" x14ac:dyDescent="0.25">
      <c r="A19" s="23" t="s">
        <v>46</v>
      </c>
      <c r="B19" s="29" t="s">
        <v>32</v>
      </c>
      <c r="C19" s="6">
        <v>101762</v>
      </c>
      <c r="D19" s="6"/>
      <c r="E19" s="7">
        <v>3200</v>
      </c>
      <c r="F19" s="26">
        <v>3200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3200</v>
      </c>
      <c r="Y19" s="26">
        <v>-3200</v>
      </c>
      <c r="Z19" s="27">
        <v>-100</v>
      </c>
      <c r="AA19" s="28">
        <v>3200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25560771</v>
      </c>
      <c r="D21" s="33">
        <f t="shared" si="0"/>
        <v>0</v>
      </c>
      <c r="E21" s="34">
        <f t="shared" si="0"/>
        <v>25429282</v>
      </c>
      <c r="F21" s="35">
        <f t="shared" si="0"/>
        <v>29666823</v>
      </c>
      <c r="G21" s="35">
        <f t="shared" si="0"/>
        <v>3601261</v>
      </c>
      <c r="H21" s="35">
        <f t="shared" si="0"/>
        <v>15645914</v>
      </c>
      <c r="I21" s="35">
        <f t="shared" si="0"/>
        <v>-10337243</v>
      </c>
      <c r="J21" s="35">
        <f t="shared" si="0"/>
        <v>8909932</v>
      </c>
      <c r="K21" s="35">
        <f t="shared" si="0"/>
        <v>2262842</v>
      </c>
      <c r="L21" s="35">
        <f t="shared" si="0"/>
        <v>2270945</v>
      </c>
      <c r="M21" s="35">
        <f t="shared" si="0"/>
        <v>1726259</v>
      </c>
      <c r="N21" s="35">
        <f t="shared" si="0"/>
        <v>6260046</v>
      </c>
      <c r="O21" s="35">
        <f t="shared" si="0"/>
        <v>2175799</v>
      </c>
      <c r="P21" s="35">
        <f t="shared" si="0"/>
        <v>2335764</v>
      </c>
      <c r="Q21" s="35">
        <f t="shared" si="0"/>
        <v>1851052</v>
      </c>
      <c r="R21" s="35">
        <f t="shared" si="0"/>
        <v>6362615</v>
      </c>
      <c r="S21" s="35">
        <f t="shared" si="0"/>
        <v>2005459</v>
      </c>
      <c r="T21" s="35">
        <f t="shared" si="0"/>
        <v>1954125</v>
      </c>
      <c r="U21" s="35">
        <f t="shared" si="0"/>
        <v>2047117</v>
      </c>
      <c r="V21" s="35">
        <f t="shared" si="0"/>
        <v>6006701</v>
      </c>
      <c r="W21" s="35">
        <f t="shared" si="0"/>
        <v>27539294</v>
      </c>
      <c r="X21" s="35">
        <f t="shared" si="0"/>
        <v>29666823</v>
      </c>
      <c r="Y21" s="35">
        <f t="shared" si="0"/>
        <v>-2127529</v>
      </c>
      <c r="Z21" s="36">
        <f>+IF(X21&lt;&gt;0,+(Y21/X21)*100,0)</f>
        <v>-7.1714082765114417</v>
      </c>
      <c r="AA21" s="33">
        <f>SUM(AA5:AA20)</f>
        <v>29666823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3718573</v>
      </c>
      <c r="D24" s="6"/>
      <c r="E24" s="7">
        <v>3441535</v>
      </c>
      <c r="F24" s="8">
        <v>7110931</v>
      </c>
      <c r="G24" s="8">
        <v>323861</v>
      </c>
      <c r="H24" s="8">
        <v>652106</v>
      </c>
      <c r="I24" s="8">
        <v>590903</v>
      </c>
      <c r="J24" s="8">
        <v>1566870</v>
      </c>
      <c r="K24" s="8">
        <v>1566565</v>
      </c>
      <c r="L24" s="8">
        <v>766689</v>
      </c>
      <c r="M24" s="8">
        <v>769750</v>
      </c>
      <c r="N24" s="8">
        <v>3103004</v>
      </c>
      <c r="O24" s="8">
        <v>724676</v>
      </c>
      <c r="P24" s="8">
        <v>799894</v>
      </c>
      <c r="Q24" s="8">
        <v>713114</v>
      </c>
      <c r="R24" s="8">
        <v>2237684</v>
      </c>
      <c r="S24" s="8"/>
      <c r="T24" s="8">
        <v>803416</v>
      </c>
      <c r="U24" s="8">
        <v>762631</v>
      </c>
      <c r="V24" s="8">
        <v>1566047</v>
      </c>
      <c r="W24" s="8">
        <v>8473605</v>
      </c>
      <c r="X24" s="8">
        <v>7110931</v>
      </c>
      <c r="Y24" s="8">
        <v>1362674</v>
      </c>
      <c r="Z24" s="2">
        <v>19.163088490100662</v>
      </c>
      <c r="AA24" s="6">
        <v>7110931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989800</v>
      </c>
      <c r="F26" s="8">
        <v>989800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989800</v>
      </c>
      <c r="Y26" s="8">
        <v>-989800</v>
      </c>
      <c r="Z26" s="2">
        <v>-100</v>
      </c>
      <c r="AA26" s="6">
        <v>989800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364400</v>
      </c>
      <c r="F28" s="8">
        <v>1000</v>
      </c>
      <c r="G28" s="8"/>
      <c r="H28" s="8"/>
      <c r="I28" s="8">
        <v>47</v>
      </c>
      <c r="J28" s="8">
        <v>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34</v>
      </c>
      <c r="V28" s="8">
        <v>34</v>
      </c>
      <c r="W28" s="8">
        <v>81</v>
      </c>
      <c r="X28" s="8">
        <v>1000</v>
      </c>
      <c r="Y28" s="8">
        <v>-919</v>
      </c>
      <c r="Z28" s="2">
        <v>-91.9</v>
      </c>
      <c r="AA28" s="6">
        <v>1000</v>
      </c>
    </row>
    <row r="29" spans="1:27" ht="13.5" x14ac:dyDescent="0.25">
      <c r="A29" s="25" t="s">
        <v>55</v>
      </c>
      <c r="B29" s="24" t="s">
        <v>32</v>
      </c>
      <c r="C29" s="6">
        <v>8342358</v>
      </c>
      <c r="D29" s="6"/>
      <c r="E29" s="7">
        <v>25353152</v>
      </c>
      <c r="F29" s="8">
        <v>29600508</v>
      </c>
      <c r="G29" s="8"/>
      <c r="H29" s="8"/>
      <c r="I29" s="8"/>
      <c r="J29" s="8"/>
      <c r="K29" s="8">
        <v>9791</v>
      </c>
      <c r="L29" s="8">
        <v>122607</v>
      </c>
      <c r="M29" s="8">
        <v>122587</v>
      </c>
      <c r="N29" s="8">
        <v>254985</v>
      </c>
      <c r="O29" s="8">
        <v>122730</v>
      </c>
      <c r="P29" s="8">
        <v>122371</v>
      </c>
      <c r="Q29" s="8">
        <v>1158992</v>
      </c>
      <c r="R29" s="8">
        <v>1404093</v>
      </c>
      <c r="S29" s="8"/>
      <c r="T29" s="8"/>
      <c r="U29" s="8">
        <v>1806067</v>
      </c>
      <c r="V29" s="8">
        <v>1806067</v>
      </c>
      <c r="W29" s="8">
        <v>3465145</v>
      </c>
      <c r="X29" s="8">
        <v>29600508</v>
      </c>
      <c r="Y29" s="8">
        <v>-26135363</v>
      </c>
      <c r="Z29" s="2">
        <v>-88.293629960675005</v>
      </c>
      <c r="AA29" s="6">
        <v>29600508</v>
      </c>
    </row>
    <row r="30" spans="1:27" ht="13.5" x14ac:dyDescent="0.25">
      <c r="A30" s="25" t="s">
        <v>56</v>
      </c>
      <c r="B30" s="24" t="s">
        <v>32</v>
      </c>
      <c r="C30" s="6">
        <v>650500</v>
      </c>
      <c r="D30" s="6"/>
      <c r="E30" s="7">
        <v>313400</v>
      </c>
      <c r="F30" s="8">
        <v>400576</v>
      </c>
      <c r="G30" s="8">
        <v>20884</v>
      </c>
      <c r="H30" s="8">
        <v>20884</v>
      </c>
      <c r="I30" s="8">
        <v>768</v>
      </c>
      <c r="J30" s="8">
        <v>42536</v>
      </c>
      <c r="K30" s="8">
        <v>147488</v>
      </c>
      <c r="L30" s="8">
        <v>20954</v>
      </c>
      <c r="M30" s="8">
        <v>9730</v>
      </c>
      <c r="N30" s="8">
        <v>178172</v>
      </c>
      <c r="O30" s="8">
        <v>300</v>
      </c>
      <c r="P30" s="8">
        <v>26300</v>
      </c>
      <c r="Q30" s="8">
        <v>22412</v>
      </c>
      <c r="R30" s="8">
        <v>49012</v>
      </c>
      <c r="S30" s="8">
        <v>2980</v>
      </c>
      <c r="T30" s="8">
        <v>51217</v>
      </c>
      <c r="U30" s="8">
        <v>5613</v>
      </c>
      <c r="V30" s="8">
        <v>59810</v>
      </c>
      <c r="W30" s="8">
        <v>329530</v>
      </c>
      <c r="X30" s="8">
        <v>400576</v>
      </c>
      <c r="Y30" s="8">
        <v>-71046</v>
      </c>
      <c r="Z30" s="2">
        <v>-17.735960217287104</v>
      </c>
      <c r="AA30" s="6">
        <v>400576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67885</v>
      </c>
      <c r="D33" s="6"/>
      <c r="E33" s="7">
        <v>4833994</v>
      </c>
      <c r="F33" s="8">
        <v>142567</v>
      </c>
      <c r="G33" s="8">
        <v>12449</v>
      </c>
      <c r="H33" s="8">
        <v>17726</v>
      </c>
      <c r="I33" s="8">
        <v>10911</v>
      </c>
      <c r="J33" s="8">
        <v>41086</v>
      </c>
      <c r="K33" s="8">
        <v>11110</v>
      </c>
      <c r="L33" s="8">
        <v>10819</v>
      </c>
      <c r="M33" s="8">
        <v>8911</v>
      </c>
      <c r="N33" s="8">
        <v>30840</v>
      </c>
      <c r="O33" s="8">
        <v>16536</v>
      </c>
      <c r="P33" s="8">
        <v>8297</v>
      </c>
      <c r="Q33" s="8">
        <v>15438</v>
      </c>
      <c r="R33" s="8">
        <v>40271</v>
      </c>
      <c r="S33" s="8">
        <v>2639</v>
      </c>
      <c r="T33" s="8"/>
      <c r="U33" s="8">
        <v>868</v>
      </c>
      <c r="V33" s="8">
        <v>3507</v>
      </c>
      <c r="W33" s="8">
        <v>115704</v>
      </c>
      <c r="X33" s="8">
        <v>142567</v>
      </c>
      <c r="Y33" s="8">
        <v>-26863</v>
      </c>
      <c r="Z33" s="2">
        <v>-18.842368851136658</v>
      </c>
      <c r="AA33" s="6">
        <v>142567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12779316</v>
      </c>
      <c r="D35" s="33">
        <f>SUM(D24:D34)</f>
        <v>0</v>
      </c>
      <c r="E35" s="34">
        <f t="shared" si="1"/>
        <v>35296281</v>
      </c>
      <c r="F35" s="35">
        <f t="shared" si="1"/>
        <v>38245382</v>
      </c>
      <c r="G35" s="35">
        <f t="shared" si="1"/>
        <v>357194</v>
      </c>
      <c r="H35" s="35">
        <f t="shared" si="1"/>
        <v>690716</v>
      </c>
      <c r="I35" s="35">
        <f t="shared" si="1"/>
        <v>602629</v>
      </c>
      <c r="J35" s="35">
        <f t="shared" si="1"/>
        <v>1650539</v>
      </c>
      <c r="K35" s="35">
        <f t="shared" si="1"/>
        <v>1734954</v>
      </c>
      <c r="L35" s="35">
        <f t="shared" si="1"/>
        <v>921069</v>
      </c>
      <c r="M35" s="35">
        <f t="shared" si="1"/>
        <v>910978</v>
      </c>
      <c r="N35" s="35">
        <f t="shared" si="1"/>
        <v>3567001</v>
      </c>
      <c r="O35" s="35">
        <f t="shared" si="1"/>
        <v>864242</v>
      </c>
      <c r="P35" s="35">
        <f t="shared" si="1"/>
        <v>956862</v>
      </c>
      <c r="Q35" s="35">
        <f t="shared" si="1"/>
        <v>1909956</v>
      </c>
      <c r="R35" s="35">
        <f t="shared" si="1"/>
        <v>3731060</v>
      </c>
      <c r="S35" s="35">
        <f t="shared" si="1"/>
        <v>5619</v>
      </c>
      <c r="T35" s="35">
        <f t="shared" si="1"/>
        <v>854633</v>
      </c>
      <c r="U35" s="35">
        <f t="shared" si="1"/>
        <v>2575213</v>
      </c>
      <c r="V35" s="35">
        <f t="shared" si="1"/>
        <v>3435465</v>
      </c>
      <c r="W35" s="35">
        <f t="shared" si="1"/>
        <v>12384065</v>
      </c>
      <c r="X35" s="35">
        <f t="shared" si="1"/>
        <v>38245382</v>
      </c>
      <c r="Y35" s="35">
        <f t="shared" si="1"/>
        <v>-25861317</v>
      </c>
      <c r="Z35" s="36">
        <f>+IF(X35&lt;&gt;0,+(Y35/X35)*100,0)</f>
        <v>-67.619450107728042</v>
      </c>
      <c r="AA35" s="33">
        <f>SUM(AA24:AA34)</f>
        <v>38245382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12781455</v>
      </c>
      <c r="D37" s="46">
        <f>+D21-D35</f>
        <v>0</v>
      </c>
      <c r="E37" s="47">
        <f t="shared" si="2"/>
        <v>-9866999</v>
      </c>
      <c r="F37" s="48">
        <f t="shared" si="2"/>
        <v>-8578559</v>
      </c>
      <c r="G37" s="48">
        <f t="shared" si="2"/>
        <v>3244067</v>
      </c>
      <c r="H37" s="48">
        <f t="shared" si="2"/>
        <v>14955198</v>
      </c>
      <c r="I37" s="48">
        <f t="shared" si="2"/>
        <v>-10939872</v>
      </c>
      <c r="J37" s="48">
        <f t="shared" si="2"/>
        <v>7259393</v>
      </c>
      <c r="K37" s="48">
        <f t="shared" si="2"/>
        <v>527888</v>
      </c>
      <c r="L37" s="48">
        <f t="shared" si="2"/>
        <v>1349876</v>
      </c>
      <c r="M37" s="48">
        <f t="shared" si="2"/>
        <v>815281</v>
      </c>
      <c r="N37" s="48">
        <f t="shared" si="2"/>
        <v>2693045</v>
      </c>
      <c r="O37" s="48">
        <f t="shared" si="2"/>
        <v>1311557</v>
      </c>
      <c r="P37" s="48">
        <f t="shared" si="2"/>
        <v>1378902</v>
      </c>
      <c r="Q37" s="48">
        <f t="shared" si="2"/>
        <v>-58904</v>
      </c>
      <c r="R37" s="48">
        <f t="shared" si="2"/>
        <v>2631555</v>
      </c>
      <c r="S37" s="48">
        <f t="shared" si="2"/>
        <v>1999840</v>
      </c>
      <c r="T37" s="48">
        <f t="shared" si="2"/>
        <v>1099492</v>
      </c>
      <c r="U37" s="48">
        <f t="shared" si="2"/>
        <v>-528096</v>
      </c>
      <c r="V37" s="48">
        <f t="shared" si="2"/>
        <v>2571236</v>
      </c>
      <c r="W37" s="48">
        <f t="shared" si="2"/>
        <v>15155229</v>
      </c>
      <c r="X37" s="48">
        <f>IF(F21=F35,0,X21-X35)</f>
        <v>-8578559</v>
      </c>
      <c r="Y37" s="48">
        <f t="shared" si="2"/>
        <v>23733788</v>
      </c>
      <c r="Z37" s="49">
        <f>+IF(X37&lt;&gt;0,+(Y37/X37)*100,0)</f>
        <v>-276.66404112858578</v>
      </c>
      <c r="AA37" s="46">
        <f>+AA21-AA35</f>
        <v>-8578559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12781455</v>
      </c>
      <c r="D41" s="56">
        <f>SUM(D37:D40)</f>
        <v>0</v>
      </c>
      <c r="E41" s="57">
        <f t="shared" si="3"/>
        <v>-9866999</v>
      </c>
      <c r="F41" s="58">
        <f t="shared" si="3"/>
        <v>-8578559</v>
      </c>
      <c r="G41" s="58">
        <f t="shared" si="3"/>
        <v>3244067</v>
      </c>
      <c r="H41" s="58">
        <f t="shared" si="3"/>
        <v>14955198</v>
      </c>
      <c r="I41" s="58">
        <f t="shared" si="3"/>
        <v>-10939872</v>
      </c>
      <c r="J41" s="58">
        <f t="shared" si="3"/>
        <v>7259393</v>
      </c>
      <c r="K41" s="58">
        <f t="shared" si="3"/>
        <v>527888</v>
      </c>
      <c r="L41" s="58">
        <f t="shared" si="3"/>
        <v>1349876</v>
      </c>
      <c r="M41" s="58">
        <f t="shared" si="3"/>
        <v>815281</v>
      </c>
      <c r="N41" s="58">
        <f t="shared" si="3"/>
        <v>2693045</v>
      </c>
      <c r="O41" s="58">
        <f t="shared" si="3"/>
        <v>1311557</v>
      </c>
      <c r="P41" s="58">
        <f t="shared" si="3"/>
        <v>1378902</v>
      </c>
      <c r="Q41" s="58">
        <f t="shared" si="3"/>
        <v>-58904</v>
      </c>
      <c r="R41" s="58">
        <f t="shared" si="3"/>
        <v>2631555</v>
      </c>
      <c r="S41" s="58">
        <f t="shared" si="3"/>
        <v>1999840</v>
      </c>
      <c r="T41" s="58">
        <f t="shared" si="3"/>
        <v>1099492</v>
      </c>
      <c r="U41" s="58">
        <f t="shared" si="3"/>
        <v>-528096</v>
      </c>
      <c r="V41" s="58">
        <f t="shared" si="3"/>
        <v>2571236</v>
      </c>
      <c r="W41" s="58">
        <f t="shared" si="3"/>
        <v>15155229</v>
      </c>
      <c r="X41" s="58">
        <f t="shared" si="3"/>
        <v>-8578559</v>
      </c>
      <c r="Y41" s="58">
        <f t="shared" si="3"/>
        <v>23733788</v>
      </c>
      <c r="Z41" s="59">
        <f>+IF(X41&lt;&gt;0,+(Y41/X41)*100,0)</f>
        <v>-276.66404112858578</v>
      </c>
      <c r="AA41" s="56">
        <f>SUM(AA37:AA40)</f>
        <v>-8578559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12781455</v>
      </c>
      <c r="D43" s="64">
        <f>+D41-D42</f>
        <v>0</v>
      </c>
      <c r="E43" s="65">
        <f t="shared" si="4"/>
        <v>-9866999</v>
      </c>
      <c r="F43" s="66">
        <f t="shared" si="4"/>
        <v>-8578559</v>
      </c>
      <c r="G43" s="66">
        <f t="shared" si="4"/>
        <v>3244067</v>
      </c>
      <c r="H43" s="66">
        <f t="shared" si="4"/>
        <v>14955198</v>
      </c>
      <c r="I43" s="66">
        <f t="shared" si="4"/>
        <v>-10939872</v>
      </c>
      <c r="J43" s="66">
        <f t="shared" si="4"/>
        <v>7259393</v>
      </c>
      <c r="K43" s="66">
        <f t="shared" si="4"/>
        <v>527888</v>
      </c>
      <c r="L43" s="66">
        <f t="shared" si="4"/>
        <v>1349876</v>
      </c>
      <c r="M43" s="66">
        <f t="shared" si="4"/>
        <v>815281</v>
      </c>
      <c r="N43" s="66">
        <f t="shared" si="4"/>
        <v>2693045</v>
      </c>
      <c r="O43" s="66">
        <f t="shared" si="4"/>
        <v>1311557</v>
      </c>
      <c r="P43" s="66">
        <f t="shared" si="4"/>
        <v>1378902</v>
      </c>
      <c r="Q43" s="66">
        <f t="shared" si="4"/>
        <v>-58904</v>
      </c>
      <c r="R43" s="66">
        <f t="shared" si="4"/>
        <v>2631555</v>
      </c>
      <c r="S43" s="66">
        <f t="shared" si="4"/>
        <v>1999840</v>
      </c>
      <c r="T43" s="66">
        <f t="shared" si="4"/>
        <v>1099492</v>
      </c>
      <c r="U43" s="66">
        <f t="shared" si="4"/>
        <v>-528096</v>
      </c>
      <c r="V43" s="66">
        <f t="shared" si="4"/>
        <v>2571236</v>
      </c>
      <c r="W43" s="66">
        <f t="shared" si="4"/>
        <v>15155229</v>
      </c>
      <c r="X43" s="66">
        <f t="shared" si="4"/>
        <v>-8578559</v>
      </c>
      <c r="Y43" s="66">
        <f t="shared" si="4"/>
        <v>23733788</v>
      </c>
      <c r="Z43" s="67">
        <f>+IF(X43&lt;&gt;0,+(Y43/X43)*100,0)</f>
        <v>-276.66404112858578</v>
      </c>
      <c r="AA43" s="64">
        <f>+AA41-AA42</f>
        <v>-8578559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12781455</v>
      </c>
      <c r="D45" s="56">
        <f>SUM(D43:D44)</f>
        <v>0</v>
      </c>
      <c r="E45" s="57">
        <f t="shared" si="5"/>
        <v>-9866999</v>
      </c>
      <c r="F45" s="58">
        <f t="shared" si="5"/>
        <v>-8578559</v>
      </c>
      <c r="G45" s="58">
        <f t="shared" si="5"/>
        <v>3244067</v>
      </c>
      <c r="H45" s="58">
        <f t="shared" si="5"/>
        <v>14955198</v>
      </c>
      <c r="I45" s="58">
        <f t="shared" si="5"/>
        <v>-10939872</v>
      </c>
      <c r="J45" s="58">
        <f t="shared" si="5"/>
        <v>7259393</v>
      </c>
      <c r="K45" s="58">
        <f t="shared" si="5"/>
        <v>527888</v>
      </c>
      <c r="L45" s="58">
        <f t="shared" si="5"/>
        <v>1349876</v>
      </c>
      <c r="M45" s="58">
        <f t="shared" si="5"/>
        <v>815281</v>
      </c>
      <c r="N45" s="58">
        <f t="shared" si="5"/>
        <v>2693045</v>
      </c>
      <c r="O45" s="58">
        <f t="shared" si="5"/>
        <v>1311557</v>
      </c>
      <c r="P45" s="58">
        <f t="shared" si="5"/>
        <v>1378902</v>
      </c>
      <c r="Q45" s="58">
        <f t="shared" si="5"/>
        <v>-58904</v>
      </c>
      <c r="R45" s="58">
        <f t="shared" si="5"/>
        <v>2631555</v>
      </c>
      <c r="S45" s="58">
        <f t="shared" si="5"/>
        <v>1999840</v>
      </c>
      <c r="T45" s="58">
        <f t="shared" si="5"/>
        <v>1099492</v>
      </c>
      <c r="U45" s="58">
        <f t="shared" si="5"/>
        <v>-528096</v>
      </c>
      <c r="V45" s="58">
        <f t="shared" si="5"/>
        <v>2571236</v>
      </c>
      <c r="W45" s="58">
        <f t="shared" si="5"/>
        <v>15155229</v>
      </c>
      <c r="X45" s="58">
        <f t="shared" si="5"/>
        <v>-8578559</v>
      </c>
      <c r="Y45" s="58">
        <f t="shared" si="5"/>
        <v>23733788</v>
      </c>
      <c r="Z45" s="59">
        <f>+IF(X45&lt;&gt;0,+(Y45/X45)*100,0)</f>
        <v>-276.66404112858578</v>
      </c>
      <c r="AA45" s="56">
        <f>SUM(AA43:AA44)</f>
        <v>-8578559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12781455</v>
      </c>
      <c r="D47" s="71">
        <f>SUM(D45:D46)</f>
        <v>0</v>
      </c>
      <c r="E47" s="72">
        <f t="shared" si="6"/>
        <v>-9866999</v>
      </c>
      <c r="F47" s="73">
        <f t="shared" si="6"/>
        <v>-8578559</v>
      </c>
      <c r="G47" s="73">
        <f t="shared" si="6"/>
        <v>3244067</v>
      </c>
      <c r="H47" s="74">
        <f t="shared" si="6"/>
        <v>14955198</v>
      </c>
      <c r="I47" s="74">
        <f t="shared" si="6"/>
        <v>-10939872</v>
      </c>
      <c r="J47" s="74">
        <f t="shared" si="6"/>
        <v>7259393</v>
      </c>
      <c r="K47" s="74">
        <f t="shared" si="6"/>
        <v>527888</v>
      </c>
      <c r="L47" s="74">
        <f t="shared" si="6"/>
        <v>1349876</v>
      </c>
      <c r="M47" s="73">
        <f t="shared" si="6"/>
        <v>815281</v>
      </c>
      <c r="N47" s="73">
        <f t="shared" si="6"/>
        <v>2693045</v>
      </c>
      <c r="O47" s="74">
        <f t="shared" si="6"/>
        <v>1311557</v>
      </c>
      <c r="P47" s="74">
        <f t="shared" si="6"/>
        <v>1378902</v>
      </c>
      <c r="Q47" s="74">
        <f t="shared" si="6"/>
        <v>-58904</v>
      </c>
      <c r="R47" s="74">
        <f t="shared" si="6"/>
        <v>2631555</v>
      </c>
      <c r="S47" s="74">
        <f t="shared" si="6"/>
        <v>1999840</v>
      </c>
      <c r="T47" s="73">
        <f t="shared" si="6"/>
        <v>1099492</v>
      </c>
      <c r="U47" s="73">
        <f t="shared" si="6"/>
        <v>-528096</v>
      </c>
      <c r="V47" s="74">
        <f t="shared" si="6"/>
        <v>2571236</v>
      </c>
      <c r="W47" s="74">
        <f t="shared" si="6"/>
        <v>15155229</v>
      </c>
      <c r="X47" s="74">
        <f t="shared" si="6"/>
        <v>-8578559</v>
      </c>
      <c r="Y47" s="74">
        <f t="shared" si="6"/>
        <v>23733788</v>
      </c>
      <c r="Z47" s="75">
        <f>+IF(X47&lt;&gt;0,+(Y47/X47)*100,0)</f>
        <v>-276.66404112858578</v>
      </c>
      <c r="AA47" s="76">
        <f>SUM(AA45:AA46)</f>
        <v>-8578559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41106586</v>
      </c>
      <c r="D6" s="6"/>
      <c r="E6" s="7">
        <v>47215195</v>
      </c>
      <c r="F6" s="8">
        <v>47008006</v>
      </c>
      <c r="G6" s="8">
        <v>4146759</v>
      </c>
      <c r="H6" s="8">
        <v>3806632</v>
      </c>
      <c r="I6" s="8">
        <v>3774591</v>
      </c>
      <c r="J6" s="8">
        <v>11727982</v>
      </c>
      <c r="K6" s="8">
        <v>3610221</v>
      </c>
      <c r="L6" s="8">
        <v>3292392</v>
      </c>
      <c r="M6" s="8">
        <v>4740824</v>
      </c>
      <c r="N6" s="8">
        <v>11643437</v>
      </c>
      <c r="O6" s="8">
        <v>4161863</v>
      </c>
      <c r="P6" s="8">
        <v>4517318</v>
      </c>
      <c r="Q6" s="8">
        <v>4800803</v>
      </c>
      <c r="R6" s="8">
        <v>13479984</v>
      </c>
      <c r="S6" s="8">
        <v>3672453</v>
      </c>
      <c r="T6" s="8">
        <v>4000918</v>
      </c>
      <c r="U6" s="8">
        <v>3779187</v>
      </c>
      <c r="V6" s="8">
        <v>11452558</v>
      </c>
      <c r="W6" s="8">
        <v>48303961</v>
      </c>
      <c r="X6" s="8">
        <v>47008006</v>
      </c>
      <c r="Y6" s="8">
        <v>1295955</v>
      </c>
      <c r="Z6" s="2">
        <v>2.7568814554695216</v>
      </c>
      <c r="AA6" s="6">
        <v>47008006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650942</v>
      </c>
      <c r="D13" s="6"/>
      <c r="E13" s="7">
        <v>1</v>
      </c>
      <c r="F13" s="8">
        <v>689999</v>
      </c>
      <c r="G13" s="8">
        <v>25814</v>
      </c>
      <c r="H13" s="8">
        <v>25893</v>
      </c>
      <c r="I13" s="8">
        <v>27995</v>
      </c>
      <c r="J13" s="8">
        <v>79702</v>
      </c>
      <c r="K13" s="8">
        <v>25417</v>
      </c>
      <c r="L13" s="8">
        <v>29803</v>
      </c>
      <c r="M13" s="8">
        <v>31515</v>
      </c>
      <c r="N13" s="8">
        <v>86735</v>
      </c>
      <c r="O13" s="8">
        <v>26724</v>
      </c>
      <c r="P13" s="8">
        <v>38762</v>
      </c>
      <c r="Q13" s="8">
        <v>38281</v>
      </c>
      <c r="R13" s="8">
        <v>103767</v>
      </c>
      <c r="S13" s="8">
        <v>30716</v>
      </c>
      <c r="T13" s="8">
        <v>37912</v>
      </c>
      <c r="U13" s="8">
        <v>35480</v>
      </c>
      <c r="V13" s="8">
        <v>104108</v>
      </c>
      <c r="W13" s="8">
        <v>374312</v>
      </c>
      <c r="X13" s="8">
        <v>689999</v>
      </c>
      <c r="Y13" s="8">
        <v>-315687</v>
      </c>
      <c r="Z13" s="2">
        <v>-45.751805437399184</v>
      </c>
      <c r="AA13" s="6">
        <v>689999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</v>
      </c>
      <c r="F15" s="8">
        <v>72834</v>
      </c>
      <c r="G15" s="8"/>
      <c r="H15" s="8">
        <v>7550</v>
      </c>
      <c r="I15" s="8">
        <v>27370</v>
      </c>
      <c r="J15" s="8">
        <v>34920</v>
      </c>
      <c r="K15" s="8">
        <v>25175</v>
      </c>
      <c r="L15" s="8">
        <v>8414</v>
      </c>
      <c r="M15" s="8">
        <v>4325</v>
      </c>
      <c r="N15" s="8">
        <v>37914</v>
      </c>
      <c r="O15" s="8"/>
      <c r="P15" s="8"/>
      <c r="Q15" s="8">
        <v>4025</v>
      </c>
      <c r="R15" s="8">
        <v>4025</v>
      </c>
      <c r="S15" s="8">
        <v>4025</v>
      </c>
      <c r="T15" s="8">
        <v>4025</v>
      </c>
      <c r="U15" s="8">
        <v>5480</v>
      </c>
      <c r="V15" s="8">
        <v>13530</v>
      </c>
      <c r="W15" s="8">
        <v>90389</v>
      </c>
      <c r="X15" s="8">
        <v>72834</v>
      </c>
      <c r="Y15" s="8">
        <v>17555</v>
      </c>
      <c r="Z15" s="2">
        <v>24.102754208199467</v>
      </c>
      <c r="AA15" s="6">
        <v>72834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234772</v>
      </c>
      <c r="D19" s="6"/>
      <c r="E19" s="7">
        <v>61987</v>
      </c>
      <c r="F19" s="26">
        <v>55346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34981</v>
      </c>
      <c r="Q19" s="26"/>
      <c r="R19" s="26">
        <v>34981</v>
      </c>
      <c r="S19" s="26">
        <v>73703</v>
      </c>
      <c r="T19" s="26"/>
      <c r="U19" s="26"/>
      <c r="V19" s="26">
        <v>73703</v>
      </c>
      <c r="W19" s="26">
        <v>108684</v>
      </c>
      <c r="X19" s="26">
        <v>55346</v>
      </c>
      <c r="Y19" s="26">
        <v>53338</v>
      </c>
      <c r="Z19" s="27">
        <v>96.371914862862724</v>
      </c>
      <c r="AA19" s="28">
        <v>55346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41992300</v>
      </c>
      <c r="D21" s="33">
        <f t="shared" si="0"/>
        <v>0</v>
      </c>
      <c r="E21" s="34">
        <f t="shared" si="0"/>
        <v>47277184</v>
      </c>
      <c r="F21" s="35">
        <f t="shared" si="0"/>
        <v>47826185</v>
      </c>
      <c r="G21" s="35">
        <f t="shared" si="0"/>
        <v>4172573</v>
      </c>
      <c r="H21" s="35">
        <f t="shared" si="0"/>
        <v>3840075</v>
      </c>
      <c r="I21" s="35">
        <f t="shared" si="0"/>
        <v>3829956</v>
      </c>
      <c r="J21" s="35">
        <f t="shared" si="0"/>
        <v>11842604</v>
      </c>
      <c r="K21" s="35">
        <f t="shared" si="0"/>
        <v>3660813</v>
      </c>
      <c r="L21" s="35">
        <f t="shared" si="0"/>
        <v>3330609</v>
      </c>
      <c r="M21" s="35">
        <f t="shared" si="0"/>
        <v>4776664</v>
      </c>
      <c r="N21" s="35">
        <f t="shared" si="0"/>
        <v>11768086</v>
      </c>
      <c r="O21" s="35">
        <f t="shared" si="0"/>
        <v>4188587</v>
      </c>
      <c r="P21" s="35">
        <f t="shared" si="0"/>
        <v>4591061</v>
      </c>
      <c r="Q21" s="35">
        <f t="shared" si="0"/>
        <v>4843109</v>
      </c>
      <c r="R21" s="35">
        <f t="shared" si="0"/>
        <v>13622757</v>
      </c>
      <c r="S21" s="35">
        <f t="shared" si="0"/>
        <v>3780897</v>
      </c>
      <c r="T21" s="35">
        <f t="shared" si="0"/>
        <v>4042855</v>
      </c>
      <c r="U21" s="35">
        <f t="shared" si="0"/>
        <v>3820147</v>
      </c>
      <c r="V21" s="35">
        <f t="shared" si="0"/>
        <v>11643899</v>
      </c>
      <c r="W21" s="35">
        <f t="shared" si="0"/>
        <v>48877346</v>
      </c>
      <c r="X21" s="35">
        <f t="shared" si="0"/>
        <v>47826185</v>
      </c>
      <c r="Y21" s="35">
        <f t="shared" si="0"/>
        <v>1051161</v>
      </c>
      <c r="Z21" s="36">
        <f>+IF(X21&lt;&gt;0,+(Y21/X21)*100,0)</f>
        <v>2.1978775852600414</v>
      </c>
      <c r="AA21" s="33">
        <f>SUM(AA5:AA20)</f>
        <v>47826185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4384073</v>
      </c>
      <c r="D24" s="6"/>
      <c r="E24" s="7">
        <v>5026310</v>
      </c>
      <c r="F24" s="8">
        <v>5310273</v>
      </c>
      <c r="G24" s="8">
        <v>378959</v>
      </c>
      <c r="H24" s="8">
        <v>403079</v>
      </c>
      <c r="I24" s="8">
        <v>477853</v>
      </c>
      <c r="J24" s="8">
        <v>1259891</v>
      </c>
      <c r="K24" s="8">
        <v>409796</v>
      </c>
      <c r="L24" s="8">
        <v>536725</v>
      </c>
      <c r="M24" s="8">
        <v>454013</v>
      </c>
      <c r="N24" s="8">
        <v>1400534</v>
      </c>
      <c r="O24" s="8"/>
      <c r="P24" s="8">
        <v>411763</v>
      </c>
      <c r="Q24" s="8">
        <v>20994</v>
      </c>
      <c r="R24" s="8">
        <v>432757</v>
      </c>
      <c r="S24" s="8"/>
      <c r="T24" s="8"/>
      <c r="U24" s="8"/>
      <c r="V24" s="8"/>
      <c r="W24" s="8">
        <v>3093182</v>
      </c>
      <c r="X24" s="8">
        <v>5310273</v>
      </c>
      <c r="Y24" s="8">
        <v>-2217091</v>
      </c>
      <c r="Z24" s="2">
        <v>-41.750979657731349</v>
      </c>
      <c r="AA24" s="6">
        <v>5310273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212662</v>
      </c>
      <c r="D26" s="6"/>
      <c r="E26" s="7">
        <v>1697645</v>
      </c>
      <c r="F26" s="8">
        <v>1697643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1697643</v>
      </c>
      <c r="Y26" s="8">
        <v>-1697643</v>
      </c>
      <c r="Z26" s="2">
        <v>-100</v>
      </c>
      <c r="AA26" s="6">
        <v>1697643</v>
      </c>
    </row>
    <row r="27" spans="1:27" ht="13.5" x14ac:dyDescent="0.25">
      <c r="A27" s="25" t="s">
        <v>53</v>
      </c>
      <c r="B27" s="24" t="s">
        <v>32</v>
      </c>
      <c r="C27" s="6">
        <v>2018905</v>
      </c>
      <c r="D27" s="6"/>
      <c r="E27" s="7">
        <v>2398518</v>
      </c>
      <c r="F27" s="8">
        <v>2398518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2398518</v>
      </c>
      <c r="Y27" s="8">
        <v>-2398518</v>
      </c>
      <c r="Z27" s="2">
        <v>-100</v>
      </c>
      <c r="AA27" s="6">
        <v>2398518</v>
      </c>
    </row>
    <row r="28" spans="1:27" ht="13.5" x14ac:dyDescent="0.25">
      <c r="A28" s="25" t="s">
        <v>54</v>
      </c>
      <c r="B28" s="24" t="s">
        <v>32</v>
      </c>
      <c r="C28" s="6">
        <v>39703</v>
      </c>
      <c r="D28" s="6"/>
      <c r="E28" s="7">
        <v>341047</v>
      </c>
      <c r="F28" s="8">
        <v>28925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28925</v>
      </c>
      <c r="Y28" s="8">
        <v>-28925</v>
      </c>
      <c r="Z28" s="2">
        <v>-100</v>
      </c>
      <c r="AA28" s="6">
        <v>28925</v>
      </c>
    </row>
    <row r="29" spans="1:27" ht="13.5" x14ac:dyDescent="0.25">
      <c r="A29" s="25" t="s">
        <v>55</v>
      </c>
      <c r="B29" s="24" t="s">
        <v>32</v>
      </c>
      <c r="C29" s="6">
        <v>48765863</v>
      </c>
      <c r="D29" s="6"/>
      <c r="E29" s="7">
        <v>56061968</v>
      </c>
      <c r="F29" s="8">
        <v>56062000</v>
      </c>
      <c r="G29" s="8"/>
      <c r="H29" s="8">
        <v>47905</v>
      </c>
      <c r="I29" s="8">
        <v>6157180</v>
      </c>
      <c r="J29" s="8">
        <v>6205085</v>
      </c>
      <c r="K29" s="8">
        <v>6989190</v>
      </c>
      <c r="L29" s="8">
        <v>11153991</v>
      </c>
      <c r="M29" s="8">
        <v>303217</v>
      </c>
      <c r="N29" s="8">
        <v>18446398</v>
      </c>
      <c r="O29" s="8">
        <v>303008</v>
      </c>
      <c r="P29" s="8">
        <v>8091586</v>
      </c>
      <c r="Q29" s="8">
        <v>8025475</v>
      </c>
      <c r="R29" s="8">
        <v>16420069</v>
      </c>
      <c r="S29" s="8">
        <v>61644</v>
      </c>
      <c r="T29" s="8">
        <v>3799684</v>
      </c>
      <c r="U29" s="8">
        <v>4458837</v>
      </c>
      <c r="V29" s="8">
        <v>8320165</v>
      </c>
      <c r="W29" s="8">
        <v>49391717</v>
      </c>
      <c r="X29" s="8">
        <v>56062000</v>
      </c>
      <c r="Y29" s="8">
        <v>-6670283</v>
      </c>
      <c r="Z29" s="2">
        <v>-11.898046805322679</v>
      </c>
      <c r="AA29" s="6">
        <v>56062000</v>
      </c>
    </row>
    <row r="30" spans="1:27" ht="13.5" x14ac:dyDescent="0.25">
      <c r="A30" s="25" t="s">
        <v>56</v>
      </c>
      <c r="B30" s="24" t="s">
        <v>32</v>
      </c>
      <c r="C30" s="6">
        <v>122446</v>
      </c>
      <c r="D30" s="6"/>
      <c r="E30" s="7">
        <v>4720462</v>
      </c>
      <c r="F30" s="8">
        <v>425000</v>
      </c>
      <c r="G30" s="8">
        <v>24398</v>
      </c>
      <c r="H30" s="8">
        <v>22797</v>
      </c>
      <c r="I30" s="8">
        <v>35194</v>
      </c>
      <c r="J30" s="8">
        <v>82389</v>
      </c>
      <c r="K30" s="8">
        <v>54718</v>
      </c>
      <c r="L30" s="8">
        <v>39192</v>
      </c>
      <c r="M30" s="8">
        <v>1723</v>
      </c>
      <c r="N30" s="8">
        <v>95633</v>
      </c>
      <c r="O30" s="8">
        <v>10711</v>
      </c>
      <c r="P30" s="8">
        <v>1700</v>
      </c>
      <c r="Q30" s="8">
        <v>8138</v>
      </c>
      <c r="R30" s="8">
        <v>20549</v>
      </c>
      <c r="S30" s="8">
        <v>6312</v>
      </c>
      <c r="T30" s="8">
        <v>33099</v>
      </c>
      <c r="U30" s="8">
        <v>111380</v>
      </c>
      <c r="V30" s="8">
        <v>150791</v>
      </c>
      <c r="W30" s="8">
        <v>349362</v>
      </c>
      <c r="X30" s="8">
        <v>425000</v>
      </c>
      <c r="Y30" s="8">
        <v>-75638</v>
      </c>
      <c r="Z30" s="2">
        <v>-17.797176470588237</v>
      </c>
      <c r="AA30" s="6">
        <v>425000</v>
      </c>
    </row>
    <row r="31" spans="1:27" ht="13.5" x14ac:dyDescent="0.25">
      <c r="A31" s="25" t="s">
        <v>57</v>
      </c>
      <c r="B31" s="24" t="s">
        <v>32</v>
      </c>
      <c r="C31" s="6">
        <v>28046</v>
      </c>
      <c r="D31" s="6"/>
      <c r="E31" s="7">
        <v>4046363</v>
      </c>
      <c r="F31" s="8">
        <v>1033558</v>
      </c>
      <c r="G31" s="8">
        <v>3552</v>
      </c>
      <c r="H31" s="8"/>
      <c r="I31" s="8">
        <v>1776</v>
      </c>
      <c r="J31" s="8">
        <v>5328</v>
      </c>
      <c r="K31" s="8">
        <v>3552</v>
      </c>
      <c r="L31" s="8"/>
      <c r="M31" s="8">
        <v>3552</v>
      </c>
      <c r="N31" s="8">
        <v>7104</v>
      </c>
      <c r="O31" s="8"/>
      <c r="P31" s="8">
        <v>1776</v>
      </c>
      <c r="Q31" s="8">
        <v>206825</v>
      </c>
      <c r="R31" s="8">
        <v>208601</v>
      </c>
      <c r="S31" s="8"/>
      <c r="T31" s="8">
        <v>59218</v>
      </c>
      <c r="U31" s="8">
        <v>507019</v>
      </c>
      <c r="V31" s="8">
        <v>566237</v>
      </c>
      <c r="W31" s="8">
        <v>787270</v>
      </c>
      <c r="X31" s="8">
        <v>1033558</v>
      </c>
      <c r="Y31" s="8">
        <v>-246288</v>
      </c>
      <c r="Z31" s="2">
        <v>-23.829141664038207</v>
      </c>
      <c r="AA31" s="6">
        <v>1033558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569129</v>
      </c>
      <c r="D33" s="6"/>
      <c r="E33" s="7">
        <v>600236</v>
      </c>
      <c r="F33" s="8">
        <v>175500</v>
      </c>
      <c r="G33" s="8">
        <v>520631</v>
      </c>
      <c r="H33" s="8">
        <v>284134</v>
      </c>
      <c r="I33" s="8">
        <v>264232</v>
      </c>
      <c r="J33" s="8">
        <v>1068997</v>
      </c>
      <c r="K33" s="8">
        <v>271816</v>
      </c>
      <c r="L33" s="8">
        <v>267791</v>
      </c>
      <c r="M33" s="8">
        <v>253454</v>
      </c>
      <c r="N33" s="8">
        <v>793061</v>
      </c>
      <c r="O33" s="8">
        <v>236112</v>
      </c>
      <c r="P33" s="8">
        <v>281734</v>
      </c>
      <c r="Q33" s="8">
        <v>294417</v>
      </c>
      <c r="R33" s="8">
        <v>812263</v>
      </c>
      <c r="S33" s="8">
        <v>258984</v>
      </c>
      <c r="T33" s="8">
        <v>282208</v>
      </c>
      <c r="U33" s="8">
        <v>287068</v>
      </c>
      <c r="V33" s="8">
        <v>828260</v>
      </c>
      <c r="W33" s="8">
        <v>3502581</v>
      </c>
      <c r="X33" s="8">
        <v>175500</v>
      </c>
      <c r="Y33" s="8">
        <v>3327081</v>
      </c>
      <c r="Z33" s="2">
        <v>1895.7726495726497</v>
      </c>
      <c r="AA33" s="6">
        <v>175500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56140827</v>
      </c>
      <c r="D35" s="33">
        <f>SUM(D24:D34)</f>
        <v>0</v>
      </c>
      <c r="E35" s="34">
        <f t="shared" si="1"/>
        <v>74892549</v>
      </c>
      <c r="F35" s="35">
        <f t="shared" si="1"/>
        <v>67131417</v>
      </c>
      <c r="G35" s="35">
        <f t="shared" si="1"/>
        <v>927540</v>
      </c>
      <c r="H35" s="35">
        <f t="shared" si="1"/>
        <v>757915</v>
      </c>
      <c r="I35" s="35">
        <f t="shared" si="1"/>
        <v>6936235</v>
      </c>
      <c r="J35" s="35">
        <f t="shared" si="1"/>
        <v>8621690</v>
      </c>
      <c r="K35" s="35">
        <f t="shared" si="1"/>
        <v>7729072</v>
      </c>
      <c r="L35" s="35">
        <f t="shared" si="1"/>
        <v>11997699</v>
      </c>
      <c r="M35" s="35">
        <f t="shared" si="1"/>
        <v>1015959</v>
      </c>
      <c r="N35" s="35">
        <f t="shared" si="1"/>
        <v>20742730</v>
      </c>
      <c r="O35" s="35">
        <f t="shared" si="1"/>
        <v>549831</v>
      </c>
      <c r="P35" s="35">
        <f t="shared" si="1"/>
        <v>8788559</v>
      </c>
      <c r="Q35" s="35">
        <f t="shared" si="1"/>
        <v>8555849</v>
      </c>
      <c r="R35" s="35">
        <f t="shared" si="1"/>
        <v>17894239</v>
      </c>
      <c r="S35" s="35">
        <f t="shared" si="1"/>
        <v>326940</v>
      </c>
      <c r="T35" s="35">
        <f t="shared" si="1"/>
        <v>4174209</v>
      </c>
      <c r="U35" s="35">
        <f t="shared" si="1"/>
        <v>5364304</v>
      </c>
      <c r="V35" s="35">
        <f t="shared" si="1"/>
        <v>9865453</v>
      </c>
      <c r="W35" s="35">
        <f t="shared" si="1"/>
        <v>57124112</v>
      </c>
      <c r="X35" s="35">
        <f t="shared" si="1"/>
        <v>67131417</v>
      </c>
      <c r="Y35" s="35">
        <f t="shared" si="1"/>
        <v>-10007305</v>
      </c>
      <c r="Z35" s="36">
        <f>+IF(X35&lt;&gt;0,+(Y35/X35)*100,0)</f>
        <v>-14.907036745552386</v>
      </c>
      <c r="AA35" s="33">
        <f>SUM(AA24:AA34)</f>
        <v>67131417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-14148527</v>
      </c>
      <c r="D37" s="46">
        <f>+D21-D35</f>
        <v>0</v>
      </c>
      <c r="E37" s="47">
        <f t="shared" si="2"/>
        <v>-27615365</v>
      </c>
      <c r="F37" s="48">
        <f t="shared" si="2"/>
        <v>-19305232</v>
      </c>
      <c r="G37" s="48">
        <f t="shared" si="2"/>
        <v>3245033</v>
      </c>
      <c r="H37" s="48">
        <f t="shared" si="2"/>
        <v>3082160</v>
      </c>
      <c r="I37" s="48">
        <f t="shared" si="2"/>
        <v>-3106279</v>
      </c>
      <c r="J37" s="48">
        <f t="shared" si="2"/>
        <v>3220914</v>
      </c>
      <c r="K37" s="48">
        <f t="shared" si="2"/>
        <v>-4068259</v>
      </c>
      <c r="L37" s="48">
        <f t="shared" si="2"/>
        <v>-8667090</v>
      </c>
      <c r="M37" s="48">
        <f t="shared" si="2"/>
        <v>3760705</v>
      </c>
      <c r="N37" s="48">
        <f t="shared" si="2"/>
        <v>-8974644</v>
      </c>
      <c r="O37" s="48">
        <f t="shared" si="2"/>
        <v>3638756</v>
      </c>
      <c r="P37" s="48">
        <f t="shared" si="2"/>
        <v>-4197498</v>
      </c>
      <c r="Q37" s="48">
        <f t="shared" si="2"/>
        <v>-3712740</v>
      </c>
      <c r="R37" s="48">
        <f t="shared" si="2"/>
        <v>-4271482</v>
      </c>
      <c r="S37" s="48">
        <f t="shared" si="2"/>
        <v>3453957</v>
      </c>
      <c r="T37" s="48">
        <f t="shared" si="2"/>
        <v>-131354</v>
      </c>
      <c r="U37" s="48">
        <f t="shared" si="2"/>
        <v>-1544157</v>
      </c>
      <c r="V37" s="48">
        <f t="shared" si="2"/>
        <v>1778446</v>
      </c>
      <c r="W37" s="48">
        <f t="shared" si="2"/>
        <v>-8246766</v>
      </c>
      <c r="X37" s="48">
        <f>IF(F21=F35,0,X21-X35)</f>
        <v>-19305232</v>
      </c>
      <c r="Y37" s="48">
        <f t="shared" si="2"/>
        <v>11058466</v>
      </c>
      <c r="Z37" s="49">
        <f>+IF(X37&lt;&gt;0,+(Y37/X37)*100,0)</f>
        <v>-57.282222767382443</v>
      </c>
      <c r="AA37" s="46">
        <f>+AA21-AA35</f>
        <v>-19305232</v>
      </c>
    </row>
    <row r="38" spans="1:27" ht="23.1" customHeight="1" x14ac:dyDescent="0.25">
      <c r="A38" s="50" t="s">
        <v>62</v>
      </c>
      <c r="B38" s="29" t="s">
        <v>32</v>
      </c>
      <c r="C38" s="6">
        <v>12500000</v>
      </c>
      <c r="D38" s="6"/>
      <c r="E38" s="7">
        <v>12500000</v>
      </c>
      <c r="F38" s="8">
        <v>12500000</v>
      </c>
      <c r="G38" s="8"/>
      <c r="H38" s="8"/>
      <c r="I38" s="8"/>
      <c r="J38" s="8"/>
      <c r="K38" s="8">
        <v>2401658</v>
      </c>
      <c r="L38" s="8"/>
      <c r="M38" s="8"/>
      <c r="N38" s="8">
        <v>2401658</v>
      </c>
      <c r="O38" s="8"/>
      <c r="P38" s="8"/>
      <c r="Q38" s="8"/>
      <c r="R38" s="8"/>
      <c r="S38" s="8">
        <v>848370</v>
      </c>
      <c r="T38" s="8"/>
      <c r="U38" s="8"/>
      <c r="V38" s="8">
        <v>848370</v>
      </c>
      <c r="W38" s="8">
        <v>3250028</v>
      </c>
      <c r="X38" s="8">
        <v>12500000</v>
      </c>
      <c r="Y38" s="8">
        <v>-9249972</v>
      </c>
      <c r="Z38" s="2">
        <v>-73.999775999999997</v>
      </c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-1648527</v>
      </c>
      <c r="D41" s="56">
        <f>SUM(D37:D40)</f>
        <v>0</v>
      </c>
      <c r="E41" s="57">
        <f t="shared" si="3"/>
        <v>-15115365</v>
      </c>
      <c r="F41" s="58">
        <f t="shared" si="3"/>
        <v>-6805232</v>
      </c>
      <c r="G41" s="58">
        <f t="shared" si="3"/>
        <v>3245033</v>
      </c>
      <c r="H41" s="58">
        <f t="shared" si="3"/>
        <v>3082160</v>
      </c>
      <c r="I41" s="58">
        <f t="shared" si="3"/>
        <v>-3106279</v>
      </c>
      <c r="J41" s="58">
        <f t="shared" si="3"/>
        <v>3220914</v>
      </c>
      <c r="K41" s="58">
        <f t="shared" si="3"/>
        <v>-1666601</v>
      </c>
      <c r="L41" s="58">
        <f t="shared" si="3"/>
        <v>-8667090</v>
      </c>
      <c r="M41" s="58">
        <f t="shared" si="3"/>
        <v>3760705</v>
      </c>
      <c r="N41" s="58">
        <f t="shared" si="3"/>
        <v>-6572986</v>
      </c>
      <c r="O41" s="58">
        <f t="shared" si="3"/>
        <v>3638756</v>
      </c>
      <c r="P41" s="58">
        <f t="shared" si="3"/>
        <v>-4197498</v>
      </c>
      <c r="Q41" s="58">
        <f t="shared" si="3"/>
        <v>-3712740</v>
      </c>
      <c r="R41" s="58">
        <f t="shared" si="3"/>
        <v>-4271482</v>
      </c>
      <c r="S41" s="58">
        <f t="shared" si="3"/>
        <v>4302327</v>
      </c>
      <c r="T41" s="58">
        <f t="shared" si="3"/>
        <v>-131354</v>
      </c>
      <c r="U41" s="58">
        <f t="shared" si="3"/>
        <v>-1544157</v>
      </c>
      <c r="V41" s="58">
        <f t="shared" si="3"/>
        <v>2626816</v>
      </c>
      <c r="W41" s="58">
        <f t="shared" si="3"/>
        <v>-4996738</v>
      </c>
      <c r="X41" s="58">
        <f t="shared" si="3"/>
        <v>-6805232</v>
      </c>
      <c r="Y41" s="58">
        <f t="shared" si="3"/>
        <v>1808494</v>
      </c>
      <c r="Z41" s="59">
        <f>+IF(X41&lt;&gt;0,+(Y41/X41)*100,0)</f>
        <v>-26.575052841695918</v>
      </c>
      <c r="AA41" s="56">
        <f>SUM(AA37:AA40)</f>
        <v>-6805232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-1648527</v>
      </c>
      <c r="D43" s="64">
        <f>+D41-D42</f>
        <v>0</v>
      </c>
      <c r="E43" s="65">
        <f t="shared" si="4"/>
        <v>-15115365</v>
      </c>
      <c r="F43" s="66">
        <f t="shared" si="4"/>
        <v>-6805232</v>
      </c>
      <c r="G43" s="66">
        <f t="shared" si="4"/>
        <v>3245033</v>
      </c>
      <c r="H43" s="66">
        <f t="shared" si="4"/>
        <v>3082160</v>
      </c>
      <c r="I43" s="66">
        <f t="shared" si="4"/>
        <v>-3106279</v>
      </c>
      <c r="J43" s="66">
        <f t="shared" si="4"/>
        <v>3220914</v>
      </c>
      <c r="K43" s="66">
        <f t="shared" si="4"/>
        <v>-1666601</v>
      </c>
      <c r="L43" s="66">
        <f t="shared" si="4"/>
        <v>-8667090</v>
      </c>
      <c r="M43" s="66">
        <f t="shared" si="4"/>
        <v>3760705</v>
      </c>
      <c r="N43" s="66">
        <f t="shared" si="4"/>
        <v>-6572986</v>
      </c>
      <c r="O43" s="66">
        <f t="shared" si="4"/>
        <v>3638756</v>
      </c>
      <c r="P43" s="66">
        <f t="shared" si="4"/>
        <v>-4197498</v>
      </c>
      <c r="Q43" s="66">
        <f t="shared" si="4"/>
        <v>-3712740</v>
      </c>
      <c r="R43" s="66">
        <f t="shared" si="4"/>
        <v>-4271482</v>
      </c>
      <c r="S43" s="66">
        <f t="shared" si="4"/>
        <v>4302327</v>
      </c>
      <c r="T43" s="66">
        <f t="shared" si="4"/>
        <v>-131354</v>
      </c>
      <c r="U43" s="66">
        <f t="shared" si="4"/>
        <v>-1544157</v>
      </c>
      <c r="V43" s="66">
        <f t="shared" si="4"/>
        <v>2626816</v>
      </c>
      <c r="W43" s="66">
        <f t="shared" si="4"/>
        <v>-4996738</v>
      </c>
      <c r="X43" s="66">
        <f t="shared" si="4"/>
        <v>-6805232</v>
      </c>
      <c r="Y43" s="66">
        <f t="shared" si="4"/>
        <v>1808494</v>
      </c>
      <c r="Z43" s="67">
        <f>+IF(X43&lt;&gt;0,+(Y43/X43)*100,0)</f>
        <v>-26.575052841695918</v>
      </c>
      <c r="AA43" s="64">
        <f>+AA41-AA42</f>
        <v>-6805232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-1648527</v>
      </c>
      <c r="D45" s="56">
        <f>SUM(D43:D44)</f>
        <v>0</v>
      </c>
      <c r="E45" s="57">
        <f t="shared" si="5"/>
        <v>-15115365</v>
      </c>
      <c r="F45" s="58">
        <f t="shared" si="5"/>
        <v>-6805232</v>
      </c>
      <c r="G45" s="58">
        <f t="shared" si="5"/>
        <v>3245033</v>
      </c>
      <c r="H45" s="58">
        <f t="shared" si="5"/>
        <v>3082160</v>
      </c>
      <c r="I45" s="58">
        <f t="shared" si="5"/>
        <v>-3106279</v>
      </c>
      <c r="J45" s="58">
        <f t="shared" si="5"/>
        <v>3220914</v>
      </c>
      <c r="K45" s="58">
        <f t="shared" si="5"/>
        <v>-1666601</v>
      </c>
      <c r="L45" s="58">
        <f t="shared" si="5"/>
        <v>-8667090</v>
      </c>
      <c r="M45" s="58">
        <f t="shared" si="5"/>
        <v>3760705</v>
      </c>
      <c r="N45" s="58">
        <f t="shared" si="5"/>
        <v>-6572986</v>
      </c>
      <c r="O45" s="58">
        <f t="shared" si="5"/>
        <v>3638756</v>
      </c>
      <c r="P45" s="58">
        <f t="shared" si="5"/>
        <v>-4197498</v>
      </c>
      <c r="Q45" s="58">
        <f t="shared" si="5"/>
        <v>-3712740</v>
      </c>
      <c r="R45" s="58">
        <f t="shared" si="5"/>
        <v>-4271482</v>
      </c>
      <c r="S45" s="58">
        <f t="shared" si="5"/>
        <v>4302327</v>
      </c>
      <c r="T45" s="58">
        <f t="shared" si="5"/>
        <v>-131354</v>
      </c>
      <c r="U45" s="58">
        <f t="shared" si="5"/>
        <v>-1544157</v>
      </c>
      <c r="V45" s="58">
        <f t="shared" si="5"/>
        <v>2626816</v>
      </c>
      <c r="W45" s="58">
        <f t="shared" si="5"/>
        <v>-4996738</v>
      </c>
      <c r="X45" s="58">
        <f t="shared" si="5"/>
        <v>-6805232</v>
      </c>
      <c r="Y45" s="58">
        <f t="shared" si="5"/>
        <v>1808494</v>
      </c>
      <c r="Z45" s="59">
        <f>+IF(X45&lt;&gt;0,+(Y45/X45)*100,0)</f>
        <v>-26.575052841695918</v>
      </c>
      <c r="AA45" s="56">
        <f>SUM(AA43:AA44)</f>
        <v>-6805232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-1648527</v>
      </c>
      <c r="D47" s="71">
        <f>SUM(D45:D46)</f>
        <v>0</v>
      </c>
      <c r="E47" s="72">
        <f t="shared" si="6"/>
        <v>-15115365</v>
      </c>
      <c r="F47" s="73">
        <f t="shared" si="6"/>
        <v>-6805232</v>
      </c>
      <c r="G47" s="73">
        <f t="shared" si="6"/>
        <v>3245033</v>
      </c>
      <c r="H47" s="74">
        <f t="shared" si="6"/>
        <v>3082160</v>
      </c>
      <c r="I47" s="74">
        <f t="shared" si="6"/>
        <v>-3106279</v>
      </c>
      <c r="J47" s="74">
        <f t="shared" si="6"/>
        <v>3220914</v>
      </c>
      <c r="K47" s="74">
        <f t="shared" si="6"/>
        <v>-1666601</v>
      </c>
      <c r="L47" s="74">
        <f t="shared" si="6"/>
        <v>-8667090</v>
      </c>
      <c r="M47" s="73">
        <f t="shared" si="6"/>
        <v>3760705</v>
      </c>
      <c r="N47" s="73">
        <f t="shared" si="6"/>
        <v>-6572986</v>
      </c>
      <c r="O47" s="74">
        <f t="shared" si="6"/>
        <v>3638756</v>
      </c>
      <c r="P47" s="74">
        <f t="shared" si="6"/>
        <v>-4197498</v>
      </c>
      <c r="Q47" s="74">
        <f t="shared" si="6"/>
        <v>-3712740</v>
      </c>
      <c r="R47" s="74">
        <f t="shared" si="6"/>
        <v>-4271482</v>
      </c>
      <c r="S47" s="74">
        <f t="shared" si="6"/>
        <v>4302327</v>
      </c>
      <c r="T47" s="73">
        <f t="shared" si="6"/>
        <v>-131354</v>
      </c>
      <c r="U47" s="73">
        <f t="shared" si="6"/>
        <v>-1544157</v>
      </c>
      <c r="V47" s="74">
        <f t="shared" si="6"/>
        <v>2626816</v>
      </c>
      <c r="W47" s="74">
        <f t="shared" si="6"/>
        <v>-4996738</v>
      </c>
      <c r="X47" s="74">
        <f t="shared" si="6"/>
        <v>-6805232</v>
      </c>
      <c r="Y47" s="74">
        <f t="shared" si="6"/>
        <v>1808494</v>
      </c>
      <c r="Z47" s="75">
        <f>+IF(X47&lt;&gt;0,+(Y47/X47)*100,0)</f>
        <v>-26.575052841695918</v>
      </c>
      <c r="AA47" s="76">
        <f>SUM(AA45:AA46)</f>
        <v>-6805232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48899849</v>
      </c>
      <c r="D6" s="6"/>
      <c r="E6" s="7">
        <v>89664641</v>
      </c>
      <c r="F6" s="8">
        <v>89604642</v>
      </c>
      <c r="G6" s="8">
        <v>12294541</v>
      </c>
      <c r="H6" s="8"/>
      <c r="I6" s="8"/>
      <c r="J6" s="8">
        <v>12294541</v>
      </c>
      <c r="K6" s="8">
        <v>6304556</v>
      </c>
      <c r="L6" s="8">
        <v>8565059</v>
      </c>
      <c r="M6" s="8">
        <v>6842175</v>
      </c>
      <c r="N6" s="8">
        <v>21711790</v>
      </c>
      <c r="O6" s="8">
        <v>10022109</v>
      </c>
      <c r="P6" s="8">
        <v>9724940</v>
      </c>
      <c r="Q6" s="8">
        <v>9385688</v>
      </c>
      <c r="R6" s="8">
        <v>29132737</v>
      </c>
      <c r="S6" s="8">
        <v>8290417</v>
      </c>
      <c r="T6" s="8">
        <v>2803559</v>
      </c>
      <c r="U6" s="8">
        <v>6414120</v>
      </c>
      <c r="V6" s="8">
        <v>17508096</v>
      </c>
      <c r="W6" s="8">
        <v>80647164</v>
      </c>
      <c r="X6" s="8">
        <v>89604642</v>
      </c>
      <c r="Y6" s="8">
        <v>-8957478</v>
      </c>
      <c r="Z6" s="2">
        <v>-9.9966673601575238</v>
      </c>
      <c r="AA6" s="6">
        <v>89604642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801150</v>
      </c>
      <c r="D13" s="6"/>
      <c r="E13" s="7">
        <v>1385572</v>
      </c>
      <c r="F13" s="8">
        <v>2348001</v>
      </c>
      <c r="G13" s="8">
        <v>207072</v>
      </c>
      <c r="H13" s="8"/>
      <c r="I13" s="8"/>
      <c r="J13" s="8">
        <v>207072</v>
      </c>
      <c r="K13" s="8">
        <v>114634</v>
      </c>
      <c r="L13" s="8">
        <v>111709</v>
      </c>
      <c r="M13" s="8">
        <v>129918</v>
      </c>
      <c r="N13" s="8">
        <v>356261</v>
      </c>
      <c r="O13" s="8">
        <v>134614</v>
      </c>
      <c r="P13" s="8">
        <v>169295</v>
      </c>
      <c r="Q13" s="8">
        <v>169140</v>
      </c>
      <c r="R13" s="8">
        <v>473049</v>
      </c>
      <c r="S13" s="8">
        <v>179617</v>
      </c>
      <c r="T13" s="8">
        <v>-3848</v>
      </c>
      <c r="U13" s="8">
        <v>186304</v>
      </c>
      <c r="V13" s="8">
        <v>362073</v>
      </c>
      <c r="W13" s="8">
        <v>1398455</v>
      </c>
      <c r="X13" s="8">
        <v>2348001</v>
      </c>
      <c r="Y13" s="8">
        <v>-949546</v>
      </c>
      <c r="Z13" s="2">
        <v>-40.440613100249955</v>
      </c>
      <c r="AA13" s="6">
        <v>2348001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15384</v>
      </c>
      <c r="F15" s="8">
        <v>15384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15384</v>
      </c>
      <c r="Y15" s="8">
        <v>-15384</v>
      </c>
      <c r="Z15" s="2">
        <v>-100</v>
      </c>
      <c r="AA15" s="6">
        <v>15384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7962</v>
      </c>
      <c r="F19" s="26">
        <v>7962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7962</v>
      </c>
      <c r="Y19" s="26">
        <v>-7962</v>
      </c>
      <c r="Z19" s="27">
        <v>-100</v>
      </c>
      <c r="AA19" s="28">
        <v>7962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49700999</v>
      </c>
      <c r="D21" s="33">
        <f t="shared" si="0"/>
        <v>0</v>
      </c>
      <c r="E21" s="34">
        <f t="shared" si="0"/>
        <v>91073559</v>
      </c>
      <c r="F21" s="35">
        <f t="shared" si="0"/>
        <v>91975989</v>
      </c>
      <c r="G21" s="35">
        <f t="shared" si="0"/>
        <v>12501613</v>
      </c>
      <c r="H21" s="35">
        <f t="shared" si="0"/>
        <v>0</v>
      </c>
      <c r="I21" s="35">
        <f t="shared" si="0"/>
        <v>0</v>
      </c>
      <c r="J21" s="35">
        <f t="shared" si="0"/>
        <v>12501613</v>
      </c>
      <c r="K21" s="35">
        <f t="shared" si="0"/>
        <v>6419190</v>
      </c>
      <c r="L21" s="35">
        <f t="shared" si="0"/>
        <v>8676768</v>
      </c>
      <c r="M21" s="35">
        <f t="shared" si="0"/>
        <v>6972093</v>
      </c>
      <c r="N21" s="35">
        <f t="shared" si="0"/>
        <v>22068051</v>
      </c>
      <c r="O21" s="35">
        <f t="shared" si="0"/>
        <v>10156723</v>
      </c>
      <c r="P21" s="35">
        <f t="shared" si="0"/>
        <v>9894235</v>
      </c>
      <c r="Q21" s="35">
        <f t="shared" si="0"/>
        <v>9554828</v>
      </c>
      <c r="R21" s="35">
        <f t="shared" si="0"/>
        <v>29605786</v>
      </c>
      <c r="S21" s="35">
        <f t="shared" si="0"/>
        <v>8470034</v>
      </c>
      <c r="T21" s="35">
        <f t="shared" si="0"/>
        <v>2799711</v>
      </c>
      <c r="U21" s="35">
        <f t="shared" si="0"/>
        <v>6600424</v>
      </c>
      <c r="V21" s="35">
        <f t="shared" si="0"/>
        <v>17870169</v>
      </c>
      <c r="W21" s="35">
        <f t="shared" si="0"/>
        <v>82045619</v>
      </c>
      <c r="X21" s="35">
        <f t="shared" si="0"/>
        <v>91975989</v>
      </c>
      <c r="Y21" s="35">
        <f t="shared" si="0"/>
        <v>-9930370</v>
      </c>
      <c r="Z21" s="36">
        <f>+IF(X21&lt;&gt;0,+(Y21/X21)*100,0)</f>
        <v>-10.796698255671924</v>
      </c>
      <c r="AA21" s="33">
        <f>SUM(AA5:AA20)</f>
        <v>91975989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3178733</v>
      </c>
      <c r="D24" s="6"/>
      <c r="E24" s="7">
        <v>7334131</v>
      </c>
      <c r="F24" s="8">
        <v>7334131</v>
      </c>
      <c r="G24" s="8">
        <v>1032150</v>
      </c>
      <c r="H24" s="8">
        <v>494607</v>
      </c>
      <c r="I24" s="8">
        <v>753796</v>
      </c>
      <c r="J24" s="8">
        <v>2280553</v>
      </c>
      <c r="K24" s="8">
        <v>489122</v>
      </c>
      <c r="L24" s="8">
        <v>814504</v>
      </c>
      <c r="M24" s="8">
        <v>487527</v>
      </c>
      <c r="N24" s="8">
        <v>1791153</v>
      </c>
      <c r="O24" s="8">
        <v>521647</v>
      </c>
      <c r="P24" s="8">
        <v>1025974</v>
      </c>
      <c r="Q24" s="8">
        <v>521467</v>
      </c>
      <c r="R24" s="8">
        <v>2069088</v>
      </c>
      <c r="S24" s="8">
        <v>593392</v>
      </c>
      <c r="T24" s="8">
        <v>530142</v>
      </c>
      <c r="U24" s="8">
        <v>507649</v>
      </c>
      <c r="V24" s="8">
        <v>1631183</v>
      </c>
      <c r="W24" s="8">
        <v>7771977</v>
      </c>
      <c r="X24" s="8">
        <v>7334131</v>
      </c>
      <c r="Y24" s="8">
        <v>437846</v>
      </c>
      <c r="Z24" s="2">
        <v>5.9699779019491199</v>
      </c>
      <c r="AA24" s="6">
        <v>7334131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3688</v>
      </c>
      <c r="D28" s="6"/>
      <c r="E28" s="7">
        <v>16492001</v>
      </c>
      <c r="F28" s="8">
        <v>15447001</v>
      </c>
      <c r="G28" s="8"/>
      <c r="H28" s="8"/>
      <c r="I28" s="8"/>
      <c r="J28" s="8"/>
      <c r="K28" s="8"/>
      <c r="L28" s="8"/>
      <c r="M28" s="8"/>
      <c r="N28" s="8"/>
      <c r="O28" s="8"/>
      <c r="P28" s="8">
        <v>1102</v>
      </c>
      <c r="Q28" s="8">
        <v>80</v>
      </c>
      <c r="R28" s="8">
        <v>1182</v>
      </c>
      <c r="S28" s="8"/>
      <c r="T28" s="8"/>
      <c r="U28" s="8"/>
      <c r="V28" s="8"/>
      <c r="W28" s="8">
        <v>1182</v>
      </c>
      <c r="X28" s="8">
        <v>15447001</v>
      </c>
      <c r="Y28" s="8">
        <v>-15445819</v>
      </c>
      <c r="Z28" s="2">
        <v>-99.992348029238826</v>
      </c>
      <c r="AA28" s="6">
        <v>15447001</v>
      </c>
    </row>
    <row r="29" spans="1:27" ht="13.5" x14ac:dyDescent="0.25">
      <c r="A29" s="25" t="s">
        <v>55</v>
      </c>
      <c r="B29" s="24" t="s">
        <v>32</v>
      </c>
      <c r="C29" s="6">
        <v>789324</v>
      </c>
      <c r="D29" s="6"/>
      <c r="E29" s="7">
        <v>44165000</v>
      </c>
      <c r="F29" s="8">
        <v>40568461</v>
      </c>
      <c r="G29" s="8">
        <v>1739</v>
      </c>
      <c r="H29" s="8"/>
      <c r="I29" s="8"/>
      <c r="J29" s="8">
        <v>1739</v>
      </c>
      <c r="K29" s="8"/>
      <c r="L29" s="8">
        <v>623621</v>
      </c>
      <c r="M29" s="8"/>
      <c r="N29" s="8">
        <v>623621</v>
      </c>
      <c r="O29" s="8"/>
      <c r="P29" s="8"/>
      <c r="Q29" s="8"/>
      <c r="R29" s="8"/>
      <c r="S29" s="8"/>
      <c r="T29" s="8"/>
      <c r="U29" s="8">
        <v>584689</v>
      </c>
      <c r="V29" s="8">
        <v>584689</v>
      </c>
      <c r="W29" s="8">
        <v>1210049</v>
      </c>
      <c r="X29" s="8">
        <v>40568461</v>
      </c>
      <c r="Y29" s="8">
        <v>-39358412</v>
      </c>
      <c r="Z29" s="2">
        <v>-97.017266689017362</v>
      </c>
      <c r="AA29" s="6">
        <v>40568461</v>
      </c>
    </row>
    <row r="30" spans="1:27" ht="13.5" x14ac:dyDescent="0.25">
      <c r="A30" s="25" t="s">
        <v>56</v>
      </c>
      <c r="B30" s="24" t="s">
        <v>32</v>
      </c>
      <c r="C30" s="6">
        <v>2604648</v>
      </c>
      <c r="D30" s="6"/>
      <c r="E30" s="7">
        <v>65930</v>
      </c>
      <c r="F30" s="8">
        <v>3115918</v>
      </c>
      <c r="G30" s="8">
        <v>25410</v>
      </c>
      <c r="H30" s="8"/>
      <c r="I30" s="8"/>
      <c r="J30" s="8">
        <v>25410</v>
      </c>
      <c r="K30" s="8"/>
      <c r="L30" s="8">
        <v>1148907</v>
      </c>
      <c r="M30" s="8">
        <v>165036</v>
      </c>
      <c r="N30" s="8">
        <v>1313943</v>
      </c>
      <c r="O30" s="8">
        <v>3037</v>
      </c>
      <c r="P30" s="8">
        <v>74572</v>
      </c>
      <c r="Q30" s="8">
        <v>43620</v>
      </c>
      <c r="R30" s="8">
        <v>121229</v>
      </c>
      <c r="S30" s="8">
        <v>116966</v>
      </c>
      <c r="T30" s="8">
        <v>75278</v>
      </c>
      <c r="U30" s="8">
        <v>58218</v>
      </c>
      <c r="V30" s="8">
        <v>250462</v>
      </c>
      <c r="W30" s="8">
        <v>1711044</v>
      </c>
      <c r="X30" s="8">
        <v>3115918</v>
      </c>
      <c r="Y30" s="8">
        <v>-1404874</v>
      </c>
      <c r="Z30" s="2">
        <v>-45.087001647668515</v>
      </c>
      <c r="AA30" s="6">
        <v>3115918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530496</v>
      </c>
      <c r="D33" s="6"/>
      <c r="E33" s="7">
        <v>334231</v>
      </c>
      <c r="F33" s="8">
        <v>1171631</v>
      </c>
      <c r="G33" s="8">
        <v>53701</v>
      </c>
      <c r="H33" s="8">
        <v>4357</v>
      </c>
      <c r="I33" s="8">
        <v>6363</v>
      </c>
      <c r="J33" s="8">
        <v>64421</v>
      </c>
      <c r="K33" s="8">
        <v>4274</v>
      </c>
      <c r="L33" s="8">
        <v>139015</v>
      </c>
      <c r="M33" s="8">
        <v>95528</v>
      </c>
      <c r="N33" s="8">
        <v>238817</v>
      </c>
      <c r="O33" s="8">
        <v>4599</v>
      </c>
      <c r="P33" s="8">
        <v>48568</v>
      </c>
      <c r="Q33" s="8">
        <v>77982</v>
      </c>
      <c r="R33" s="8">
        <v>131149</v>
      </c>
      <c r="S33" s="8">
        <v>5315</v>
      </c>
      <c r="T33" s="8">
        <v>61682</v>
      </c>
      <c r="U33" s="8">
        <v>32935</v>
      </c>
      <c r="V33" s="8">
        <v>99932</v>
      </c>
      <c r="W33" s="8">
        <v>534319</v>
      </c>
      <c r="X33" s="8">
        <v>1171631</v>
      </c>
      <c r="Y33" s="8">
        <v>-637312</v>
      </c>
      <c r="Z33" s="2">
        <v>-54.395283156556971</v>
      </c>
      <c r="AA33" s="6">
        <v>1171631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7106889</v>
      </c>
      <c r="D35" s="33">
        <f>SUM(D24:D34)</f>
        <v>0</v>
      </c>
      <c r="E35" s="34">
        <f t="shared" si="1"/>
        <v>68391294</v>
      </c>
      <c r="F35" s="35">
        <f t="shared" si="1"/>
        <v>67637143</v>
      </c>
      <c r="G35" s="35">
        <f t="shared" si="1"/>
        <v>1113000</v>
      </c>
      <c r="H35" s="35">
        <f t="shared" si="1"/>
        <v>498964</v>
      </c>
      <c r="I35" s="35">
        <f t="shared" si="1"/>
        <v>760159</v>
      </c>
      <c r="J35" s="35">
        <f t="shared" si="1"/>
        <v>2372123</v>
      </c>
      <c r="K35" s="35">
        <f t="shared" si="1"/>
        <v>493396</v>
      </c>
      <c r="L35" s="35">
        <f t="shared" si="1"/>
        <v>2726047</v>
      </c>
      <c r="M35" s="35">
        <f t="shared" si="1"/>
        <v>748091</v>
      </c>
      <c r="N35" s="35">
        <f t="shared" si="1"/>
        <v>3967534</v>
      </c>
      <c r="O35" s="35">
        <f t="shared" si="1"/>
        <v>529283</v>
      </c>
      <c r="P35" s="35">
        <f t="shared" si="1"/>
        <v>1150216</v>
      </c>
      <c r="Q35" s="35">
        <f t="shared" si="1"/>
        <v>643149</v>
      </c>
      <c r="R35" s="35">
        <f t="shared" si="1"/>
        <v>2322648</v>
      </c>
      <c r="S35" s="35">
        <f t="shared" si="1"/>
        <v>715673</v>
      </c>
      <c r="T35" s="35">
        <f t="shared" si="1"/>
        <v>667102</v>
      </c>
      <c r="U35" s="35">
        <f t="shared" si="1"/>
        <v>1183491</v>
      </c>
      <c r="V35" s="35">
        <f t="shared" si="1"/>
        <v>2566266</v>
      </c>
      <c r="W35" s="35">
        <f t="shared" si="1"/>
        <v>11228571</v>
      </c>
      <c r="X35" s="35">
        <f t="shared" si="1"/>
        <v>67637143</v>
      </c>
      <c r="Y35" s="35">
        <f t="shared" si="1"/>
        <v>-56408572</v>
      </c>
      <c r="Z35" s="36">
        <f>+IF(X35&lt;&gt;0,+(Y35/X35)*100,0)</f>
        <v>-83.398809438181033</v>
      </c>
      <c r="AA35" s="33">
        <f>SUM(AA24:AA34)</f>
        <v>67637143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42594110</v>
      </c>
      <c r="D37" s="46">
        <f>+D21-D35</f>
        <v>0</v>
      </c>
      <c r="E37" s="47">
        <f t="shared" si="2"/>
        <v>22682265</v>
      </c>
      <c r="F37" s="48">
        <f t="shared" si="2"/>
        <v>24338846</v>
      </c>
      <c r="G37" s="48">
        <f t="shared" si="2"/>
        <v>11388613</v>
      </c>
      <c r="H37" s="48">
        <f t="shared" si="2"/>
        <v>-498964</v>
      </c>
      <c r="I37" s="48">
        <f t="shared" si="2"/>
        <v>-760159</v>
      </c>
      <c r="J37" s="48">
        <f t="shared" si="2"/>
        <v>10129490</v>
      </c>
      <c r="K37" s="48">
        <f t="shared" si="2"/>
        <v>5925794</v>
      </c>
      <c r="L37" s="48">
        <f t="shared" si="2"/>
        <v>5950721</v>
      </c>
      <c r="M37" s="48">
        <f t="shared" si="2"/>
        <v>6224002</v>
      </c>
      <c r="N37" s="48">
        <f t="shared" si="2"/>
        <v>18100517</v>
      </c>
      <c r="O37" s="48">
        <f t="shared" si="2"/>
        <v>9627440</v>
      </c>
      <c r="P37" s="48">
        <f t="shared" si="2"/>
        <v>8744019</v>
      </c>
      <c r="Q37" s="48">
        <f t="shared" si="2"/>
        <v>8911679</v>
      </c>
      <c r="R37" s="48">
        <f t="shared" si="2"/>
        <v>27283138</v>
      </c>
      <c r="S37" s="48">
        <f t="shared" si="2"/>
        <v>7754361</v>
      </c>
      <c r="T37" s="48">
        <f t="shared" si="2"/>
        <v>2132609</v>
      </c>
      <c r="U37" s="48">
        <f t="shared" si="2"/>
        <v>5416933</v>
      </c>
      <c r="V37" s="48">
        <f t="shared" si="2"/>
        <v>15303903</v>
      </c>
      <c r="W37" s="48">
        <f t="shared" si="2"/>
        <v>70817048</v>
      </c>
      <c r="X37" s="48">
        <f>IF(F21=F35,0,X21-X35)</f>
        <v>24338846</v>
      </c>
      <c r="Y37" s="48">
        <f t="shared" si="2"/>
        <v>46478202</v>
      </c>
      <c r="Z37" s="49">
        <f>+IF(X37&lt;&gt;0,+(Y37/X37)*100,0)</f>
        <v>190.96304730306443</v>
      </c>
      <c r="AA37" s="46">
        <f>+AA21-AA35</f>
        <v>24338846</v>
      </c>
    </row>
    <row r="38" spans="1:27" ht="23.1" customHeight="1" x14ac:dyDescent="0.25">
      <c r="A38" s="50" t="s">
        <v>62</v>
      </c>
      <c r="B38" s="29" t="s">
        <v>32</v>
      </c>
      <c r="C38" s="6">
        <v>11028606</v>
      </c>
      <c r="D38" s="6"/>
      <c r="E38" s="7">
        <v>5111000</v>
      </c>
      <c r="F38" s="8">
        <v>3006000</v>
      </c>
      <c r="G38" s="8"/>
      <c r="H38" s="8"/>
      <c r="I38" s="8"/>
      <c r="J38" s="8"/>
      <c r="K38" s="8"/>
      <c r="L38" s="8">
        <v>488870</v>
      </c>
      <c r="M38" s="8"/>
      <c r="N38" s="8">
        <v>488870</v>
      </c>
      <c r="O38" s="8"/>
      <c r="P38" s="8">
        <v>2263818</v>
      </c>
      <c r="Q38" s="8">
        <v>2053947</v>
      </c>
      <c r="R38" s="8">
        <v>4317765</v>
      </c>
      <c r="S38" s="8"/>
      <c r="T38" s="8">
        <v>505158</v>
      </c>
      <c r="U38" s="8">
        <v>285705</v>
      </c>
      <c r="V38" s="8">
        <v>790863</v>
      </c>
      <c r="W38" s="8">
        <v>5597498</v>
      </c>
      <c r="X38" s="8">
        <v>3006000</v>
      </c>
      <c r="Y38" s="8">
        <v>2591498</v>
      </c>
      <c r="Z38" s="2">
        <v>86.210844976713247</v>
      </c>
      <c r="AA38" s="6">
        <v>3006000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53622716</v>
      </c>
      <c r="D41" s="56">
        <f>SUM(D37:D40)</f>
        <v>0</v>
      </c>
      <c r="E41" s="57">
        <f t="shared" si="3"/>
        <v>27793265</v>
      </c>
      <c r="F41" s="58">
        <f t="shared" si="3"/>
        <v>27344846</v>
      </c>
      <c r="G41" s="58">
        <f t="shared" si="3"/>
        <v>11388613</v>
      </c>
      <c r="H41" s="58">
        <f t="shared" si="3"/>
        <v>-498964</v>
      </c>
      <c r="I41" s="58">
        <f t="shared" si="3"/>
        <v>-760159</v>
      </c>
      <c r="J41" s="58">
        <f t="shared" si="3"/>
        <v>10129490</v>
      </c>
      <c r="K41" s="58">
        <f t="shared" si="3"/>
        <v>5925794</v>
      </c>
      <c r="L41" s="58">
        <f t="shared" si="3"/>
        <v>6439591</v>
      </c>
      <c r="M41" s="58">
        <f t="shared" si="3"/>
        <v>6224002</v>
      </c>
      <c r="N41" s="58">
        <f t="shared" si="3"/>
        <v>18589387</v>
      </c>
      <c r="O41" s="58">
        <f t="shared" si="3"/>
        <v>9627440</v>
      </c>
      <c r="P41" s="58">
        <f t="shared" si="3"/>
        <v>11007837</v>
      </c>
      <c r="Q41" s="58">
        <f t="shared" si="3"/>
        <v>10965626</v>
      </c>
      <c r="R41" s="58">
        <f t="shared" si="3"/>
        <v>31600903</v>
      </c>
      <c r="S41" s="58">
        <f t="shared" si="3"/>
        <v>7754361</v>
      </c>
      <c r="T41" s="58">
        <f t="shared" si="3"/>
        <v>2637767</v>
      </c>
      <c r="U41" s="58">
        <f t="shared" si="3"/>
        <v>5702638</v>
      </c>
      <c r="V41" s="58">
        <f t="shared" si="3"/>
        <v>16094766</v>
      </c>
      <c r="W41" s="58">
        <f t="shared" si="3"/>
        <v>76414546</v>
      </c>
      <c r="X41" s="58">
        <f t="shared" si="3"/>
        <v>27344846</v>
      </c>
      <c r="Y41" s="58">
        <f t="shared" si="3"/>
        <v>49069700</v>
      </c>
      <c r="Z41" s="59">
        <f>+IF(X41&lt;&gt;0,+(Y41/X41)*100,0)</f>
        <v>179.44771018275253</v>
      </c>
      <c r="AA41" s="56">
        <f>SUM(AA37:AA40)</f>
        <v>27344846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53622716</v>
      </c>
      <c r="D43" s="64">
        <f>+D41-D42</f>
        <v>0</v>
      </c>
      <c r="E43" s="65">
        <f t="shared" si="4"/>
        <v>27793265</v>
      </c>
      <c r="F43" s="66">
        <f t="shared" si="4"/>
        <v>27344846</v>
      </c>
      <c r="G43" s="66">
        <f t="shared" si="4"/>
        <v>11388613</v>
      </c>
      <c r="H43" s="66">
        <f t="shared" si="4"/>
        <v>-498964</v>
      </c>
      <c r="I43" s="66">
        <f t="shared" si="4"/>
        <v>-760159</v>
      </c>
      <c r="J43" s="66">
        <f t="shared" si="4"/>
        <v>10129490</v>
      </c>
      <c r="K43" s="66">
        <f t="shared" si="4"/>
        <v>5925794</v>
      </c>
      <c r="L43" s="66">
        <f t="shared" si="4"/>
        <v>6439591</v>
      </c>
      <c r="M43" s="66">
        <f t="shared" si="4"/>
        <v>6224002</v>
      </c>
      <c r="N43" s="66">
        <f t="shared" si="4"/>
        <v>18589387</v>
      </c>
      <c r="O43" s="66">
        <f t="shared" si="4"/>
        <v>9627440</v>
      </c>
      <c r="P43" s="66">
        <f t="shared" si="4"/>
        <v>11007837</v>
      </c>
      <c r="Q43" s="66">
        <f t="shared" si="4"/>
        <v>10965626</v>
      </c>
      <c r="R43" s="66">
        <f t="shared" si="4"/>
        <v>31600903</v>
      </c>
      <c r="S43" s="66">
        <f t="shared" si="4"/>
        <v>7754361</v>
      </c>
      <c r="T43" s="66">
        <f t="shared" si="4"/>
        <v>2637767</v>
      </c>
      <c r="U43" s="66">
        <f t="shared" si="4"/>
        <v>5702638</v>
      </c>
      <c r="V43" s="66">
        <f t="shared" si="4"/>
        <v>16094766</v>
      </c>
      <c r="W43" s="66">
        <f t="shared" si="4"/>
        <v>76414546</v>
      </c>
      <c r="X43" s="66">
        <f t="shared" si="4"/>
        <v>27344846</v>
      </c>
      <c r="Y43" s="66">
        <f t="shared" si="4"/>
        <v>49069700</v>
      </c>
      <c r="Z43" s="67">
        <f>+IF(X43&lt;&gt;0,+(Y43/X43)*100,0)</f>
        <v>179.44771018275253</v>
      </c>
      <c r="AA43" s="64">
        <f>+AA41-AA42</f>
        <v>27344846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53622716</v>
      </c>
      <c r="D45" s="56">
        <f>SUM(D43:D44)</f>
        <v>0</v>
      </c>
      <c r="E45" s="57">
        <f t="shared" si="5"/>
        <v>27793265</v>
      </c>
      <c r="F45" s="58">
        <f t="shared" si="5"/>
        <v>27344846</v>
      </c>
      <c r="G45" s="58">
        <f t="shared" si="5"/>
        <v>11388613</v>
      </c>
      <c r="H45" s="58">
        <f t="shared" si="5"/>
        <v>-498964</v>
      </c>
      <c r="I45" s="58">
        <f t="shared" si="5"/>
        <v>-760159</v>
      </c>
      <c r="J45" s="58">
        <f t="shared" si="5"/>
        <v>10129490</v>
      </c>
      <c r="K45" s="58">
        <f t="shared" si="5"/>
        <v>5925794</v>
      </c>
      <c r="L45" s="58">
        <f t="shared" si="5"/>
        <v>6439591</v>
      </c>
      <c r="M45" s="58">
        <f t="shared" si="5"/>
        <v>6224002</v>
      </c>
      <c r="N45" s="58">
        <f t="shared" si="5"/>
        <v>18589387</v>
      </c>
      <c r="O45" s="58">
        <f t="shared" si="5"/>
        <v>9627440</v>
      </c>
      <c r="P45" s="58">
        <f t="shared" si="5"/>
        <v>11007837</v>
      </c>
      <c r="Q45" s="58">
        <f t="shared" si="5"/>
        <v>10965626</v>
      </c>
      <c r="R45" s="58">
        <f t="shared" si="5"/>
        <v>31600903</v>
      </c>
      <c r="S45" s="58">
        <f t="shared" si="5"/>
        <v>7754361</v>
      </c>
      <c r="T45" s="58">
        <f t="shared" si="5"/>
        <v>2637767</v>
      </c>
      <c r="U45" s="58">
        <f t="shared" si="5"/>
        <v>5702638</v>
      </c>
      <c r="V45" s="58">
        <f t="shared" si="5"/>
        <v>16094766</v>
      </c>
      <c r="W45" s="58">
        <f t="shared" si="5"/>
        <v>76414546</v>
      </c>
      <c r="X45" s="58">
        <f t="shared" si="5"/>
        <v>27344846</v>
      </c>
      <c r="Y45" s="58">
        <f t="shared" si="5"/>
        <v>49069700</v>
      </c>
      <c r="Z45" s="59">
        <f>+IF(X45&lt;&gt;0,+(Y45/X45)*100,0)</f>
        <v>179.44771018275253</v>
      </c>
      <c r="AA45" s="56">
        <f>SUM(AA43:AA44)</f>
        <v>27344846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53622716</v>
      </c>
      <c r="D47" s="71">
        <f>SUM(D45:D46)</f>
        <v>0</v>
      </c>
      <c r="E47" s="72">
        <f t="shared" si="6"/>
        <v>27793265</v>
      </c>
      <c r="F47" s="73">
        <f t="shared" si="6"/>
        <v>27344846</v>
      </c>
      <c r="G47" s="73">
        <f t="shared" si="6"/>
        <v>11388613</v>
      </c>
      <c r="H47" s="74">
        <f t="shared" si="6"/>
        <v>-498964</v>
      </c>
      <c r="I47" s="74">
        <f t="shared" si="6"/>
        <v>-760159</v>
      </c>
      <c r="J47" s="74">
        <f t="shared" si="6"/>
        <v>10129490</v>
      </c>
      <c r="K47" s="74">
        <f t="shared" si="6"/>
        <v>5925794</v>
      </c>
      <c r="L47" s="74">
        <f t="shared" si="6"/>
        <v>6439591</v>
      </c>
      <c r="M47" s="73">
        <f t="shared" si="6"/>
        <v>6224002</v>
      </c>
      <c r="N47" s="73">
        <f t="shared" si="6"/>
        <v>18589387</v>
      </c>
      <c r="O47" s="74">
        <f t="shared" si="6"/>
        <v>9627440</v>
      </c>
      <c r="P47" s="74">
        <f t="shared" si="6"/>
        <v>11007837</v>
      </c>
      <c r="Q47" s="74">
        <f t="shared" si="6"/>
        <v>10965626</v>
      </c>
      <c r="R47" s="74">
        <f t="shared" si="6"/>
        <v>31600903</v>
      </c>
      <c r="S47" s="74">
        <f t="shared" si="6"/>
        <v>7754361</v>
      </c>
      <c r="T47" s="73">
        <f t="shared" si="6"/>
        <v>2637767</v>
      </c>
      <c r="U47" s="73">
        <f t="shared" si="6"/>
        <v>5702638</v>
      </c>
      <c r="V47" s="74">
        <f t="shared" si="6"/>
        <v>16094766</v>
      </c>
      <c r="W47" s="74">
        <f t="shared" si="6"/>
        <v>76414546</v>
      </c>
      <c r="X47" s="74">
        <f t="shared" si="6"/>
        <v>27344846</v>
      </c>
      <c r="Y47" s="74">
        <f t="shared" si="6"/>
        <v>49069700</v>
      </c>
      <c r="Z47" s="75">
        <f>+IF(X47&lt;&gt;0,+(Y47/X47)*100,0)</f>
        <v>179.44771018275253</v>
      </c>
      <c r="AA47" s="76">
        <f>SUM(AA45:AA46)</f>
        <v>27344846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677</v>
      </c>
      <c r="D31" s="6"/>
      <c r="E31" s="7">
        <v>2190</v>
      </c>
      <c r="F31" s="8">
        <v>2190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1275</v>
      </c>
      <c r="V31" s="8">
        <v>1275</v>
      </c>
      <c r="W31" s="8">
        <v>1275</v>
      </c>
      <c r="X31" s="8">
        <v>2190</v>
      </c>
      <c r="Y31" s="8">
        <v>-915</v>
      </c>
      <c r="Z31" s="2">
        <v>-41.780821917808218</v>
      </c>
      <c r="AA31" s="6">
        <v>2190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2503240</v>
      </c>
      <c r="D33" s="6"/>
      <c r="E33" s="7">
        <v>1500000</v>
      </c>
      <c r="F33" s="8">
        <v>2600000</v>
      </c>
      <c r="G33" s="8"/>
      <c r="H33" s="8">
        <v>109690</v>
      </c>
      <c r="I33" s="8">
        <v>268248</v>
      </c>
      <c r="J33" s="8">
        <v>377938</v>
      </c>
      <c r="K33" s="8"/>
      <c r="L33" s="8">
        <v>97600</v>
      </c>
      <c r="M33" s="8"/>
      <c r="N33" s="8">
        <v>97600</v>
      </c>
      <c r="O33" s="8">
        <v>393604</v>
      </c>
      <c r="P33" s="8">
        <v>294750</v>
      </c>
      <c r="Q33" s="8">
        <v>999994</v>
      </c>
      <c r="R33" s="8">
        <v>1688348</v>
      </c>
      <c r="S33" s="8">
        <v>100000</v>
      </c>
      <c r="T33" s="8">
        <v>-220920</v>
      </c>
      <c r="U33" s="8">
        <v>207419</v>
      </c>
      <c r="V33" s="8">
        <v>86499</v>
      </c>
      <c r="W33" s="8">
        <v>2250385</v>
      </c>
      <c r="X33" s="8">
        <v>2600000</v>
      </c>
      <c r="Y33" s="8">
        <v>-349615</v>
      </c>
      <c r="Z33" s="2">
        <v>-13.446730769230768</v>
      </c>
      <c r="AA33" s="6">
        <v>2600000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2503917</v>
      </c>
      <c r="D35" s="33">
        <f>SUM(D24:D34)</f>
        <v>0</v>
      </c>
      <c r="E35" s="34">
        <f t="shared" si="1"/>
        <v>1502190</v>
      </c>
      <c r="F35" s="35">
        <f t="shared" si="1"/>
        <v>2602190</v>
      </c>
      <c r="G35" s="35">
        <f t="shared" si="1"/>
        <v>0</v>
      </c>
      <c r="H35" s="35">
        <f t="shared" si="1"/>
        <v>109690</v>
      </c>
      <c r="I35" s="35">
        <f t="shared" si="1"/>
        <v>268248</v>
      </c>
      <c r="J35" s="35">
        <f t="shared" si="1"/>
        <v>377938</v>
      </c>
      <c r="K35" s="35">
        <f t="shared" si="1"/>
        <v>0</v>
      </c>
      <c r="L35" s="35">
        <f t="shared" si="1"/>
        <v>97600</v>
      </c>
      <c r="M35" s="35">
        <f t="shared" si="1"/>
        <v>0</v>
      </c>
      <c r="N35" s="35">
        <f t="shared" si="1"/>
        <v>97600</v>
      </c>
      <c r="O35" s="35">
        <f t="shared" si="1"/>
        <v>393604</v>
      </c>
      <c r="P35" s="35">
        <f t="shared" si="1"/>
        <v>294750</v>
      </c>
      <c r="Q35" s="35">
        <f t="shared" si="1"/>
        <v>999994</v>
      </c>
      <c r="R35" s="35">
        <f t="shared" si="1"/>
        <v>1688348</v>
      </c>
      <c r="S35" s="35">
        <f t="shared" si="1"/>
        <v>100000</v>
      </c>
      <c r="T35" s="35">
        <f t="shared" si="1"/>
        <v>-220920</v>
      </c>
      <c r="U35" s="35">
        <f t="shared" si="1"/>
        <v>208694</v>
      </c>
      <c r="V35" s="35">
        <f t="shared" si="1"/>
        <v>87774</v>
      </c>
      <c r="W35" s="35">
        <f t="shared" si="1"/>
        <v>2251660</v>
      </c>
      <c r="X35" s="35">
        <f t="shared" si="1"/>
        <v>2602190</v>
      </c>
      <c r="Y35" s="35">
        <f t="shared" si="1"/>
        <v>-350530</v>
      </c>
      <c r="Z35" s="36">
        <f>+IF(X35&lt;&gt;0,+(Y35/X35)*100,0)</f>
        <v>-13.470576706543335</v>
      </c>
      <c r="AA35" s="33">
        <f>SUM(AA24:AA34)</f>
        <v>2602190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-2503917</v>
      </c>
      <c r="D37" s="46">
        <f>+D21-D35</f>
        <v>0</v>
      </c>
      <c r="E37" s="47">
        <f t="shared" si="2"/>
        <v>-1502190</v>
      </c>
      <c r="F37" s="48">
        <f t="shared" si="2"/>
        <v>-2602190</v>
      </c>
      <c r="G37" s="48">
        <f t="shared" si="2"/>
        <v>0</v>
      </c>
      <c r="H37" s="48">
        <f t="shared" si="2"/>
        <v>-109690</v>
      </c>
      <c r="I37" s="48">
        <f t="shared" si="2"/>
        <v>-268248</v>
      </c>
      <c r="J37" s="48">
        <f t="shared" si="2"/>
        <v>-377938</v>
      </c>
      <c r="K37" s="48">
        <f t="shared" si="2"/>
        <v>0</v>
      </c>
      <c r="L37" s="48">
        <f t="shared" si="2"/>
        <v>-97600</v>
      </c>
      <c r="M37" s="48">
        <f t="shared" si="2"/>
        <v>0</v>
      </c>
      <c r="N37" s="48">
        <f t="shared" si="2"/>
        <v>-97600</v>
      </c>
      <c r="O37" s="48">
        <f t="shared" si="2"/>
        <v>-393604</v>
      </c>
      <c r="P37" s="48">
        <f t="shared" si="2"/>
        <v>-294750</v>
      </c>
      <c r="Q37" s="48">
        <f t="shared" si="2"/>
        <v>-999994</v>
      </c>
      <c r="R37" s="48">
        <f t="shared" si="2"/>
        <v>-1688348</v>
      </c>
      <c r="S37" s="48">
        <f t="shared" si="2"/>
        <v>-100000</v>
      </c>
      <c r="T37" s="48">
        <f t="shared" si="2"/>
        <v>220920</v>
      </c>
      <c r="U37" s="48">
        <f t="shared" si="2"/>
        <v>-208694</v>
      </c>
      <c r="V37" s="48">
        <f t="shared" si="2"/>
        <v>-87774</v>
      </c>
      <c r="W37" s="48">
        <f t="shared" si="2"/>
        <v>-2251660</v>
      </c>
      <c r="X37" s="48">
        <f>IF(F21=F35,0,X21-X35)</f>
        <v>-2602190</v>
      </c>
      <c r="Y37" s="48">
        <f t="shared" si="2"/>
        <v>350530</v>
      </c>
      <c r="Z37" s="49">
        <f>+IF(X37&lt;&gt;0,+(Y37/X37)*100,0)</f>
        <v>-13.470576706543335</v>
      </c>
      <c r="AA37" s="46">
        <f>+AA21-AA35</f>
        <v>-2602190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-2503917</v>
      </c>
      <c r="D41" s="56">
        <f>SUM(D37:D40)</f>
        <v>0</v>
      </c>
      <c r="E41" s="57">
        <f t="shared" si="3"/>
        <v>-1502190</v>
      </c>
      <c r="F41" s="58">
        <f t="shared" si="3"/>
        <v>-2602190</v>
      </c>
      <c r="G41" s="58">
        <f t="shared" si="3"/>
        <v>0</v>
      </c>
      <c r="H41" s="58">
        <f t="shared" si="3"/>
        <v>-109690</v>
      </c>
      <c r="I41" s="58">
        <f t="shared" si="3"/>
        <v>-268248</v>
      </c>
      <c r="J41" s="58">
        <f t="shared" si="3"/>
        <v>-377938</v>
      </c>
      <c r="K41" s="58">
        <f t="shared" si="3"/>
        <v>0</v>
      </c>
      <c r="L41" s="58">
        <f t="shared" si="3"/>
        <v>-97600</v>
      </c>
      <c r="M41" s="58">
        <f t="shared" si="3"/>
        <v>0</v>
      </c>
      <c r="N41" s="58">
        <f t="shared" si="3"/>
        <v>-97600</v>
      </c>
      <c r="O41" s="58">
        <f t="shared" si="3"/>
        <v>-393604</v>
      </c>
      <c r="P41" s="58">
        <f t="shared" si="3"/>
        <v>-294750</v>
      </c>
      <c r="Q41" s="58">
        <f t="shared" si="3"/>
        <v>-999994</v>
      </c>
      <c r="R41" s="58">
        <f t="shared" si="3"/>
        <v>-1688348</v>
      </c>
      <c r="S41" s="58">
        <f t="shared" si="3"/>
        <v>-100000</v>
      </c>
      <c r="T41" s="58">
        <f t="shared" si="3"/>
        <v>220920</v>
      </c>
      <c r="U41" s="58">
        <f t="shared" si="3"/>
        <v>-208694</v>
      </c>
      <c r="V41" s="58">
        <f t="shared" si="3"/>
        <v>-87774</v>
      </c>
      <c r="W41" s="58">
        <f t="shared" si="3"/>
        <v>-2251660</v>
      </c>
      <c r="X41" s="58">
        <f t="shared" si="3"/>
        <v>-2602190</v>
      </c>
      <c r="Y41" s="58">
        <f t="shared" si="3"/>
        <v>350530</v>
      </c>
      <c r="Z41" s="59">
        <f>+IF(X41&lt;&gt;0,+(Y41/X41)*100,0)</f>
        <v>-13.470576706543335</v>
      </c>
      <c r="AA41" s="56">
        <f>SUM(AA37:AA40)</f>
        <v>-2602190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-2503917</v>
      </c>
      <c r="D43" s="64">
        <f>+D41-D42</f>
        <v>0</v>
      </c>
      <c r="E43" s="65">
        <f t="shared" si="4"/>
        <v>-1502190</v>
      </c>
      <c r="F43" s="66">
        <f t="shared" si="4"/>
        <v>-2602190</v>
      </c>
      <c r="G43" s="66">
        <f t="shared" si="4"/>
        <v>0</v>
      </c>
      <c r="H43" s="66">
        <f t="shared" si="4"/>
        <v>-109690</v>
      </c>
      <c r="I43" s="66">
        <f t="shared" si="4"/>
        <v>-268248</v>
      </c>
      <c r="J43" s="66">
        <f t="shared" si="4"/>
        <v>-377938</v>
      </c>
      <c r="K43" s="66">
        <f t="shared" si="4"/>
        <v>0</v>
      </c>
      <c r="L43" s="66">
        <f t="shared" si="4"/>
        <v>-97600</v>
      </c>
      <c r="M43" s="66">
        <f t="shared" si="4"/>
        <v>0</v>
      </c>
      <c r="N43" s="66">
        <f t="shared" si="4"/>
        <v>-97600</v>
      </c>
      <c r="O43" s="66">
        <f t="shared" si="4"/>
        <v>-393604</v>
      </c>
      <c r="P43" s="66">
        <f t="shared" si="4"/>
        <v>-294750</v>
      </c>
      <c r="Q43" s="66">
        <f t="shared" si="4"/>
        <v>-999994</v>
      </c>
      <c r="R43" s="66">
        <f t="shared" si="4"/>
        <v>-1688348</v>
      </c>
      <c r="S43" s="66">
        <f t="shared" si="4"/>
        <v>-100000</v>
      </c>
      <c r="T43" s="66">
        <f t="shared" si="4"/>
        <v>220920</v>
      </c>
      <c r="U43" s="66">
        <f t="shared" si="4"/>
        <v>-208694</v>
      </c>
      <c r="V43" s="66">
        <f t="shared" si="4"/>
        <v>-87774</v>
      </c>
      <c r="W43" s="66">
        <f t="shared" si="4"/>
        <v>-2251660</v>
      </c>
      <c r="X43" s="66">
        <f t="shared" si="4"/>
        <v>-2602190</v>
      </c>
      <c r="Y43" s="66">
        <f t="shared" si="4"/>
        <v>350530</v>
      </c>
      <c r="Z43" s="67">
        <f>+IF(X43&lt;&gt;0,+(Y43/X43)*100,0)</f>
        <v>-13.470576706543335</v>
      </c>
      <c r="AA43" s="64">
        <f>+AA41-AA42</f>
        <v>-2602190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-2503917</v>
      </c>
      <c r="D45" s="56">
        <f>SUM(D43:D44)</f>
        <v>0</v>
      </c>
      <c r="E45" s="57">
        <f t="shared" si="5"/>
        <v>-1502190</v>
      </c>
      <c r="F45" s="58">
        <f t="shared" si="5"/>
        <v>-2602190</v>
      </c>
      <c r="G45" s="58">
        <f t="shared" si="5"/>
        <v>0</v>
      </c>
      <c r="H45" s="58">
        <f t="shared" si="5"/>
        <v>-109690</v>
      </c>
      <c r="I45" s="58">
        <f t="shared" si="5"/>
        <v>-268248</v>
      </c>
      <c r="J45" s="58">
        <f t="shared" si="5"/>
        <v>-377938</v>
      </c>
      <c r="K45" s="58">
        <f t="shared" si="5"/>
        <v>0</v>
      </c>
      <c r="L45" s="58">
        <f t="shared" si="5"/>
        <v>-97600</v>
      </c>
      <c r="M45" s="58">
        <f t="shared" si="5"/>
        <v>0</v>
      </c>
      <c r="N45" s="58">
        <f t="shared" si="5"/>
        <v>-97600</v>
      </c>
      <c r="O45" s="58">
        <f t="shared" si="5"/>
        <v>-393604</v>
      </c>
      <c r="P45" s="58">
        <f t="shared" si="5"/>
        <v>-294750</v>
      </c>
      <c r="Q45" s="58">
        <f t="shared" si="5"/>
        <v>-999994</v>
      </c>
      <c r="R45" s="58">
        <f t="shared" si="5"/>
        <v>-1688348</v>
      </c>
      <c r="S45" s="58">
        <f t="shared" si="5"/>
        <v>-100000</v>
      </c>
      <c r="T45" s="58">
        <f t="shared" si="5"/>
        <v>220920</v>
      </c>
      <c r="U45" s="58">
        <f t="shared" si="5"/>
        <v>-208694</v>
      </c>
      <c r="V45" s="58">
        <f t="shared" si="5"/>
        <v>-87774</v>
      </c>
      <c r="W45" s="58">
        <f t="shared" si="5"/>
        <v>-2251660</v>
      </c>
      <c r="X45" s="58">
        <f t="shared" si="5"/>
        <v>-2602190</v>
      </c>
      <c r="Y45" s="58">
        <f t="shared" si="5"/>
        <v>350530</v>
      </c>
      <c r="Z45" s="59">
        <f>+IF(X45&lt;&gt;0,+(Y45/X45)*100,0)</f>
        <v>-13.470576706543335</v>
      </c>
      <c r="AA45" s="56">
        <f>SUM(AA43:AA44)</f>
        <v>-2602190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-2503917</v>
      </c>
      <c r="D47" s="71">
        <f>SUM(D45:D46)</f>
        <v>0</v>
      </c>
      <c r="E47" s="72">
        <f t="shared" si="6"/>
        <v>-1502190</v>
      </c>
      <c r="F47" s="73">
        <f t="shared" si="6"/>
        <v>-2602190</v>
      </c>
      <c r="G47" s="73">
        <f t="shared" si="6"/>
        <v>0</v>
      </c>
      <c r="H47" s="74">
        <f t="shared" si="6"/>
        <v>-109690</v>
      </c>
      <c r="I47" s="74">
        <f t="shared" si="6"/>
        <v>-268248</v>
      </c>
      <c r="J47" s="74">
        <f t="shared" si="6"/>
        <v>-377938</v>
      </c>
      <c r="K47" s="74">
        <f t="shared" si="6"/>
        <v>0</v>
      </c>
      <c r="L47" s="74">
        <f t="shared" si="6"/>
        <v>-97600</v>
      </c>
      <c r="M47" s="73">
        <f t="shared" si="6"/>
        <v>0</v>
      </c>
      <c r="N47" s="73">
        <f t="shared" si="6"/>
        <v>-97600</v>
      </c>
      <c r="O47" s="74">
        <f t="shared" si="6"/>
        <v>-393604</v>
      </c>
      <c r="P47" s="74">
        <f t="shared" si="6"/>
        <v>-294750</v>
      </c>
      <c r="Q47" s="74">
        <f t="shared" si="6"/>
        <v>-999994</v>
      </c>
      <c r="R47" s="74">
        <f t="shared" si="6"/>
        <v>-1688348</v>
      </c>
      <c r="S47" s="74">
        <f t="shared" si="6"/>
        <v>-100000</v>
      </c>
      <c r="T47" s="73">
        <f t="shared" si="6"/>
        <v>220920</v>
      </c>
      <c r="U47" s="73">
        <f t="shared" si="6"/>
        <v>-208694</v>
      </c>
      <c r="V47" s="74">
        <f t="shared" si="6"/>
        <v>-87774</v>
      </c>
      <c r="W47" s="74">
        <f t="shared" si="6"/>
        <v>-2251660</v>
      </c>
      <c r="X47" s="74">
        <f t="shared" si="6"/>
        <v>-2602190</v>
      </c>
      <c r="Y47" s="74">
        <f t="shared" si="6"/>
        <v>350530</v>
      </c>
      <c r="Z47" s="75">
        <f>+IF(X47&lt;&gt;0,+(Y47/X47)*100,0)</f>
        <v>-13.470576706543335</v>
      </c>
      <c r="AA47" s="76">
        <f>SUM(AA45:AA46)</f>
        <v>-2602190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2299604</v>
      </c>
      <c r="F5" s="8">
        <v>2299604</v>
      </c>
      <c r="G5" s="8">
        <v>5121466</v>
      </c>
      <c r="H5" s="8"/>
      <c r="I5" s="8"/>
      <c r="J5" s="8">
        <v>5121466</v>
      </c>
      <c r="K5" s="8"/>
      <c r="L5" s="8"/>
      <c r="M5" s="8"/>
      <c r="N5" s="8"/>
      <c r="O5" s="8"/>
      <c r="P5" s="8">
        <v>498274</v>
      </c>
      <c r="Q5" s="8"/>
      <c r="R5" s="8">
        <v>498274</v>
      </c>
      <c r="S5" s="8"/>
      <c r="T5" s="8"/>
      <c r="U5" s="8"/>
      <c r="V5" s="8"/>
      <c r="W5" s="8">
        <v>5619740</v>
      </c>
      <c r="X5" s="8">
        <v>2299604</v>
      </c>
      <c r="Y5" s="8">
        <v>3320136</v>
      </c>
      <c r="Z5" s="2">
        <v>144.37859735850171</v>
      </c>
      <c r="AA5" s="6">
        <v>2299604</v>
      </c>
    </row>
    <row r="6" spans="1:27" ht="13.5" x14ac:dyDescent="0.25">
      <c r="A6" s="23" t="s">
        <v>34</v>
      </c>
      <c r="B6" s="24" t="s">
        <v>32</v>
      </c>
      <c r="C6" s="6"/>
      <c r="D6" s="6"/>
      <c r="E6" s="7">
        <v>47719527</v>
      </c>
      <c r="F6" s="8">
        <v>54719527</v>
      </c>
      <c r="G6" s="8">
        <v>4354090</v>
      </c>
      <c r="H6" s="8">
        <v>3460837</v>
      </c>
      <c r="I6" s="8">
        <v>208617</v>
      </c>
      <c r="J6" s="8">
        <v>8023544</v>
      </c>
      <c r="K6" s="8">
        <v>3468598</v>
      </c>
      <c r="L6" s="8">
        <v>3948150</v>
      </c>
      <c r="M6" s="8">
        <v>4755753</v>
      </c>
      <c r="N6" s="8">
        <v>12172501</v>
      </c>
      <c r="O6" s="8">
        <v>3703618</v>
      </c>
      <c r="P6" s="8">
        <v>3773648</v>
      </c>
      <c r="Q6" s="8">
        <v>4853099</v>
      </c>
      <c r="R6" s="8">
        <v>12330365</v>
      </c>
      <c r="S6" s="8">
        <v>4211506</v>
      </c>
      <c r="T6" s="8">
        <v>4156250</v>
      </c>
      <c r="U6" s="8">
        <v>4660464</v>
      </c>
      <c r="V6" s="8">
        <v>13028220</v>
      </c>
      <c r="W6" s="8">
        <v>45554630</v>
      </c>
      <c r="X6" s="8">
        <v>54719527</v>
      </c>
      <c r="Y6" s="8">
        <v>-9164897</v>
      </c>
      <c r="Z6" s="2">
        <v>-16.748860055022043</v>
      </c>
      <c r="AA6" s="6">
        <v>54719527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170000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170000</v>
      </c>
      <c r="Y18" s="8">
        <v>-170000</v>
      </c>
      <c r="Z18" s="2">
        <v>-100</v>
      </c>
      <c r="AA18" s="6">
        <v>170000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50019131</v>
      </c>
      <c r="F21" s="35">
        <f t="shared" si="0"/>
        <v>57189131</v>
      </c>
      <c r="G21" s="35">
        <f t="shared" si="0"/>
        <v>9475556</v>
      </c>
      <c r="H21" s="35">
        <f t="shared" si="0"/>
        <v>3460837</v>
      </c>
      <c r="I21" s="35">
        <f t="shared" si="0"/>
        <v>208617</v>
      </c>
      <c r="J21" s="35">
        <f t="shared" si="0"/>
        <v>13145010</v>
      </c>
      <c r="K21" s="35">
        <f t="shared" si="0"/>
        <v>3468598</v>
      </c>
      <c r="L21" s="35">
        <f t="shared" si="0"/>
        <v>3948150</v>
      </c>
      <c r="M21" s="35">
        <f t="shared" si="0"/>
        <v>4755753</v>
      </c>
      <c r="N21" s="35">
        <f t="shared" si="0"/>
        <v>12172501</v>
      </c>
      <c r="O21" s="35">
        <f t="shared" si="0"/>
        <v>3703618</v>
      </c>
      <c r="P21" s="35">
        <f t="shared" si="0"/>
        <v>4271922</v>
      </c>
      <c r="Q21" s="35">
        <f t="shared" si="0"/>
        <v>4853099</v>
      </c>
      <c r="R21" s="35">
        <f t="shared" si="0"/>
        <v>12828639</v>
      </c>
      <c r="S21" s="35">
        <f t="shared" si="0"/>
        <v>4211506</v>
      </c>
      <c r="T21" s="35">
        <f t="shared" si="0"/>
        <v>4156250</v>
      </c>
      <c r="U21" s="35">
        <f t="shared" si="0"/>
        <v>4660464</v>
      </c>
      <c r="V21" s="35">
        <f t="shared" si="0"/>
        <v>13028220</v>
      </c>
      <c r="W21" s="35">
        <f t="shared" si="0"/>
        <v>51174370</v>
      </c>
      <c r="X21" s="35">
        <f t="shared" si="0"/>
        <v>57189131</v>
      </c>
      <c r="Y21" s="35">
        <f t="shared" si="0"/>
        <v>-6014761</v>
      </c>
      <c r="Z21" s="36">
        <f>+IF(X21&lt;&gt;0,+(Y21/X21)*100,0)</f>
        <v>-10.517314907267956</v>
      </c>
      <c r="AA21" s="33">
        <f>SUM(AA5:AA20)</f>
        <v>57189131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6527675</v>
      </c>
      <c r="F24" s="8">
        <v>6527675</v>
      </c>
      <c r="G24" s="8">
        <v>445955</v>
      </c>
      <c r="H24" s="8">
        <v>442045</v>
      </c>
      <c r="I24" s="8">
        <v>938603</v>
      </c>
      <c r="J24" s="8">
        <v>1826603</v>
      </c>
      <c r="K24" s="8"/>
      <c r="L24" s="8">
        <v>476380</v>
      </c>
      <c r="M24" s="8">
        <v>506704</v>
      </c>
      <c r="N24" s="8">
        <v>983084</v>
      </c>
      <c r="O24" s="8">
        <v>555384</v>
      </c>
      <c r="P24" s="8">
        <v>517656</v>
      </c>
      <c r="Q24" s="8">
        <v>462311</v>
      </c>
      <c r="R24" s="8">
        <v>1535351</v>
      </c>
      <c r="S24" s="8"/>
      <c r="T24" s="8">
        <v>506017</v>
      </c>
      <c r="U24" s="8">
        <v>498966</v>
      </c>
      <c r="V24" s="8">
        <v>1004983</v>
      </c>
      <c r="W24" s="8">
        <v>5350021</v>
      </c>
      <c r="X24" s="8">
        <v>6527675</v>
      </c>
      <c r="Y24" s="8">
        <v>-1177654</v>
      </c>
      <c r="Z24" s="2">
        <v>-18.040941070136</v>
      </c>
      <c r="AA24" s="6">
        <v>6527675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-501042</v>
      </c>
      <c r="D26" s="6"/>
      <c r="E26" s="7">
        <v>3821347</v>
      </c>
      <c r="F26" s="8">
        <v>3821347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3821347</v>
      </c>
      <c r="Y26" s="8">
        <v>-3821347</v>
      </c>
      <c r="Z26" s="2">
        <v>-100</v>
      </c>
      <c r="AA26" s="6">
        <v>3821347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41801967</v>
      </c>
      <c r="D29" s="6"/>
      <c r="E29" s="7">
        <v>36766954</v>
      </c>
      <c r="F29" s="8">
        <v>45000000</v>
      </c>
      <c r="G29" s="8">
        <v>6590441</v>
      </c>
      <c r="H29" s="8"/>
      <c r="I29" s="8">
        <v>6431663</v>
      </c>
      <c r="J29" s="8">
        <v>13022104</v>
      </c>
      <c r="K29" s="8"/>
      <c r="L29" s="8">
        <v>6441715</v>
      </c>
      <c r="M29" s="8">
        <v>6381889</v>
      </c>
      <c r="N29" s="8">
        <v>12823604</v>
      </c>
      <c r="O29" s="8">
        <v>3486281</v>
      </c>
      <c r="P29" s="8">
        <v>4498685</v>
      </c>
      <c r="Q29" s="8">
        <v>3414541</v>
      </c>
      <c r="R29" s="8">
        <v>11399507</v>
      </c>
      <c r="S29" s="8">
        <v>3158274</v>
      </c>
      <c r="T29" s="8">
        <v>3521907</v>
      </c>
      <c r="U29" s="8">
        <v>6934281</v>
      </c>
      <c r="V29" s="8">
        <v>13614462</v>
      </c>
      <c r="W29" s="8">
        <v>50859677</v>
      </c>
      <c r="X29" s="8">
        <v>45000000</v>
      </c>
      <c r="Y29" s="8">
        <v>5859677</v>
      </c>
      <c r="Z29" s="2">
        <v>13.021504444444446</v>
      </c>
      <c r="AA29" s="6">
        <v>45000000</v>
      </c>
    </row>
    <row r="30" spans="1:27" ht="13.5" x14ac:dyDescent="0.25">
      <c r="A30" s="25" t="s">
        <v>56</v>
      </c>
      <c r="B30" s="24" t="s">
        <v>32</v>
      </c>
      <c r="C30" s="6">
        <v>1325357</v>
      </c>
      <c r="D30" s="6"/>
      <c r="E30" s="7">
        <v>495744</v>
      </c>
      <c r="F30" s="8">
        <v>995744</v>
      </c>
      <c r="G30" s="8">
        <v>1774</v>
      </c>
      <c r="H30" s="8">
        <v>296</v>
      </c>
      <c r="I30" s="8">
        <v>120</v>
      </c>
      <c r="J30" s="8">
        <v>2190</v>
      </c>
      <c r="K30" s="8">
        <v>1407</v>
      </c>
      <c r="L30" s="8">
        <v>7543</v>
      </c>
      <c r="M30" s="8">
        <v>52947</v>
      </c>
      <c r="N30" s="8">
        <v>61897</v>
      </c>
      <c r="O30" s="8">
        <v>4560</v>
      </c>
      <c r="P30" s="8">
        <v>11235</v>
      </c>
      <c r="Q30" s="8">
        <v>125815</v>
      </c>
      <c r="R30" s="8">
        <v>141610</v>
      </c>
      <c r="S30" s="8">
        <v>1226</v>
      </c>
      <c r="T30" s="8">
        <v>1560</v>
      </c>
      <c r="U30" s="8">
        <v>276421</v>
      </c>
      <c r="V30" s="8">
        <v>279207</v>
      </c>
      <c r="W30" s="8">
        <v>484904</v>
      </c>
      <c r="X30" s="8">
        <v>995744</v>
      </c>
      <c r="Y30" s="8">
        <v>-510840</v>
      </c>
      <c r="Z30" s="2">
        <v>-51.302342770832666</v>
      </c>
      <c r="AA30" s="6">
        <v>995744</v>
      </c>
    </row>
    <row r="31" spans="1:27" ht="13.5" x14ac:dyDescent="0.25">
      <c r="A31" s="25" t="s">
        <v>57</v>
      </c>
      <c r="B31" s="24" t="s">
        <v>32</v>
      </c>
      <c r="C31" s="6">
        <v>498926</v>
      </c>
      <c r="D31" s="6"/>
      <c r="E31" s="7">
        <v>591559</v>
      </c>
      <c r="F31" s="8">
        <v>2054777</v>
      </c>
      <c r="G31" s="8">
        <v>126756</v>
      </c>
      <c r="H31" s="8">
        <v>126756</v>
      </c>
      <c r="I31" s="8">
        <v>73385</v>
      </c>
      <c r="J31" s="8">
        <v>326897</v>
      </c>
      <c r="K31" s="8">
        <v>155373</v>
      </c>
      <c r="L31" s="8">
        <v>36233</v>
      </c>
      <c r="M31" s="8">
        <v>397</v>
      </c>
      <c r="N31" s="8">
        <v>192003</v>
      </c>
      <c r="O31" s="8"/>
      <c r="P31" s="8">
        <v>60594</v>
      </c>
      <c r="Q31" s="8">
        <v>58207</v>
      </c>
      <c r="R31" s="8">
        <v>118801</v>
      </c>
      <c r="S31" s="8"/>
      <c r="T31" s="8">
        <v>897199</v>
      </c>
      <c r="U31" s="8">
        <v>389229</v>
      </c>
      <c r="V31" s="8">
        <v>1286428</v>
      </c>
      <c r="W31" s="8">
        <v>1924129</v>
      </c>
      <c r="X31" s="8">
        <v>2054777</v>
      </c>
      <c r="Y31" s="8">
        <v>-130648</v>
      </c>
      <c r="Z31" s="2">
        <v>-6.3582568814036762</v>
      </c>
      <c r="AA31" s="6">
        <v>2054777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2414763</v>
      </c>
      <c r="F33" s="8">
        <v>2061284</v>
      </c>
      <c r="G33" s="8">
        <v>5736</v>
      </c>
      <c r="H33" s="8">
        <v>3122</v>
      </c>
      <c r="I33" s="8">
        <v>10131</v>
      </c>
      <c r="J33" s="8">
        <v>18989</v>
      </c>
      <c r="K33" s="8">
        <v>1439</v>
      </c>
      <c r="L33" s="8">
        <v>7489</v>
      </c>
      <c r="M33" s="8">
        <v>6217</v>
      </c>
      <c r="N33" s="8">
        <v>15145</v>
      </c>
      <c r="O33" s="8">
        <v>6058</v>
      </c>
      <c r="P33" s="8">
        <v>7088</v>
      </c>
      <c r="Q33" s="8">
        <v>5107</v>
      </c>
      <c r="R33" s="8">
        <v>18253</v>
      </c>
      <c r="S33" s="8">
        <v>3756</v>
      </c>
      <c r="T33" s="8">
        <v>57216</v>
      </c>
      <c r="U33" s="8">
        <v>4389</v>
      </c>
      <c r="V33" s="8">
        <v>65361</v>
      </c>
      <c r="W33" s="8">
        <v>117748</v>
      </c>
      <c r="X33" s="8">
        <v>2061284</v>
      </c>
      <c r="Y33" s="8">
        <v>-1943536</v>
      </c>
      <c r="Z33" s="2">
        <v>-94.287638190564721</v>
      </c>
      <c r="AA33" s="6">
        <v>2061284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43125208</v>
      </c>
      <c r="D35" s="33">
        <f>SUM(D24:D34)</f>
        <v>0</v>
      </c>
      <c r="E35" s="34">
        <f t="shared" si="1"/>
        <v>50618042</v>
      </c>
      <c r="F35" s="35">
        <f t="shared" si="1"/>
        <v>60460827</v>
      </c>
      <c r="G35" s="35">
        <f t="shared" si="1"/>
        <v>7170662</v>
      </c>
      <c r="H35" s="35">
        <f t="shared" si="1"/>
        <v>572219</v>
      </c>
      <c r="I35" s="35">
        <f t="shared" si="1"/>
        <v>7453902</v>
      </c>
      <c r="J35" s="35">
        <f t="shared" si="1"/>
        <v>15196783</v>
      </c>
      <c r="K35" s="35">
        <f t="shared" si="1"/>
        <v>158219</v>
      </c>
      <c r="L35" s="35">
        <f t="shared" si="1"/>
        <v>6969360</v>
      </c>
      <c r="M35" s="35">
        <f t="shared" si="1"/>
        <v>6948154</v>
      </c>
      <c r="N35" s="35">
        <f t="shared" si="1"/>
        <v>14075733</v>
      </c>
      <c r="O35" s="35">
        <f t="shared" si="1"/>
        <v>4052283</v>
      </c>
      <c r="P35" s="35">
        <f t="shared" si="1"/>
        <v>5095258</v>
      </c>
      <c r="Q35" s="35">
        <f t="shared" si="1"/>
        <v>4065981</v>
      </c>
      <c r="R35" s="35">
        <f t="shared" si="1"/>
        <v>13213522</v>
      </c>
      <c r="S35" s="35">
        <f t="shared" si="1"/>
        <v>3163256</v>
      </c>
      <c r="T35" s="35">
        <f t="shared" si="1"/>
        <v>4983899</v>
      </c>
      <c r="U35" s="35">
        <f t="shared" si="1"/>
        <v>8103286</v>
      </c>
      <c r="V35" s="35">
        <f t="shared" si="1"/>
        <v>16250441</v>
      </c>
      <c r="W35" s="35">
        <f t="shared" si="1"/>
        <v>58736479</v>
      </c>
      <c r="X35" s="35">
        <f t="shared" si="1"/>
        <v>60460827</v>
      </c>
      <c r="Y35" s="35">
        <f t="shared" si="1"/>
        <v>-1724348</v>
      </c>
      <c r="Z35" s="36">
        <f>+IF(X35&lt;&gt;0,+(Y35/X35)*100,0)</f>
        <v>-2.8520086236994411</v>
      </c>
      <c r="AA35" s="33">
        <f>SUM(AA24:AA34)</f>
        <v>60460827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-43125208</v>
      </c>
      <c r="D37" s="46">
        <f>+D21-D35</f>
        <v>0</v>
      </c>
      <c r="E37" s="47">
        <f t="shared" si="2"/>
        <v>-598911</v>
      </c>
      <c r="F37" s="48">
        <f t="shared" si="2"/>
        <v>-3271696</v>
      </c>
      <c r="G37" s="48">
        <f t="shared" si="2"/>
        <v>2304894</v>
      </c>
      <c r="H37" s="48">
        <f t="shared" si="2"/>
        <v>2888618</v>
      </c>
      <c r="I37" s="48">
        <f t="shared" si="2"/>
        <v>-7245285</v>
      </c>
      <c r="J37" s="48">
        <f t="shared" si="2"/>
        <v>-2051773</v>
      </c>
      <c r="K37" s="48">
        <f t="shared" si="2"/>
        <v>3310379</v>
      </c>
      <c r="L37" s="48">
        <f t="shared" si="2"/>
        <v>-3021210</v>
      </c>
      <c r="M37" s="48">
        <f t="shared" si="2"/>
        <v>-2192401</v>
      </c>
      <c r="N37" s="48">
        <f t="shared" si="2"/>
        <v>-1903232</v>
      </c>
      <c r="O37" s="48">
        <f t="shared" si="2"/>
        <v>-348665</v>
      </c>
      <c r="P37" s="48">
        <f t="shared" si="2"/>
        <v>-823336</v>
      </c>
      <c r="Q37" s="48">
        <f t="shared" si="2"/>
        <v>787118</v>
      </c>
      <c r="R37" s="48">
        <f t="shared" si="2"/>
        <v>-384883</v>
      </c>
      <c r="S37" s="48">
        <f t="shared" si="2"/>
        <v>1048250</v>
      </c>
      <c r="T37" s="48">
        <f t="shared" si="2"/>
        <v>-827649</v>
      </c>
      <c r="U37" s="48">
        <f t="shared" si="2"/>
        <v>-3442822</v>
      </c>
      <c r="V37" s="48">
        <f t="shared" si="2"/>
        <v>-3222221</v>
      </c>
      <c r="W37" s="48">
        <f t="shared" si="2"/>
        <v>-7562109</v>
      </c>
      <c r="X37" s="48">
        <f>IF(F21=F35,0,X21-X35)</f>
        <v>-3271696</v>
      </c>
      <c r="Y37" s="48">
        <f t="shared" si="2"/>
        <v>-4290413</v>
      </c>
      <c r="Z37" s="49">
        <f>+IF(X37&lt;&gt;0,+(Y37/X37)*100,0)</f>
        <v>131.13727559039717</v>
      </c>
      <c r="AA37" s="46">
        <f>+AA21-AA35</f>
        <v>-3271696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1500000</v>
      </c>
      <c r="F38" s="8">
        <v>2830000</v>
      </c>
      <c r="G38" s="8"/>
      <c r="H38" s="8"/>
      <c r="I38" s="8">
        <v>125402</v>
      </c>
      <c r="J38" s="8">
        <v>125402</v>
      </c>
      <c r="K38" s="8">
        <v>105266</v>
      </c>
      <c r="L38" s="8">
        <v>78527</v>
      </c>
      <c r="M38" s="8">
        <v>720064</v>
      </c>
      <c r="N38" s="8">
        <v>903857</v>
      </c>
      <c r="O38" s="8">
        <v>542166</v>
      </c>
      <c r="P38" s="8"/>
      <c r="Q38" s="8">
        <v>591002</v>
      </c>
      <c r="R38" s="8">
        <v>1133168</v>
      </c>
      <c r="S38" s="8">
        <v>776641</v>
      </c>
      <c r="T38" s="8"/>
      <c r="U38" s="8">
        <v>1952644</v>
      </c>
      <c r="V38" s="8">
        <v>2729285</v>
      </c>
      <c r="W38" s="8">
        <v>4891712</v>
      </c>
      <c r="X38" s="8">
        <v>2830000</v>
      </c>
      <c r="Y38" s="8">
        <v>2061712</v>
      </c>
      <c r="Z38" s="2">
        <v>72.85201413427562</v>
      </c>
      <c r="AA38" s="6">
        <v>2830000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-43125208</v>
      </c>
      <c r="D41" s="56">
        <f>SUM(D37:D40)</f>
        <v>0</v>
      </c>
      <c r="E41" s="57">
        <f t="shared" si="3"/>
        <v>901089</v>
      </c>
      <c r="F41" s="58">
        <f t="shared" si="3"/>
        <v>-441696</v>
      </c>
      <c r="G41" s="58">
        <f t="shared" si="3"/>
        <v>2304894</v>
      </c>
      <c r="H41" s="58">
        <f t="shared" si="3"/>
        <v>2888618</v>
      </c>
      <c r="I41" s="58">
        <f t="shared" si="3"/>
        <v>-7119883</v>
      </c>
      <c r="J41" s="58">
        <f t="shared" si="3"/>
        <v>-1926371</v>
      </c>
      <c r="K41" s="58">
        <f t="shared" si="3"/>
        <v>3415645</v>
      </c>
      <c r="L41" s="58">
        <f t="shared" si="3"/>
        <v>-2942683</v>
      </c>
      <c r="M41" s="58">
        <f t="shared" si="3"/>
        <v>-1472337</v>
      </c>
      <c r="N41" s="58">
        <f t="shared" si="3"/>
        <v>-999375</v>
      </c>
      <c r="O41" s="58">
        <f t="shared" si="3"/>
        <v>193501</v>
      </c>
      <c r="P41" s="58">
        <f t="shared" si="3"/>
        <v>-823336</v>
      </c>
      <c r="Q41" s="58">
        <f t="shared" si="3"/>
        <v>1378120</v>
      </c>
      <c r="R41" s="58">
        <f t="shared" si="3"/>
        <v>748285</v>
      </c>
      <c r="S41" s="58">
        <f t="shared" si="3"/>
        <v>1824891</v>
      </c>
      <c r="T41" s="58">
        <f t="shared" si="3"/>
        <v>-827649</v>
      </c>
      <c r="U41" s="58">
        <f t="shared" si="3"/>
        <v>-1490178</v>
      </c>
      <c r="V41" s="58">
        <f t="shared" si="3"/>
        <v>-492936</v>
      </c>
      <c r="W41" s="58">
        <f t="shared" si="3"/>
        <v>-2670397</v>
      </c>
      <c r="X41" s="58">
        <f t="shared" si="3"/>
        <v>-441696</v>
      </c>
      <c r="Y41" s="58">
        <f t="shared" si="3"/>
        <v>-2228701</v>
      </c>
      <c r="Z41" s="59">
        <f>+IF(X41&lt;&gt;0,+(Y41/X41)*100,0)</f>
        <v>504.57803557197707</v>
      </c>
      <c r="AA41" s="56">
        <f>SUM(AA37:AA40)</f>
        <v>-441696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-43125208</v>
      </c>
      <c r="D43" s="64">
        <f>+D41-D42</f>
        <v>0</v>
      </c>
      <c r="E43" s="65">
        <f t="shared" si="4"/>
        <v>901089</v>
      </c>
      <c r="F43" s="66">
        <f t="shared" si="4"/>
        <v>-441696</v>
      </c>
      <c r="G43" s="66">
        <f t="shared" si="4"/>
        <v>2304894</v>
      </c>
      <c r="H43" s="66">
        <f t="shared" si="4"/>
        <v>2888618</v>
      </c>
      <c r="I43" s="66">
        <f t="shared" si="4"/>
        <v>-7119883</v>
      </c>
      <c r="J43" s="66">
        <f t="shared" si="4"/>
        <v>-1926371</v>
      </c>
      <c r="K43" s="66">
        <f t="shared" si="4"/>
        <v>3415645</v>
      </c>
      <c r="L43" s="66">
        <f t="shared" si="4"/>
        <v>-2942683</v>
      </c>
      <c r="M43" s="66">
        <f t="shared" si="4"/>
        <v>-1472337</v>
      </c>
      <c r="N43" s="66">
        <f t="shared" si="4"/>
        <v>-999375</v>
      </c>
      <c r="O43" s="66">
        <f t="shared" si="4"/>
        <v>193501</v>
      </c>
      <c r="P43" s="66">
        <f t="shared" si="4"/>
        <v>-823336</v>
      </c>
      <c r="Q43" s="66">
        <f t="shared" si="4"/>
        <v>1378120</v>
      </c>
      <c r="R43" s="66">
        <f t="shared" si="4"/>
        <v>748285</v>
      </c>
      <c r="S43" s="66">
        <f t="shared" si="4"/>
        <v>1824891</v>
      </c>
      <c r="T43" s="66">
        <f t="shared" si="4"/>
        <v>-827649</v>
      </c>
      <c r="U43" s="66">
        <f t="shared" si="4"/>
        <v>-1490178</v>
      </c>
      <c r="V43" s="66">
        <f t="shared" si="4"/>
        <v>-492936</v>
      </c>
      <c r="W43" s="66">
        <f t="shared" si="4"/>
        <v>-2670397</v>
      </c>
      <c r="X43" s="66">
        <f t="shared" si="4"/>
        <v>-441696</v>
      </c>
      <c r="Y43" s="66">
        <f t="shared" si="4"/>
        <v>-2228701</v>
      </c>
      <c r="Z43" s="67">
        <f>+IF(X43&lt;&gt;0,+(Y43/X43)*100,0)</f>
        <v>504.57803557197707</v>
      </c>
      <c r="AA43" s="64">
        <f>+AA41-AA42</f>
        <v>-441696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-43125208</v>
      </c>
      <c r="D45" s="56">
        <f>SUM(D43:D44)</f>
        <v>0</v>
      </c>
      <c r="E45" s="57">
        <f t="shared" si="5"/>
        <v>901089</v>
      </c>
      <c r="F45" s="58">
        <f t="shared" si="5"/>
        <v>-441696</v>
      </c>
      <c r="G45" s="58">
        <f t="shared" si="5"/>
        <v>2304894</v>
      </c>
      <c r="H45" s="58">
        <f t="shared" si="5"/>
        <v>2888618</v>
      </c>
      <c r="I45" s="58">
        <f t="shared" si="5"/>
        <v>-7119883</v>
      </c>
      <c r="J45" s="58">
        <f t="shared" si="5"/>
        <v>-1926371</v>
      </c>
      <c r="K45" s="58">
        <f t="shared" si="5"/>
        <v>3415645</v>
      </c>
      <c r="L45" s="58">
        <f t="shared" si="5"/>
        <v>-2942683</v>
      </c>
      <c r="M45" s="58">
        <f t="shared" si="5"/>
        <v>-1472337</v>
      </c>
      <c r="N45" s="58">
        <f t="shared" si="5"/>
        <v>-999375</v>
      </c>
      <c r="O45" s="58">
        <f t="shared" si="5"/>
        <v>193501</v>
      </c>
      <c r="P45" s="58">
        <f t="shared" si="5"/>
        <v>-823336</v>
      </c>
      <c r="Q45" s="58">
        <f t="shared" si="5"/>
        <v>1378120</v>
      </c>
      <c r="R45" s="58">
        <f t="shared" si="5"/>
        <v>748285</v>
      </c>
      <c r="S45" s="58">
        <f t="shared" si="5"/>
        <v>1824891</v>
      </c>
      <c r="T45" s="58">
        <f t="shared" si="5"/>
        <v>-827649</v>
      </c>
      <c r="U45" s="58">
        <f t="shared" si="5"/>
        <v>-1490178</v>
      </c>
      <c r="V45" s="58">
        <f t="shared" si="5"/>
        <v>-492936</v>
      </c>
      <c r="W45" s="58">
        <f t="shared" si="5"/>
        <v>-2670397</v>
      </c>
      <c r="X45" s="58">
        <f t="shared" si="5"/>
        <v>-441696</v>
      </c>
      <c r="Y45" s="58">
        <f t="shared" si="5"/>
        <v>-2228701</v>
      </c>
      <c r="Z45" s="59">
        <f>+IF(X45&lt;&gt;0,+(Y45/X45)*100,0)</f>
        <v>504.57803557197707</v>
      </c>
      <c r="AA45" s="56">
        <f>SUM(AA43:AA44)</f>
        <v>-441696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-43125208</v>
      </c>
      <c r="D47" s="71">
        <f>SUM(D45:D46)</f>
        <v>0</v>
      </c>
      <c r="E47" s="72">
        <f t="shared" si="6"/>
        <v>901089</v>
      </c>
      <c r="F47" s="73">
        <f t="shared" si="6"/>
        <v>-441696</v>
      </c>
      <c r="G47" s="73">
        <f t="shared" si="6"/>
        <v>2304894</v>
      </c>
      <c r="H47" s="74">
        <f t="shared" si="6"/>
        <v>2888618</v>
      </c>
      <c r="I47" s="74">
        <f t="shared" si="6"/>
        <v>-7119883</v>
      </c>
      <c r="J47" s="74">
        <f t="shared" si="6"/>
        <v>-1926371</v>
      </c>
      <c r="K47" s="74">
        <f t="shared" si="6"/>
        <v>3415645</v>
      </c>
      <c r="L47" s="74">
        <f t="shared" si="6"/>
        <v>-2942683</v>
      </c>
      <c r="M47" s="73">
        <f t="shared" si="6"/>
        <v>-1472337</v>
      </c>
      <c r="N47" s="73">
        <f t="shared" si="6"/>
        <v>-999375</v>
      </c>
      <c r="O47" s="74">
        <f t="shared" si="6"/>
        <v>193501</v>
      </c>
      <c r="P47" s="74">
        <f t="shared" si="6"/>
        <v>-823336</v>
      </c>
      <c r="Q47" s="74">
        <f t="shared" si="6"/>
        <v>1378120</v>
      </c>
      <c r="R47" s="74">
        <f t="shared" si="6"/>
        <v>748285</v>
      </c>
      <c r="S47" s="74">
        <f t="shared" si="6"/>
        <v>1824891</v>
      </c>
      <c r="T47" s="73">
        <f t="shared" si="6"/>
        <v>-827649</v>
      </c>
      <c r="U47" s="73">
        <f t="shared" si="6"/>
        <v>-1490178</v>
      </c>
      <c r="V47" s="74">
        <f t="shared" si="6"/>
        <v>-492936</v>
      </c>
      <c r="W47" s="74">
        <f t="shared" si="6"/>
        <v>-2670397</v>
      </c>
      <c r="X47" s="74">
        <f t="shared" si="6"/>
        <v>-441696</v>
      </c>
      <c r="Y47" s="74">
        <f t="shared" si="6"/>
        <v>-2228701</v>
      </c>
      <c r="Z47" s="75">
        <f>+IF(X47&lt;&gt;0,+(Y47/X47)*100,0)</f>
        <v>504.57803557197707</v>
      </c>
      <c r="AA47" s="76">
        <f>SUM(AA45:AA46)</f>
        <v>-441696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22173355</v>
      </c>
      <c r="D6" s="6"/>
      <c r="E6" s="7">
        <v>35404599</v>
      </c>
      <c r="F6" s="8">
        <v>35404600</v>
      </c>
      <c r="G6" s="8">
        <v>2161021</v>
      </c>
      <c r="H6" s="8">
        <v>647672</v>
      </c>
      <c r="I6" s="8">
        <v>988174</v>
      </c>
      <c r="J6" s="8">
        <v>3796867</v>
      </c>
      <c r="K6" s="8">
        <v>981243</v>
      </c>
      <c r="L6" s="8">
        <v>838892</v>
      </c>
      <c r="M6" s="8">
        <v>1697120</v>
      </c>
      <c r="N6" s="8">
        <v>3517255</v>
      </c>
      <c r="O6" s="8">
        <v>1360390</v>
      </c>
      <c r="P6" s="8">
        <v>791093</v>
      </c>
      <c r="Q6" s="8">
        <v>1398943</v>
      </c>
      <c r="R6" s="8">
        <v>3550426</v>
      </c>
      <c r="S6" s="8">
        <v>1086290</v>
      </c>
      <c r="T6" s="8">
        <v>1629920</v>
      </c>
      <c r="U6" s="8">
        <v>1188345</v>
      </c>
      <c r="V6" s="8">
        <v>3904555</v>
      </c>
      <c r="W6" s="8">
        <v>14769103</v>
      </c>
      <c r="X6" s="8">
        <v>35404600</v>
      </c>
      <c r="Y6" s="8">
        <v>-20635497</v>
      </c>
      <c r="Z6" s="2">
        <v>-58.284790676917687</v>
      </c>
      <c r="AA6" s="6">
        <v>35404600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-211699</v>
      </c>
      <c r="D15" s="6"/>
      <c r="E15" s="7">
        <v>709479</v>
      </c>
      <c r="F15" s="8">
        <v>615426</v>
      </c>
      <c r="G15" s="8"/>
      <c r="H15" s="8"/>
      <c r="I15" s="8">
        <v>-266</v>
      </c>
      <c r="J15" s="8">
        <v>-266</v>
      </c>
      <c r="K15" s="8"/>
      <c r="L15" s="8"/>
      <c r="M15" s="8"/>
      <c r="N15" s="8"/>
      <c r="O15" s="8"/>
      <c r="P15" s="8"/>
      <c r="Q15" s="8"/>
      <c r="R15" s="8"/>
      <c r="S15" s="8"/>
      <c r="T15" s="8">
        <v>804</v>
      </c>
      <c r="U15" s="8"/>
      <c r="V15" s="8">
        <v>804</v>
      </c>
      <c r="W15" s="8">
        <v>538</v>
      </c>
      <c r="X15" s="8">
        <v>615426</v>
      </c>
      <c r="Y15" s="8">
        <v>-614888</v>
      </c>
      <c r="Z15" s="2">
        <v>-99.912580878935884</v>
      </c>
      <c r="AA15" s="6">
        <v>615426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21961656</v>
      </c>
      <c r="D21" s="33">
        <f t="shared" si="0"/>
        <v>0</v>
      </c>
      <c r="E21" s="34">
        <f t="shared" si="0"/>
        <v>36114078</v>
      </c>
      <c r="F21" s="35">
        <f t="shared" si="0"/>
        <v>36020026</v>
      </c>
      <c r="G21" s="35">
        <f t="shared" si="0"/>
        <v>2161021</v>
      </c>
      <c r="H21" s="35">
        <f t="shared" si="0"/>
        <v>647672</v>
      </c>
      <c r="I21" s="35">
        <f t="shared" si="0"/>
        <v>987908</v>
      </c>
      <c r="J21" s="35">
        <f t="shared" si="0"/>
        <v>3796601</v>
      </c>
      <c r="K21" s="35">
        <f t="shared" si="0"/>
        <v>981243</v>
      </c>
      <c r="L21" s="35">
        <f t="shared" si="0"/>
        <v>838892</v>
      </c>
      <c r="M21" s="35">
        <f t="shared" si="0"/>
        <v>1697120</v>
      </c>
      <c r="N21" s="35">
        <f t="shared" si="0"/>
        <v>3517255</v>
      </c>
      <c r="O21" s="35">
        <f t="shared" si="0"/>
        <v>1360390</v>
      </c>
      <c r="P21" s="35">
        <f t="shared" si="0"/>
        <v>791093</v>
      </c>
      <c r="Q21" s="35">
        <f t="shared" si="0"/>
        <v>1398943</v>
      </c>
      <c r="R21" s="35">
        <f t="shared" si="0"/>
        <v>3550426</v>
      </c>
      <c r="S21" s="35">
        <f t="shared" si="0"/>
        <v>1086290</v>
      </c>
      <c r="T21" s="35">
        <f t="shared" si="0"/>
        <v>1630724</v>
      </c>
      <c r="U21" s="35">
        <f t="shared" si="0"/>
        <v>1188345</v>
      </c>
      <c r="V21" s="35">
        <f t="shared" si="0"/>
        <v>3905359</v>
      </c>
      <c r="W21" s="35">
        <f t="shared" si="0"/>
        <v>14769641</v>
      </c>
      <c r="X21" s="35">
        <f t="shared" si="0"/>
        <v>36020026</v>
      </c>
      <c r="Y21" s="35">
        <f t="shared" si="0"/>
        <v>-21250385</v>
      </c>
      <c r="Z21" s="36">
        <f>+IF(X21&lt;&gt;0,+(Y21/X21)*100,0)</f>
        <v>-58.996029042288868</v>
      </c>
      <c r="AA21" s="33">
        <f>SUM(AA5:AA20)</f>
        <v>36020026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1902228</v>
      </c>
      <c r="D24" s="6"/>
      <c r="E24" s="7">
        <v>2060339</v>
      </c>
      <c r="F24" s="8">
        <v>2503705</v>
      </c>
      <c r="G24" s="8">
        <v>160911</v>
      </c>
      <c r="H24" s="8">
        <v>258718</v>
      </c>
      <c r="I24" s="8">
        <v>175778</v>
      </c>
      <c r="J24" s="8">
        <v>595407</v>
      </c>
      <c r="K24" s="8"/>
      <c r="L24" s="8"/>
      <c r="M24" s="8"/>
      <c r="N24" s="8"/>
      <c r="O24" s="8">
        <v>190790</v>
      </c>
      <c r="P24" s="8"/>
      <c r="Q24" s="8"/>
      <c r="R24" s="8">
        <v>190790</v>
      </c>
      <c r="S24" s="8"/>
      <c r="T24" s="8"/>
      <c r="U24" s="8">
        <v>7676</v>
      </c>
      <c r="V24" s="8">
        <v>7676</v>
      </c>
      <c r="W24" s="8">
        <v>793873</v>
      </c>
      <c r="X24" s="8">
        <v>2503705</v>
      </c>
      <c r="Y24" s="8">
        <v>-1709832</v>
      </c>
      <c r="Z24" s="2">
        <v>-68.292071150554875</v>
      </c>
      <c r="AA24" s="6">
        <v>2503705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4267618</v>
      </c>
      <c r="F27" s="8">
        <v>4267618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4267618</v>
      </c>
      <c r="Y27" s="8">
        <v>-4267618</v>
      </c>
      <c r="Z27" s="2">
        <v>-100</v>
      </c>
      <c r="AA27" s="6">
        <v>4267618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20475330</v>
      </c>
      <c r="D29" s="6"/>
      <c r="E29" s="7">
        <v>25754369</v>
      </c>
      <c r="F29" s="8">
        <v>25754369</v>
      </c>
      <c r="G29" s="8"/>
      <c r="H29" s="8">
        <v>3053713</v>
      </c>
      <c r="I29" s="8">
        <v>1778712</v>
      </c>
      <c r="J29" s="8">
        <v>4832425</v>
      </c>
      <c r="K29" s="8"/>
      <c r="L29" s="8"/>
      <c r="M29" s="8"/>
      <c r="N29" s="8"/>
      <c r="O29" s="8">
        <v>1677959</v>
      </c>
      <c r="P29" s="8">
        <v>1587470</v>
      </c>
      <c r="Q29" s="8">
        <v>1679540</v>
      </c>
      <c r="R29" s="8">
        <v>4944969</v>
      </c>
      <c r="S29" s="8"/>
      <c r="T29" s="8">
        <v>1582954</v>
      </c>
      <c r="U29" s="8"/>
      <c r="V29" s="8">
        <v>1582954</v>
      </c>
      <c r="W29" s="8">
        <v>11360348</v>
      </c>
      <c r="X29" s="8">
        <v>25754369</v>
      </c>
      <c r="Y29" s="8">
        <v>-14394021</v>
      </c>
      <c r="Z29" s="2">
        <v>-55.889627891873417</v>
      </c>
      <c r="AA29" s="6">
        <v>25754369</v>
      </c>
    </row>
    <row r="30" spans="1:27" ht="13.5" x14ac:dyDescent="0.25">
      <c r="A30" s="25" t="s">
        <v>56</v>
      </c>
      <c r="B30" s="24" t="s">
        <v>32</v>
      </c>
      <c r="C30" s="6">
        <v>372565</v>
      </c>
      <c r="D30" s="6"/>
      <c r="E30" s="7">
        <v>900842</v>
      </c>
      <c r="F30" s="8">
        <v>660000</v>
      </c>
      <c r="G30" s="8">
        <v>591</v>
      </c>
      <c r="H30" s="8">
        <v>46178</v>
      </c>
      <c r="I30" s="8"/>
      <c r="J30" s="8">
        <v>46769</v>
      </c>
      <c r="K30" s="8">
        <v>2486</v>
      </c>
      <c r="L30" s="8"/>
      <c r="M30" s="8"/>
      <c r="N30" s="8">
        <v>2486</v>
      </c>
      <c r="O30" s="8">
        <v>3350</v>
      </c>
      <c r="P30" s="8"/>
      <c r="Q30" s="8">
        <v>97389</v>
      </c>
      <c r="R30" s="8">
        <v>100739</v>
      </c>
      <c r="S30" s="8">
        <v>159103</v>
      </c>
      <c r="T30" s="8">
        <v>19341</v>
      </c>
      <c r="U30" s="8">
        <v>44361</v>
      </c>
      <c r="V30" s="8">
        <v>222805</v>
      </c>
      <c r="W30" s="8">
        <v>372799</v>
      </c>
      <c r="X30" s="8">
        <v>660000</v>
      </c>
      <c r="Y30" s="8">
        <v>-287201</v>
      </c>
      <c r="Z30" s="2">
        <v>-43.515303030303031</v>
      </c>
      <c r="AA30" s="6">
        <v>660000</v>
      </c>
    </row>
    <row r="31" spans="1:27" ht="13.5" x14ac:dyDescent="0.25">
      <c r="A31" s="25" t="s">
        <v>57</v>
      </c>
      <c r="B31" s="24" t="s">
        <v>32</v>
      </c>
      <c r="C31" s="6">
        <v>265279</v>
      </c>
      <c r="D31" s="6"/>
      <c r="E31" s="7">
        <v>255421</v>
      </c>
      <c r="F31" s="8">
        <v>350000</v>
      </c>
      <c r="G31" s="8">
        <v>2900</v>
      </c>
      <c r="H31" s="8"/>
      <c r="I31" s="8">
        <v>1695</v>
      </c>
      <c r="J31" s="8">
        <v>4595</v>
      </c>
      <c r="K31" s="8"/>
      <c r="L31" s="8">
        <v>71518</v>
      </c>
      <c r="M31" s="8">
        <v>148310</v>
      </c>
      <c r="N31" s="8">
        <v>219828</v>
      </c>
      <c r="O31" s="8"/>
      <c r="P31" s="8">
        <v>6310</v>
      </c>
      <c r="Q31" s="8"/>
      <c r="R31" s="8">
        <v>6310</v>
      </c>
      <c r="S31" s="8">
        <v>104551</v>
      </c>
      <c r="T31" s="8"/>
      <c r="U31" s="8">
        <v>3160</v>
      </c>
      <c r="V31" s="8">
        <v>107711</v>
      </c>
      <c r="W31" s="8">
        <v>338444</v>
      </c>
      <c r="X31" s="8">
        <v>350000</v>
      </c>
      <c r="Y31" s="8">
        <v>-11556</v>
      </c>
      <c r="Z31" s="2">
        <v>-3.3017142857142856</v>
      </c>
      <c r="AA31" s="6">
        <v>350000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88400</v>
      </c>
      <c r="D33" s="6"/>
      <c r="E33" s="7">
        <v>626311</v>
      </c>
      <c r="F33" s="8">
        <v>399785</v>
      </c>
      <c r="G33" s="8">
        <v>7251</v>
      </c>
      <c r="H33" s="8">
        <v>11225</v>
      </c>
      <c r="I33" s="8">
        <v>6390</v>
      </c>
      <c r="J33" s="8">
        <v>24866</v>
      </c>
      <c r="K33" s="8">
        <v>13682</v>
      </c>
      <c r="L33" s="8">
        <v>13994</v>
      </c>
      <c r="M33" s="8">
        <v>3116</v>
      </c>
      <c r="N33" s="8">
        <v>30792</v>
      </c>
      <c r="O33" s="8">
        <v>15596</v>
      </c>
      <c r="P33" s="8">
        <v>7220</v>
      </c>
      <c r="Q33" s="8">
        <v>30578</v>
      </c>
      <c r="R33" s="8">
        <v>53394</v>
      </c>
      <c r="S33" s="8">
        <v>12411</v>
      </c>
      <c r="T33" s="8">
        <v>5262</v>
      </c>
      <c r="U33" s="8">
        <v>27066</v>
      </c>
      <c r="V33" s="8">
        <v>44739</v>
      </c>
      <c r="W33" s="8">
        <v>153791</v>
      </c>
      <c r="X33" s="8">
        <v>399785</v>
      </c>
      <c r="Y33" s="8">
        <v>-245994</v>
      </c>
      <c r="Z33" s="2">
        <v>-61.53157322060607</v>
      </c>
      <c r="AA33" s="6">
        <v>399785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23103802</v>
      </c>
      <c r="D35" s="33">
        <f>SUM(D24:D34)</f>
        <v>0</v>
      </c>
      <c r="E35" s="34">
        <f t="shared" si="1"/>
        <v>33864900</v>
      </c>
      <c r="F35" s="35">
        <f t="shared" si="1"/>
        <v>33935477</v>
      </c>
      <c r="G35" s="35">
        <f t="shared" si="1"/>
        <v>171653</v>
      </c>
      <c r="H35" s="35">
        <f t="shared" si="1"/>
        <v>3369834</v>
      </c>
      <c r="I35" s="35">
        <f t="shared" si="1"/>
        <v>1962575</v>
      </c>
      <c r="J35" s="35">
        <f t="shared" si="1"/>
        <v>5504062</v>
      </c>
      <c r="K35" s="35">
        <f t="shared" si="1"/>
        <v>16168</v>
      </c>
      <c r="L35" s="35">
        <f t="shared" si="1"/>
        <v>85512</v>
      </c>
      <c r="M35" s="35">
        <f t="shared" si="1"/>
        <v>151426</v>
      </c>
      <c r="N35" s="35">
        <f t="shared" si="1"/>
        <v>253106</v>
      </c>
      <c r="O35" s="35">
        <f t="shared" si="1"/>
        <v>1887695</v>
      </c>
      <c r="P35" s="35">
        <f t="shared" si="1"/>
        <v>1601000</v>
      </c>
      <c r="Q35" s="35">
        <f t="shared" si="1"/>
        <v>1807507</v>
      </c>
      <c r="R35" s="35">
        <f t="shared" si="1"/>
        <v>5296202</v>
      </c>
      <c r="S35" s="35">
        <f t="shared" si="1"/>
        <v>276065</v>
      </c>
      <c r="T35" s="35">
        <f t="shared" si="1"/>
        <v>1607557</v>
      </c>
      <c r="U35" s="35">
        <f t="shared" si="1"/>
        <v>82263</v>
      </c>
      <c r="V35" s="35">
        <f t="shared" si="1"/>
        <v>1965885</v>
      </c>
      <c r="W35" s="35">
        <f t="shared" si="1"/>
        <v>13019255</v>
      </c>
      <c r="X35" s="35">
        <f t="shared" si="1"/>
        <v>33935477</v>
      </c>
      <c r="Y35" s="35">
        <f t="shared" si="1"/>
        <v>-20916222</v>
      </c>
      <c r="Z35" s="36">
        <f>+IF(X35&lt;&gt;0,+(Y35/X35)*100,0)</f>
        <v>-61.63526742234977</v>
      </c>
      <c r="AA35" s="33">
        <f>SUM(AA24:AA34)</f>
        <v>33935477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-1142146</v>
      </c>
      <c r="D37" s="46">
        <f>+D21-D35</f>
        <v>0</v>
      </c>
      <c r="E37" s="47">
        <f t="shared" si="2"/>
        <v>2249178</v>
      </c>
      <c r="F37" s="48">
        <f t="shared" si="2"/>
        <v>2084549</v>
      </c>
      <c r="G37" s="48">
        <f t="shared" si="2"/>
        <v>1989368</v>
      </c>
      <c r="H37" s="48">
        <f t="shared" si="2"/>
        <v>-2722162</v>
      </c>
      <c r="I37" s="48">
        <f t="shared" si="2"/>
        <v>-974667</v>
      </c>
      <c r="J37" s="48">
        <f t="shared" si="2"/>
        <v>-1707461</v>
      </c>
      <c r="K37" s="48">
        <f t="shared" si="2"/>
        <v>965075</v>
      </c>
      <c r="L37" s="48">
        <f t="shared" si="2"/>
        <v>753380</v>
      </c>
      <c r="M37" s="48">
        <f t="shared" si="2"/>
        <v>1545694</v>
      </c>
      <c r="N37" s="48">
        <f t="shared" si="2"/>
        <v>3264149</v>
      </c>
      <c r="O37" s="48">
        <f t="shared" si="2"/>
        <v>-527305</v>
      </c>
      <c r="P37" s="48">
        <f t="shared" si="2"/>
        <v>-809907</v>
      </c>
      <c r="Q37" s="48">
        <f t="shared" si="2"/>
        <v>-408564</v>
      </c>
      <c r="R37" s="48">
        <f t="shared" si="2"/>
        <v>-1745776</v>
      </c>
      <c r="S37" s="48">
        <f t="shared" si="2"/>
        <v>810225</v>
      </c>
      <c r="T37" s="48">
        <f t="shared" si="2"/>
        <v>23167</v>
      </c>
      <c r="U37" s="48">
        <f t="shared" si="2"/>
        <v>1106082</v>
      </c>
      <c r="V37" s="48">
        <f t="shared" si="2"/>
        <v>1939474</v>
      </c>
      <c r="W37" s="48">
        <f t="shared" si="2"/>
        <v>1750386</v>
      </c>
      <c r="X37" s="48">
        <f>IF(F21=F35,0,X21-X35)</f>
        <v>2084549</v>
      </c>
      <c r="Y37" s="48">
        <f t="shared" si="2"/>
        <v>-334163</v>
      </c>
      <c r="Z37" s="49">
        <f>+IF(X37&lt;&gt;0,+(Y37/X37)*100,0)</f>
        <v>-16.030469900203833</v>
      </c>
      <c r="AA37" s="46">
        <f>+AA21-AA35</f>
        <v>2084549</v>
      </c>
    </row>
    <row r="38" spans="1:27" ht="23.1" customHeight="1" x14ac:dyDescent="0.25">
      <c r="A38" s="50" t="s">
        <v>62</v>
      </c>
      <c r="B38" s="29" t="s">
        <v>32</v>
      </c>
      <c r="C38" s="6">
        <v>1799483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1874561</v>
      </c>
      <c r="V38" s="8">
        <v>1874561</v>
      </c>
      <c r="W38" s="8">
        <v>1874561</v>
      </c>
      <c r="X38" s="8">
        <v>3000000</v>
      </c>
      <c r="Y38" s="8">
        <v>-1125439</v>
      </c>
      <c r="Z38" s="2">
        <v>-37.514633333333336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657337</v>
      </c>
      <c r="D41" s="56">
        <f>SUM(D37:D40)</f>
        <v>0</v>
      </c>
      <c r="E41" s="57">
        <f t="shared" si="3"/>
        <v>5249178</v>
      </c>
      <c r="F41" s="58">
        <f t="shared" si="3"/>
        <v>5084549</v>
      </c>
      <c r="G41" s="58">
        <f t="shared" si="3"/>
        <v>1989368</v>
      </c>
      <c r="H41" s="58">
        <f t="shared" si="3"/>
        <v>-2722162</v>
      </c>
      <c r="I41" s="58">
        <f t="shared" si="3"/>
        <v>-974667</v>
      </c>
      <c r="J41" s="58">
        <f t="shared" si="3"/>
        <v>-1707461</v>
      </c>
      <c r="K41" s="58">
        <f t="shared" si="3"/>
        <v>965075</v>
      </c>
      <c r="L41" s="58">
        <f t="shared" si="3"/>
        <v>753380</v>
      </c>
      <c r="M41" s="58">
        <f t="shared" si="3"/>
        <v>1545694</v>
      </c>
      <c r="N41" s="58">
        <f t="shared" si="3"/>
        <v>3264149</v>
      </c>
      <c r="O41" s="58">
        <f t="shared" si="3"/>
        <v>-527305</v>
      </c>
      <c r="P41" s="58">
        <f t="shared" si="3"/>
        <v>-809907</v>
      </c>
      <c r="Q41" s="58">
        <f t="shared" si="3"/>
        <v>-408564</v>
      </c>
      <c r="R41" s="58">
        <f t="shared" si="3"/>
        <v>-1745776</v>
      </c>
      <c r="S41" s="58">
        <f t="shared" si="3"/>
        <v>810225</v>
      </c>
      <c r="T41" s="58">
        <f t="shared" si="3"/>
        <v>23167</v>
      </c>
      <c r="U41" s="58">
        <f t="shared" si="3"/>
        <v>2980643</v>
      </c>
      <c r="V41" s="58">
        <f t="shared" si="3"/>
        <v>3814035</v>
      </c>
      <c r="W41" s="58">
        <f t="shared" si="3"/>
        <v>3624947</v>
      </c>
      <c r="X41" s="58">
        <f t="shared" si="3"/>
        <v>5084549</v>
      </c>
      <c r="Y41" s="58">
        <f t="shared" si="3"/>
        <v>-1459602</v>
      </c>
      <c r="Z41" s="59">
        <f>+IF(X41&lt;&gt;0,+(Y41/X41)*100,0)</f>
        <v>-28.706616850383387</v>
      </c>
      <c r="AA41" s="56">
        <f>SUM(AA37:AA40)</f>
        <v>5084549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657337</v>
      </c>
      <c r="D43" s="64">
        <f>+D41-D42</f>
        <v>0</v>
      </c>
      <c r="E43" s="65">
        <f t="shared" si="4"/>
        <v>5249178</v>
      </c>
      <c r="F43" s="66">
        <f t="shared" si="4"/>
        <v>5084549</v>
      </c>
      <c r="G43" s="66">
        <f t="shared" si="4"/>
        <v>1989368</v>
      </c>
      <c r="H43" s="66">
        <f t="shared" si="4"/>
        <v>-2722162</v>
      </c>
      <c r="I43" s="66">
        <f t="shared" si="4"/>
        <v>-974667</v>
      </c>
      <c r="J43" s="66">
        <f t="shared" si="4"/>
        <v>-1707461</v>
      </c>
      <c r="K43" s="66">
        <f t="shared" si="4"/>
        <v>965075</v>
      </c>
      <c r="L43" s="66">
        <f t="shared" si="4"/>
        <v>753380</v>
      </c>
      <c r="M43" s="66">
        <f t="shared" si="4"/>
        <v>1545694</v>
      </c>
      <c r="N43" s="66">
        <f t="shared" si="4"/>
        <v>3264149</v>
      </c>
      <c r="O43" s="66">
        <f t="shared" si="4"/>
        <v>-527305</v>
      </c>
      <c r="P43" s="66">
        <f t="shared" si="4"/>
        <v>-809907</v>
      </c>
      <c r="Q43" s="66">
        <f t="shared" si="4"/>
        <v>-408564</v>
      </c>
      <c r="R43" s="66">
        <f t="shared" si="4"/>
        <v>-1745776</v>
      </c>
      <c r="S43" s="66">
        <f t="shared" si="4"/>
        <v>810225</v>
      </c>
      <c r="T43" s="66">
        <f t="shared" si="4"/>
        <v>23167</v>
      </c>
      <c r="U43" s="66">
        <f t="shared" si="4"/>
        <v>2980643</v>
      </c>
      <c r="V43" s="66">
        <f t="shared" si="4"/>
        <v>3814035</v>
      </c>
      <c r="W43" s="66">
        <f t="shared" si="4"/>
        <v>3624947</v>
      </c>
      <c r="X43" s="66">
        <f t="shared" si="4"/>
        <v>5084549</v>
      </c>
      <c r="Y43" s="66">
        <f t="shared" si="4"/>
        <v>-1459602</v>
      </c>
      <c r="Z43" s="67">
        <f>+IF(X43&lt;&gt;0,+(Y43/X43)*100,0)</f>
        <v>-28.706616850383387</v>
      </c>
      <c r="AA43" s="64">
        <f>+AA41-AA42</f>
        <v>5084549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657337</v>
      </c>
      <c r="D45" s="56">
        <f>SUM(D43:D44)</f>
        <v>0</v>
      </c>
      <c r="E45" s="57">
        <f t="shared" si="5"/>
        <v>5249178</v>
      </c>
      <c r="F45" s="58">
        <f t="shared" si="5"/>
        <v>5084549</v>
      </c>
      <c r="G45" s="58">
        <f t="shared" si="5"/>
        <v>1989368</v>
      </c>
      <c r="H45" s="58">
        <f t="shared" si="5"/>
        <v>-2722162</v>
      </c>
      <c r="I45" s="58">
        <f t="shared" si="5"/>
        <v>-974667</v>
      </c>
      <c r="J45" s="58">
        <f t="shared" si="5"/>
        <v>-1707461</v>
      </c>
      <c r="K45" s="58">
        <f t="shared" si="5"/>
        <v>965075</v>
      </c>
      <c r="L45" s="58">
        <f t="shared" si="5"/>
        <v>753380</v>
      </c>
      <c r="M45" s="58">
        <f t="shared" si="5"/>
        <v>1545694</v>
      </c>
      <c r="N45" s="58">
        <f t="shared" si="5"/>
        <v>3264149</v>
      </c>
      <c r="O45" s="58">
        <f t="shared" si="5"/>
        <v>-527305</v>
      </c>
      <c r="P45" s="58">
        <f t="shared" si="5"/>
        <v>-809907</v>
      </c>
      <c r="Q45" s="58">
        <f t="shared" si="5"/>
        <v>-408564</v>
      </c>
      <c r="R45" s="58">
        <f t="shared" si="5"/>
        <v>-1745776</v>
      </c>
      <c r="S45" s="58">
        <f t="shared" si="5"/>
        <v>810225</v>
      </c>
      <c r="T45" s="58">
        <f t="shared" si="5"/>
        <v>23167</v>
      </c>
      <c r="U45" s="58">
        <f t="shared" si="5"/>
        <v>2980643</v>
      </c>
      <c r="V45" s="58">
        <f t="shared" si="5"/>
        <v>3814035</v>
      </c>
      <c r="W45" s="58">
        <f t="shared" si="5"/>
        <v>3624947</v>
      </c>
      <c r="X45" s="58">
        <f t="shared" si="5"/>
        <v>5084549</v>
      </c>
      <c r="Y45" s="58">
        <f t="shared" si="5"/>
        <v>-1459602</v>
      </c>
      <c r="Z45" s="59">
        <f>+IF(X45&lt;&gt;0,+(Y45/X45)*100,0)</f>
        <v>-28.706616850383387</v>
      </c>
      <c r="AA45" s="56">
        <f>SUM(AA43:AA44)</f>
        <v>5084549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657337</v>
      </c>
      <c r="D47" s="71">
        <f>SUM(D45:D46)</f>
        <v>0</v>
      </c>
      <c r="E47" s="72">
        <f t="shared" si="6"/>
        <v>5249178</v>
      </c>
      <c r="F47" s="73">
        <f t="shared" si="6"/>
        <v>5084549</v>
      </c>
      <c r="G47" s="73">
        <f t="shared" si="6"/>
        <v>1989368</v>
      </c>
      <c r="H47" s="74">
        <f t="shared" si="6"/>
        <v>-2722162</v>
      </c>
      <c r="I47" s="74">
        <f t="shared" si="6"/>
        <v>-974667</v>
      </c>
      <c r="J47" s="74">
        <f t="shared" si="6"/>
        <v>-1707461</v>
      </c>
      <c r="K47" s="74">
        <f t="shared" si="6"/>
        <v>965075</v>
      </c>
      <c r="L47" s="74">
        <f t="shared" si="6"/>
        <v>753380</v>
      </c>
      <c r="M47" s="73">
        <f t="shared" si="6"/>
        <v>1545694</v>
      </c>
      <c r="N47" s="73">
        <f t="shared" si="6"/>
        <v>3264149</v>
      </c>
      <c r="O47" s="74">
        <f t="shared" si="6"/>
        <v>-527305</v>
      </c>
      <c r="P47" s="74">
        <f t="shared" si="6"/>
        <v>-809907</v>
      </c>
      <c r="Q47" s="74">
        <f t="shared" si="6"/>
        <v>-408564</v>
      </c>
      <c r="R47" s="74">
        <f t="shared" si="6"/>
        <v>-1745776</v>
      </c>
      <c r="S47" s="74">
        <f t="shared" si="6"/>
        <v>810225</v>
      </c>
      <c r="T47" s="73">
        <f t="shared" si="6"/>
        <v>23167</v>
      </c>
      <c r="U47" s="73">
        <f t="shared" si="6"/>
        <v>2980643</v>
      </c>
      <c r="V47" s="74">
        <f t="shared" si="6"/>
        <v>3814035</v>
      </c>
      <c r="W47" s="74">
        <f t="shared" si="6"/>
        <v>3624947</v>
      </c>
      <c r="X47" s="74">
        <f t="shared" si="6"/>
        <v>5084549</v>
      </c>
      <c r="Y47" s="74">
        <f t="shared" si="6"/>
        <v>-1459602</v>
      </c>
      <c r="Z47" s="75">
        <f>+IF(X47&lt;&gt;0,+(Y47/X47)*100,0)</f>
        <v>-28.706616850383387</v>
      </c>
      <c r="AA47" s="76">
        <f>SUM(AA45:AA46)</f>
        <v>5084549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319743073</v>
      </c>
      <c r="D6" s="6"/>
      <c r="E6" s="7">
        <v>371048884</v>
      </c>
      <c r="F6" s="8">
        <v>371048884</v>
      </c>
      <c r="G6" s="8">
        <v>26368464</v>
      </c>
      <c r="H6" s="8">
        <v>26846578</v>
      </c>
      <c r="I6" s="8">
        <v>29855709</v>
      </c>
      <c r="J6" s="8">
        <v>83070751</v>
      </c>
      <c r="K6" s="8">
        <v>25160606</v>
      </c>
      <c r="L6" s="8">
        <v>27030621</v>
      </c>
      <c r="M6" s="8">
        <v>30388074</v>
      </c>
      <c r="N6" s="8">
        <v>82579301</v>
      </c>
      <c r="O6" s="8">
        <v>27899286</v>
      </c>
      <c r="P6" s="8">
        <v>27968777</v>
      </c>
      <c r="Q6" s="8">
        <v>30958390</v>
      </c>
      <c r="R6" s="8">
        <v>86826453</v>
      </c>
      <c r="S6" s="8">
        <v>31341652</v>
      </c>
      <c r="T6" s="8">
        <v>26491860</v>
      </c>
      <c r="U6" s="8">
        <v>27506433</v>
      </c>
      <c r="V6" s="8">
        <v>85339945</v>
      </c>
      <c r="W6" s="8">
        <v>337816450</v>
      </c>
      <c r="X6" s="8">
        <v>371048884</v>
      </c>
      <c r="Y6" s="8">
        <v>-33232434</v>
      </c>
      <c r="Z6" s="2">
        <v>-8.956349266367825</v>
      </c>
      <c r="AA6" s="6">
        <v>371048884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-687</v>
      </c>
      <c r="H7" s="8">
        <v>-324</v>
      </c>
      <c r="I7" s="8">
        <v>-4954</v>
      </c>
      <c r="J7" s="8">
        <v>-5965</v>
      </c>
      <c r="K7" s="8"/>
      <c r="L7" s="8">
        <v>-173</v>
      </c>
      <c r="M7" s="8"/>
      <c r="N7" s="8">
        <v>-173</v>
      </c>
      <c r="O7" s="8"/>
      <c r="P7" s="8"/>
      <c r="Q7" s="8"/>
      <c r="R7" s="8"/>
      <c r="S7" s="8"/>
      <c r="T7" s="8"/>
      <c r="U7" s="8"/>
      <c r="V7" s="8"/>
      <c r="W7" s="8">
        <v>-6138</v>
      </c>
      <c r="X7" s="8"/>
      <c r="Y7" s="8">
        <v>-6138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180950</v>
      </c>
      <c r="D15" s="6"/>
      <c r="E15" s="7">
        <v>109200</v>
      </c>
      <c r="F15" s="8">
        <v>109200</v>
      </c>
      <c r="G15" s="8">
        <v>4896</v>
      </c>
      <c r="H15" s="8">
        <v>19583</v>
      </c>
      <c r="I15" s="8">
        <v>19583</v>
      </c>
      <c r="J15" s="8">
        <v>44062</v>
      </c>
      <c r="K15" s="8">
        <v>24478</v>
      </c>
      <c r="L15" s="8"/>
      <c r="M15" s="8"/>
      <c r="N15" s="8">
        <v>24478</v>
      </c>
      <c r="O15" s="8">
        <v>2448</v>
      </c>
      <c r="P15" s="8">
        <v>56300</v>
      </c>
      <c r="Q15" s="8">
        <v>2448</v>
      </c>
      <c r="R15" s="8">
        <v>61196</v>
      </c>
      <c r="S15" s="8">
        <v>34270</v>
      </c>
      <c r="T15" s="8">
        <v>19583</v>
      </c>
      <c r="U15" s="8">
        <v>19583</v>
      </c>
      <c r="V15" s="8">
        <v>73436</v>
      </c>
      <c r="W15" s="8">
        <v>203172</v>
      </c>
      <c r="X15" s="8">
        <v>109200</v>
      </c>
      <c r="Y15" s="8">
        <v>93972</v>
      </c>
      <c r="Z15" s="2">
        <v>86.054945054945051</v>
      </c>
      <c r="AA15" s="6">
        <v>109200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1076149</v>
      </c>
      <c r="D18" s="6"/>
      <c r="E18" s="7">
        <v>1692391</v>
      </c>
      <c r="F18" s="8">
        <v>1692391</v>
      </c>
      <c r="G18" s="8"/>
      <c r="H18" s="8"/>
      <c r="I18" s="8"/>
      <c r="J18" s="8"/>
      <c r="K18" s="8">
        <v>483962</v>
      </c>
      <c r="L18" s="8">
        <v>154002</v>
      </c>
      <c r="M18" s="8">
        <v>10955</v>
      </c>
      <c r="N18" s="8">
        <v>648919</v>
      </c>
      <c r="O18" s="8"/>
      <c r="P18" s="8">
        <v>27130</v>
      </c>
      <c r="Q18" s="8"/>
      <c r="R18" s="8">
        <v>27130</v>
      </c>
      <c r="S18" s="8">
        <v>1353768</v>
      </c>
      <c r="T18" s="8">
        <v>104240</v>
      </c>
      <c r="U18" s="8"/>
      <c r="V18" s="8">
        <v>1458008</v>
      </c>
      <c r="W18" s="8">
        <v>2134057</v>
      </c>
      <c r="X18" s="8">
        <v>1692391</v>
      </c>
      <c r="Y18" s="8">
        <v>441666</v>
      </c>
      <c r="Z18" s="2">
        <v>26.097160762495193</v>
      </c>
      <c r="AA18" s="6">
        <v>1692391</v>
      </c>
    </row>
    <row r="19" spans="1:27" ht="13.5" x14ac:dyDescent="0.25">
      <c r="A19" s="23" t="s">
        <v>46</v>
      </c>
      <c r="B19" s="29" t="s">
        <v>32</v>
      </c>
      <c r="C19" s="6">
        <v>219449</v>
      </c>
      <c r="D19" s="6"/>
      <c r="E19" s="7">
        <v>200000</v>
      </c>
      <c r="F19" s="26">
        <v>200000</v>
      </c>
      <c r="G19" s="26">
        <v>13884</v>
      </c>
      <c r="H19" s="26">
        <v>28792</v>
      </c>
      <c r="I19" s="26">
        <v>3300</v>
      </c>
      <c r="J19" s="26">
        <v>45976</v>
      </c>
      <c r="K19" s="26">
        <v>11080</v>
      </c>
      <c r="L19" s="26">
        <v>11739</v>
      </c>
      <c r="M19" s="26">
        <v>11077</v>
      </c>
      <c r="N19" s="26">
        <v>33896</v>
      </c>
      <c r="O19" s="26">
        <v>12724</v>
      </c>
      <c r="P19" s="26">
        <v>14616</v>
      </c>
      <c r="Q19" s="26">
        <v>13605</v>
      </c>
      <c r="R19" s="26">
        <v>40945</v>
      </c>
      <c r="S19" s="26">
        <v>4940</v>
      </c>
      <c r="T19" s="26">
        <v>17485</v>
      </c>
      <c r="U19" s="26">
        <v>13605</v>
      </c>
      <c r="V19" s="26">
        <v>36030</v>
      </c>
      <c r="W19" s="26">
        <v>156847</v>
      </c>
      <c r="X19" s="26">
        <v>200000</v>
      </c>
      <c r="Y19" s="26">
        <v>-43153</v>
      </c>
      <c r="Z19" s="27">
        <v>-21.576500000000003</v>
      </c>
      <c r="AA19" s="28">
        <v>200000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321219621</v>
      </c>
      <c r="D21" s="33">
        <f t="shared" si="0"/>
        <v>0</v>
      </c>
      <c r="E21" s="34">
        <f t="shared" si="0"/>
        <v>373050475</v>
      </c>
      <c r="F21" s="35">
        <f t="shared" si="0"/>
        <v>373050475</v>
      </c>
      <c r="G21" s="35">
        <f t="shared" si="0"/>
        <v>26386557</v>
      </c>
      <c r="H21" s="35">
        <f t="shared" si="0"/>
        <v>26894629</v>
      </c>
      <c r="I21" s="35">
        <f t="shared" si="0"/>
        <v>29873638</v>
      </c>
      <c r="J21" s="35">
        <f t="shared" si="0"/>
        <v>83154824</v>
      </c>
      <c r="K21" s="35">
        <f t="shared" si="0"/>
        <v>25680126</v>
      </c>
      <c r="L21" s="35">
        <f t="shared" si="0"/>
        <v>27196189</v>
      </c>
      <c r="M21" s="35">
        <f t="shared" si="0"/>
        <v>30410106</v>
      </c>
      <c r="N21" s="35">
        <f t="shared" si="0"/>
        <v>83286421</v>
      </c>
      <c r="O21" s="35">
        <f t="shared" si="0"/>
        <v>27914458</v>
      </c>
      <c r="P21" s="35">
        <f t="shared" si="0"/>
        <v>28066823</v>
      </c>
      <c r="Q21" s="35">
        <f t="shared" si="0"/>
        <v>30974443</v>
      </c>
      <c r="R21" s="35">
        <f t="shared" si="0"/>
        <v>86955724</v>
      </c>
      <c r="S21" s="35">
        <f t="shared" si="0"/>
        <v>32734630</v>
      </c>
      <c r="T21" s="35">
        <f t="shared" si="0"/>
        <v>26633168</v>
      </c>
      <c r="U21" s="35">
        <f t="shared" si="0"/>
        <v>27539621</v>
      </c>
      <c r="V21" s="35">
        <f t="shared" si="0"/>
        <v>86907419</v>
      </c>
      <c r="W21" s="35">
        <f t="shared" si="0"/>
        <v>340304388</v>
      </c>
      <c r="X21" s="35">
        <f t="shared" si="0"/>
        <v>373050475</v>
      </c>
      <c r="Y21" s="35">
        <f t="shared" si="0"/>
        <v>-32746087</v>
      </c>
      <c r="Z21" s="36">
        <f>+IF(X21&lt;&gt;0,+(Y21/X21)*100,0)</f>
        <v>-8.7779239525160779</v>
      </c>
      <c r="AA21" s="33">
        <f>SUM(AA5:AA20)</f>
        <v>373050475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12492639</v>
      </c>
      <c r="D24" s="6"/>
      <c r="E24" s="7">
        <v>13104005</v>
      </c>
      <c r="F24" s="8">
        <v>13104005</v>
      </c>
      <c r="G24" s="8">
        <v>981753</v>
      </c>
      <c r="H24" s="8"/>
      <c r="I24" s="8">
        <v>2116950</v>
      </c>
      <c r="J24" s="8">
        <v>3098703</v>
      </c>
      <c r="K24" s="8">
        <v>994318</v>
      </c>
      <c r="L24" s="8">
        <v>858119</v>
      </c>
      <c r="M24" s="8">
        <v>1383091</v>
      </c>
      <c r="N24" s="8">
        <v>3235528</v>
      </c>
      <c r="O24" s="8">
        <v>1077905</v>
      </c>
      <c r="P24" s="8">
        <v>1028568</v>
      </c>
      <c r="Q24" s="8">
        <v>1101622</v>
      </c>
      <c r="R24" s="8">
        <v>3208095</v>
      </c>
      <c r="S24" s="8">
        <v>1147988</v>
      </c>
      <c r="T24" s="8">
        <v>1172469</v>
      </c>
      <c r="U24" s="8">
        <v>1130914</v>
      </c>
      <c r="V24" s="8">
        <v>3451371</v>
      </c>
      <c r="W24" s="8">
        <v>12993697</v>
      </c>
      <c r="X24" s="8">
        <v>13104005</v>
      </c>
      <c r="Y24" s="8">
        <v>-110308</v>
      </c>
      <c r="Z24" s="2">
        <v>-0.84178844559354182</v>
      </c>
      <c r="AA24" s="6">
        <v>13104005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16288302</v>
      </c>
      <c r="D27" s="6"/>
      <c r="E27" s="7">
        <v>14666663</v>
      </c>
      <c r="F27" s="8">
        <v>14666663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14666663</v>
      </c>
      <c r="Y27" s="8">
        <v>-14666663</v>
      </c>
      <c r="Z27" s="2">
        <v>-100</v>
      </c>
      <c r="AA27" s="6">
        <v>14666663</v>
      </c>
    </row>
    <row r="28" spans="1:27" ht="13.5" x14ac:dyDescent="0.25">
      <c r="A28" s="25" t="s">
        <v>54</v>
      </c>
      <c r="B28" s="24" t="s">
        <v>32</v>
      </c>
      <c r="C28" s="6">
        <v>4086340</v>
      </c>
      <c r="D28" s="6"/>
      <c r="E28" s="7">
        <v>4300000</v>
      </c>
      <c r="F28" s="8">
        <v>4300000</v>
      </c>
      <c r="G28" s="8"/>
      <c r="H28" s="8">
        <v>185206</v>
      </c>
      <c r="I28" s="8">
        <v>172682</v>
      </c>
      <c r="J28" s="8">
        <v>357888</v>
      </c>
      <c r="K28" s="8">
        <v>165184</v>
      </c>
      <c r="L28" s="8">
        <v>181159</v>
      </c>
      <c r="M28" s="8">
        <v>174603</v>
      </c>
      <c r="N28" s="8">
        <v>520946</v>
      </c>
      <c r="O28" s="8">
        <v>172165</v>
      </c>
      <c r="P28" s="8">
        <v>155874</v>
      </c>
      <c r="Q28" s="8">
        <v>170265</v>
      </c>
      <c r="R28" s="8">
        <v>498304</v>
      </c>
      <c r="S28" s="8">
        <v>156854</v>
      </c>
      <c r="T28" s="8">
        <v>173587</v>
      </c>
      <c r="U28" s="8"/>
      <c r="V28" s="8">
        <v>330441</v>
      </c>
      <c r="W28" s="8">
        <v>1707579</v>
      </c>
      <c r="X28" s="8">
        <v>4300000</v>
      </c>
      <c r="Y28" s="8">
        <v>-2592421</v>
      </c>
      <c r="Z28" s="2">
        <v>-60.288860465116279</v>
      </c>
      <c r="AA28" s="6">
        <v>4300000</v>
      </c>
    </row>
    <row r="29" spans="1:27" ht="13.5" x14ac:dyDescent="0.25">
      <c r="A29" s="25" t="s">
        <v>55</v>
      </c>
      <c r="B29" s="24" t="s">
        <v>32</v>
      </c>
      <c r="C29" s="6">
        <v>194906764</v>
      </c>
      <c r="D29" s="6"/>
      <c r="E29" s="7">
        <v>250000000</v>
      </c>
      <c r="F29" s="8">
        <v>250000000</v>
      </c>
      <c r="G29" s="8">
        <v>26695182</v>
      </c>
      <c r="H29" s="8"/>
      <c r="I29" s="8">
        <v>28505200</v>
      </c>
      <c r="J29" s="8">
        <v>55200382</v>
      </c>
      <c r="K29" s="8">
        <v>17218432</v>
      </c>
      <c r="L29" s="8">
        <v>17025006</v>
      </c>
      <c r="M29" s="8">
        <v>18058754</v>
      </c>
      <c r="N29" s="8">
        <v>52302192</v>
      </c>
      <c r="O29" s="8">
        <v>30417347</v>
      </c>
      <c r="P29" s="8">
        <v>10434783</v>
      </c>
      <c r="Q29" s="8">
        <v>39085924</v>
      </c>
      <c r="R29" s="8">
        <v>79938054</v>
      </c>
      <c r="S29" s="8">
        <v>19180622</v>
      </c>
      <c r="T29" s="8">
        <v>19031437</v>
      </c>
      <c r="U29" s="8"/>
      <c r="V29" s="8">
        <v>38212059</v>
      </c>
      <c r="W29" s="8">
        <v>225652687</v>
      </c>
      <c r="X29" s="8">
        <v>250000000</v>
      </c>
      <c r="Y29" s="8">
        <v>-24347313</v>
      </c>
      <c r="Z29" s="2">
        <v>-9.7389251999999988</v>
      </c>
      <c r="AA29" s="6">
        <v>250000000</v>
      </c>
    </row>
    <row r="30" spans="1:27" ht="13.5" x14ac:dyDescent="0.25">
      <c r="A30" s="25" t="s">
        <v>56</v>
      </c>
      <c r="B30" s="24" t="s">
        <v>32</v>
      </c>
      <c r="C30" s="6">
        <v>559052</v>
      </c>
      <c r="D30" s="6"/>
      <c r="E30" s="7">
        <v>944000</v>
      </c>
      <c r="F30" s="8">
        <v>944000</v>
      </c>
      <c r="G30" s="8">
        <v>5278</v>
      </c>
      <c r="H30" s="8">
        <v>38230</v>
      </c>
      <c r="I30" s="8">
        <v>34923</v>
      </c>
      <c r="J30" s="8">
        <v>78431</v>
      </c>
      <c r="K30" s="8">
        <v>36090</v>
      </c>
      <c r="L30" s="8">
        <v>48844</v>
      </c>
      <c r="M30" s="8">
        <v>34685</v>
      </c>
      <c r="N30" s="8">
        <v>119619</v>
      </c>
      <c r="O30" s="8">
        <v>93742</v>
      </c>
      <c r="P30" s="8">
        <v>40037</v>
      </c>
      <c r="Q30" s="8">
        <v>36574</v>
      </c>
      <c r="R30" s="8">
        <v>170353</v>
      </c>
      <c r="S30" s="8">
        <v>17540</v>
      </c>
      <c r="T30" s="8">
        <v>80524</v>
      </c>
      <c r="U30" s="8">
        <v>106782</v>
      </c>
      <c r="V30" s="8">
        <v>204846</v>
      </c>
      <c r="W30" s="8">
        <v>573249</v>
      </c>
      <c r="X30" s="8">
        <v>944000</v>
      </c>
      <c r="Y30" s="8">
        <v>-370751</v>
      </c>
      <c r="Z30" s="2">
        <v>-39.274470338983051</v>
      </c>
      <c r="AA30" s="6">
        <v>944000</v>
      </c>
    </row>
    <row r="31" spans="1:27" ht="13.5" x14ac:dyDescent="0.25">
      <c r="A31" s="25" t="s">
        <v>57</v>
      </c>
      <c r="B31" s="24" t="s">
        <v>32</v>
      </c>
      <c r="C31" s="6">
        <v>357258</v>
      </c>
      <c r="D31" s="6"/>
      <c r="E31" s="7">
        <v>991750</v>
      </c>
      <c r="F31" s="8">
        <v>991750</v>
      </c>
      <c r="G31" s="8"/>
      <c r="H31" s="8"/>
      <c r="I31" s="8"/>
      <c r="J31" s="8"/>
      <c r="K31" s="8">
        <v>2512</v>
      </c>
      <c r="L31" s="8">
        <v>18048</v>
      </c>
      <c r="M31" s="8"/>
      <c r="N31" s="8">
        <v>20560</v>
      </c>
      <c r="O31" s="8">
        <v>300087</v>
      </c>
      <c r="P31" s="8"/>
      <c r="Q31" s="8">
        <v>950</v>
      </c>
      <c r="R31" s="8">
        <v>301037</v>
      </c>
      <c r="S31" s="8">
        <v>658486</v>
      </c>
      <c r="T31" s="8">
        <v>50505</v>
      </c>
      <c r="U31" s="8">
        <v>20588</v>
      </c>
      <c r="V31" s="8">
        <v>729579</v>
      </c>
      <c r="W31" s="8">
        <v>1051176</v>
      </c>
      <c r="X31" s="8">
        <v>991750</v>
      </c>
      <c r="Y31" s="8">
        <v>59426</v>
      </c>
      <c r="Z31" s="2">
        <v>5.9920342828333748</v>
      </c>
      <c r="AA31" s="6">
        <v>991750</v>
      </c>
    </row>
    <row r="32" spans="1:27" ht="13.5" x14ac:dyDescent="0.25">
      <c r="A32" s="25" t="s">
        <v>45</v>
      </c>
      <c r="B32" s="24" t="s">
        <v>32</v>
      </c>
      <c r="C32" s="6">
        <v>299027</v>
      </c>
      <c r="D32" s="6"/>
      <c r="E32" s="7">
        <v>380000</v>
      </c>
      <c r="F32" s="8">
        <v>380000</v>
      </c>
      <c r="G32" s="8"/>
      <c r="H32" s="8">
        <v>14749</v>
      </c>
      <c r="I32" s="8"/>
      <c r="J32" s="8">
        <v>14749</v>
      </c>
      <c r="K32" s="8"/>
      <c r="L32" s="8"/>
      <c r="M32" s="8">
        <v>38346</v>
      </c>
      <c r="N32" s="8">
        <v>38346</v>
      </c>
      <c r="O32" s="8">
        <v>49221</v>
      </c>
      <c r="P32" s="8"/>
      <c r="Q32" s="8">
        <v>16721</v>
      </c>
      <c r="R32" s="8">
        <v>65942</v>
      </c>
      <c r="S32" s="8">
        <v>20560</v>
      </c>
      <c r="T32" s="8"/>
      <c r="U32" s="8"/>
      <c r="V32" s="8">
        <v>20560</v>
      </c>
      <c r="W32" s="8">
        <v>139597</v>
      </c>
      <c r="X32" s="8">
        <v>380000</v>
      </c>
      <c r="Y32" s="8">
        <v>-240403</v>
      </c>
      <c r="Z32" s="2">
        <v>-63.26394736842105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7429316</v>
      </c>
      <c r="D33" s="6"/>
      <c r="E33" s="7">
        <v>8573726</v>
      </c>
      <c r="F33" s="8">
        <v>8573726</v>
      </c>
      <c r="G33" s="8">
        <v>57928</v>
      </c>
      <c r="H33" s="8">
        <v>30924172</v>
      </c>
      <c r="I33" s="8">
        <v>245573</v>
      </c>
      <c r="J33" s="8">
        <v>31227673</v>
      </c>
      <c r="K33" s="8">
        <v>126300</v>
      </c>
      <c r="L33" s="8">
        <v>1367240</v>
      </c>
      <c r="M33" s="8">
        <v>104099</v>
      </c>
      <c r="N33" s="8">
        <v>1597639</v>
      </c>
      <c r="O33" s="8">
        <v>-30368998</v>
      </c>
      <c r="P33" s="8">
        <v>1194676</v>
      </c>
      <c r="Q33" s="8">
        <v>748420</v>
      </c>
      <c r="R33" s="8">
        <v>-28425902</v>
      </c>
      <c r="S33" s="8">
        <v>577490</v>
      </c>
      <c r="T33" s="8">
        <v>450590</v>
      </c>
      <c r="U33" s="8">
        <v>401020</v>
      </c>
      <c r="V33" s="8">
        <v>1429100</v>
      </c>
      <c r="W33" s="8">
        <v>5828510</v>
      </c>
      <c r="X33" s="8">
        <v>8573726</v>
      </c>
      <c r="Y33" s="8">
        <v>-2745216</v>
      </c>
      <c r="Z33" s="2">
        <v>-32.018937857356299</v>
      </c>
      <c r="AA33" s="6">
        <v>8573726</v>
      </c>
    </row>
    <row r="34" spans="1:27" ht="13.5" x14ac:dyDescent="0.25">
      <c r="A34" s="23" t="s">
        <v>59</v>
      </c>
      <c r="B34" s="29" t="s">
        <v>32</v>
      </c>
      <c r="C34" s="6">
        <v>463399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236882097</v>
      </c>
      <c r="D35" s="33">
        <f>SUM(D24:D34)</f>
        <v>0</v>
      </c>
      <c r="E35" s="34">
        <f t="shared" si="1"/>
        <v>292960144</v>
      </c>
      <c r="F35" s="35">
        <f t="shared" si="1"/>
        <v>292960144</v>
      </c>
      <c r="G35" s="35">
        <f t="shared" si="1"/>
        <v>27740141</v>
      </c>
      <c r="H35" s="35">
        <f t="shared" si="1"/>
        <v>31162357</v>
      </c>
      <c r="I35" s="35">
        <f t="shared" si="1"/>
        <v>31075328</v>
      </c>
      <c r="J35" s="35">
        <f t="shared" si="1"/>
        <v>89977826</v>
      </c>
      <c r="K35" s="35">
        <f t="shared" si="1"/>
        <v>18542836</v>
      </c>
      <c r="L35" s="35">
        <f t="shared" si="1"/>
        <v>19498416</v>
      </c>
      <c r="M35" s="35">
        <f t="shared" si="1"/>
        <v>19793578</v>
      </c>
      <c r="N35" s="35">
        <f t="shared" si="1"/>
        <v>57834830</v>
      </c>
      <c r="O35" s="35">
        <f t="shared" si="1"/>
        <v>1741469</v>
      </c>
      <c r="P35" s="35">
        <f t="shared" si="1"/>
        <v>12853938</v>
      </c>
      <c r="Q35" s="35">
        <f t="shared" si="1"/>
        <v>41160476</v>
      </c>
      <c r="R35" s="35">
        <f t="shared" si="1"/>
        <v>55755883</v>
      </c>
      <c r="S35" s="35">
        <f t="shared" si="1"/>
        <v>21759540</v>
      </c>
      <c r="T35" s="35">
        <f t="shared" si="1"/>
        <v>20959112</v>
      </c>
      <c r="U35" s="35">
        <f t="shared" si="1"/>
        <v>1659304</v>
      </c>
      <c r="V35" s="35">
        <f t="shared" si="1"/>
        <v>44377956</v>
      </c>
      <c r="W35" s="35">
        <f t="shared" si="1"/>
        <v>247946495</v>
      </c>
      <c r="X35" s="35">
        <f t="shared" si="1"/>
        <v>292960144</v>
      </c>
      <c r="Y35" s="35">
        <f t="shared" si="1"/>
        <v>-45013649</v>
      </c>
      <c r="Z35" s="36">
        <f>+IF(X35&lt;&gt;0,+(Y35/X35)*100,0)</f>
        <v>-15.365110211032665</v>
      </c>
      <c r="AA35" s="33">
        <f>SUM(AA24:AA34)</f>
        <v>292960144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84337524</v>
      </c>
      <c r="D37" s="46">
        <f>+D21-D35</f>
        <v>0</v>
      </c>
      <c r="E37" s="47">
        <f t="shared" si="2"/>
        <v>80090331</v>
      </c>
      <c r="F37" s="48">
        <f t="shared" si="2"/>
        <v>80090331</v>
      </c>
      <c r="G37" s="48">
        <f t="shared" si="2"/>
        <v>-1353584</v>
      </c>
      <c r="H37" s="48">
        <f t="shared" si="2"/>
        <v>-4267728</v>
      </c>
      <c r="I37" s="48">
        <f t="shared" si="2"/>
        <v>-1201690</v>
      </c>
      <c r="J37" s="48">
        <f t="shared" si="2"/>
        <v>-6823002</v>
      </c>
      <c r="K37" s="48">
        <f t="shared" si="2"/>
        <v>7137290</v>
      </c>
      <c r="L37" s="48">
        <f t="shared" si="2"/>
        <v>7697773</v>
      </c>
      <c r="M37" s="48">
        <f t="shared" si="2"/>
        <v>10616528</v>
      </c>
      <c r="N37" s="48">
        <f t="shared" si="2"/>
        <v>25451591</v>
      </c>
      <c r="O37" s="48">
        <f t="shared" si="2"/>
        <v>26172989</v>
      </c>
      <c r="P37" s="48">
        <f t="shared" si="2"/>
        <v>15212885</v>
      </c>
      <c r="Q37" s="48">
        <f t="shared" si="2"/>
        <v>-10186033</v>
      </c>
      <c r="R37" s="48">
        <f t="shared" si="2"/>
        <v>31199841</v>
      </c>
      <c r="S37" s="48">
        <f t="shared" si="2"/>
        <v>10975090</v>
      </c>
      <c r="T37" s="48">
        <f t="shared" si="2"/>
        <v>5674056</v>
      </c>
      <c r="U37" s="48">
        <f t="shared" si="2"/>
        <v>25880317</v>
      </c>
      <c r="V37" s="48">
        <f t="shared" si="2"/>
        <v>42529463</v>
      </c>
      <c r="W37" s="48">
        <f t="shared" si="2"/>
        <v>92357893</v>
      </c>
      <c r="X37" s="48">
        <f>IF(F21=F35,0,X21-X35)</f>
        <v>80090331</v>
      </c>
      <c r="Y37" s="48">
        <f t="shared" si="2"/>
        <v>12267562</v>
      </c>
      <c r="Z37" s="49">
        <f>+IF(X37&lt;&gt;0,+(Y37/X37)*100,0)</f>
        <v>15.317157323272893</v>
      </c>
      <c r="AA37" s="46">
        <f>+AA21-AA35</f>
        <v>80090331</v>
      </c>
    </row>
    <row r="38" spans="1:27" ht="23.1" customHeight="1" x14ac:dyDescent="0.25">
      <c r="A38" s="50" t="s">
        <v>62</v>
      </c>
      <c r="B38" s="29" t="s">
        <v>32</v>
      </c>
      <c r="C38" s="6">
        <v>7174324</v>
      </c>
      <c r="D38" s="6"/>
      <c r="E38" s="7">
        <v>11282609</v>
      </c>
      <c r="F38" s="8">
        <v>11282609</v>
      </c>
      <c r="G38" s="8"/>
      <c r="H38" s="8"/>
      <c r="I38" s="8"/>
      <c r="J38" s="8"/>
      <c r="K38" s="8">
        <v>3226415</v>
      </c>
      <c r="L38" s="8">
        <v>1026677</v>
      </c>
      <c r="M38" s="8">
        <v>73033</v>
      </c>
      <c r="N38" s="8">
        <v>4326125</v>
      </c>
      <c r="O38" s="8"/>
      <c r="P38" s="8">
        <v>235640</v>
      </c>
      <c r="Q38" s="8"/>
      <c r="R38" s="8">
        <v>235640</v>
      </c>
      <c r="S38" s="8">
        <v>9025120</v>
      </c>
      <c r="T38" s="8">
        <v>639495</v>
      </c>
      <c r="U38" s="8"/>
      <c r="V38" s="8">
        <v>9664615</v>
      </c>
      <c r="W38" s="8">
        <v>14226380</v>
      </c>
      <c r="X38" s="8">
        <v>11282609</v>
      </c>
      <c r="Y38" s="8">
        <v>2943771</v>
      </c>
      <c r="Z38" s="2">
        <v>26.091225885785814</v>
      </c>
      <c r="AA38" s="6">
        <v>11282609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91511848</v>
      </c>
      <c r="D41" s="56">
        <f>SUM(D37:D40)</f>
        <v>0</v>
      </c>
      <c r="E41" s="57">
        <f t="shared" si="3"/>
        <v>91372940</v>
      </c>
      <c r="F41" s="58">
        <f t="shared" si="3"/>
        <v>91372940</v>
      </c>
      <c r="G41" s="58">
        <f t="shared" si="3"/>
        <v>-1353584</v>
      </c>
      <c r="H41" s="58">
        <f t="shared" si="3"/>
        <v>-4267728</v>
      </c>
      <c r="I41" s="58">
        <f t="shared" si="3"/>
        <v>-1201690</v>
      </c>
      <c r="J41" s="58">
        <f t="shared" si="3"/>
        <v>-6823002</v>
      </c>
      <c r="K41" s="58">
        <f t="shared" si="3"/>
        <v>10363705</v>
      </c>
      <c r="L41" s="58">
        <f t="shared" si="3"/>
        <v>8724450</v>
      </c>
      <c r="M41" s="58">
        <f t="shared" si="3"/>
        <v>10689561</v>
      </c>
      <c r="N41" s="58">
        <f t="shared" si="3"/>
        <v>29777716</v>
      </c>
      <c r="O41" s="58">
        <f t="shared" si="3"/>
        <v>26172989</v>
      </c>
      <c r="P41" s="58">
        <f t="shared" si="3"/>
        <v>15448525</v>
      </c>
      <c r="Q41" s="58">
        <f t="shared" si="3"/>
        <v>-10186033</v>
      </c>
      <c r="R41" s="58">
        <f t="shared" si="3"/>
        <v>31435481</v>
      </c>
      <c r="S41" s="58">
        <f t="shared" si="3"/>
        <v>20000210</v>
      </c>
      <c r="T41" s="58">
        <f t="shared" si="3"/>
        <v>6313551</v>
      </c>
      <c r="U41" s="58">
        <f t="shared" si="3"/>
        <v>25880317</v>
      </c>
      <c r="V41" s="58">
        <f t="shared" si="3"/>
        <v>52194078</v>
      </c>
      <c r="W41" s="58">
        <f t="shared" si="3"/>
        <v>106584273</v>
      </c>
      <c r="X41" s="58">
        <f t="shared" si="3"/>
        <v>91372940</v>
      </c>
      <c r="Y41" s="58">
        <f t="shared" si="3"/>
        <v>15211333</v>
      </c>
      <c r="Z41" s="59">
        <f>+IF(X41&lt;&gt;0,+(Y41/X41)*100,0)</f>
        <v>16.647524967457542</v>
      </c>
      <c r="AA41" s="56">
        <f>SUM(AA37:AA40)</f>
        <v>91372940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91511848</v>
      </c>
      <c r="D43" s="64">
        <f>+D41-D42</f>
        <v>0</v>
      </c>
      <c r="E43" s="65">
        <f t="shared" si="4"/>
        <v>91372940</v>
      </c>
      <c r="F43" s="66">
        <f t="shared" si="4"/>
        <v>91372940</v>
      </c>
      <c r="G43" s="66">
        <f t="shared" si="4"/>
        <v>-1353584</v>
      </c>
      <c r="H43" s="66">
        <f t="shared" si="4"/>
        <v>-4267728</v>
      </c>
      <c r="I43" s="66">
        <f t="shared" si="4"/>
        <v>-1201690</v>
      </c>
      <c r="J43" s="66">
        <f t="shared" si="4"/>
        <v>-6823002</v>
      </c>
      <c r="K43" s="66">
        <f t="shared" si="4"/>
        <v>10363705</v>
      </c>
      <c r="L43" s="66">
        <f t="shared" si="4"/>
        <v>8724450</v>
      </c>
      <c r="M43" s="66">
        <f t="shared" si="4"/>
        <v>10689561</v>
      </c>
      <c r="N43" s="66">
        <f t="shared" si="4"/>
        <v>29777716</v>
      </c>
      <c r="O43" s="66">
        <f t="shared" si="4"/>
        <v>26172989</v>
      </c>
      <c r="P43" s="66">
        <f t="shared" si="4"/>
        <v>15448525</v>
      </c>
      <c r="Q43" s="66">
        <f t="shared" si="4"/>
        <v>-10186033</v>
      </c>
      <c r="R43" s="66">
        <f t="shared" si="4"/>
        <v>31435481</v>
      </c>
      <c r="S43" s="66">
        <f t="shared" si="4"/>
        <v>20000210</v>
      </c>
      <c r="T43" s="66">
        <f t="shared" si="4"/>
        <v>6313551</v>
      </c>
      <c r="U43" s="66">
        <f t="shared" si="4"/>
        <v>25880317</v>
      </c>
      <c r="V43" s="66">
        <f t="shared" si="4"/>
        <v>52194078</v>
      </c>
      <c r="W43" s="66">
        <f t="shared" si="4"/>
        <v>106584273</v>
      </c>
      <c r="X43" s="66">
        <f t="shared" si="4"/>
        <v>91372940</v>
      </c>
      <c r="Y43" s="66">
        <f t="shared" si="4"/>
        <v>15211333</v>
      </c>
      <c r="Z43" s="67">
        <f>+IF(X43&lt;&gt;0,+(Y43/X43)*100,0)</f>
        <v>16.647524967457542</v>
      </c>
      <c r="AA43" s="64">
        <f>+AA41-AA42</f>
        <v>91372940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91511848</v>
      </c>
      <c r="D45" s="56">
        <f>SUM(D43:D44)</f>
        <v>0</v>
      </c>
      <c r="E45" s="57">
        <f t="shared" si="5"/>
        <v>91372940</v>
      </c>
      <c r="F45" s="58">
        <f t="shared" si="5"/>
        <v>91372940</v>
      </c>
      <c r="G45" s="58">
        <f t="shared" si="5"/>
        <v>-1353584</v>
      </c>
      <c r="H45" s="58">
        <f t="shared" si="5"/>
        <v>-4267728</v>
      </c>
      <c r="I45" s="58">
        <f t="shared" si="5"/>
        <v>-1201690</v>
      </c>
      <c r="J45" s="58">
        <f t="shared" si="5"/>
        <v>-6823002</v>
      </c>
      <c r="K45" s="58">
        <f t="shared" si="5"/>
        <v>10363705</v>
      </c>
      <c r="L45" s="58">
        <f t="shared" si="5"/>
        <v>8724450</v>
      </c>
      <c r="M45" s="58">
        <f t="shared" si="5"/>
        <v>10689561</v>
      </c>
      <c r="N45" s="58">
        <f t="shared" si="5"/>
        <v>29777716</v>
      </c>
      <c r="O45" s="58">
        <f t="shared" si="5"/>
        <v>26172989</v>
      </c>
      <c r="P45" s="58">
        <f t="shared" si="5"/>
        <v>15448525</v>
      </c>
      <c r="Q45" s="58">
        <f t="shared" si="5"/>
        <v>-10186033</v>
      </c>
      <c r="R45" s="58">
        <f t="shared" si="5"/>
        <v>31435481</v>
      </c>
      <c r="S45" s="58">
        <f t="shared" si="5"/>
        <v>20000210</v>
      </c>
      <c r="T45" s="58">
        <f t="shared" si="5"/>
        <v>6313551</v>
      </c>
      <c r="U45" s="58">
        <f t="shared" si="5"/>
        <v>25880317</v>
      </c>
      <c r="V45" s="58">
        <f t="shared" si="5"/>
        <v>52194078</v>
      </c>
      <c r="W45" s="58">
        <f t="shared" si="5"/>
        <v>106584273</v>
      </c>
      <c r="X45" s="58">
        <f t="shared" si="5"/>
        <v>91372940</v>
      </c>
      <c r="Y45" s="58">
        <f t="shared" si="5"/>
        <v>15211333</v>
      </c>
      <c r="Z45" s="59">
        <f>+IF(X45&lt;&gt;0,+(Y45/X45)*100,0)</f>
        <v>16.647524967457542</v>
      </c>
      <c r="AA45" s="56">
        <f>SUM(AA43:AA44)</f>
        <v>91372940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91511848</v>
      </c>
      <c r="D47" s="71">
        <f>SUM(D45:D46)</f>
        <v>0</v>
      </c>
      <c r="E47" s="72">
        <f t="shared" si="6"/>
        <v>91372940</v>
      </c>
      <c r="F47" s="73">
        <f t="shared" si="6"/>
        <v>91372940</v>
      </c>
      <c r="G47" s="73">
        <f t="shared" si="6"/>
        <v>-1353584</v>
      </c>
      <c r="H47" s="74">
        <f t="shared" si="6"/>
        <v>-4267728</v>
      </c>
      <c r="I47" s="74">
        <f t="shared" si="6"/>
        <v>-1201690</v>
      </c>
      <c r="J47" s="74">
        <f t="shared" si="6"/>
        <v>-6823002</v>
      </c>
      <c r="K47" s="74">
        <f t="shared" si="6"/>
        <v>10363705</v>
      </c>
      <c r="L47" s="74">
        <f t="shared" si="6"/>
        <v>8724450</v>
      </c>
      <c r="M47" s="73">
        <f t="shared" si="6"/>
        <v>10689561</v>
      </c>
      <c r="N47" s="73">
        <f t="shared" si="6"/>
        <v>29777716</v>
      </c>
      <c r="O47" s="74">
        <f t="shared" si="6"/>
        <v>26172989</v>
      </c>
      <c r="P47" s="74">
        <f t="shared" si="6"/>
        <v>15448525</v>
      </c>
      <c r="Q47" s="74">
        <f t="shared" si="6"/>
        <v>-10186033</v>
      </c>
      <c r="R47" s="74">
        <f t="shared" si="6"/>
        <v>31435481</v>
      </c>
      <c r="S47" s="74">
        <f t="shared" si="6"/>
        <v>20000210</v>
      </c>
      <c r="T47" s="73">
        <f t="shared" si="6"/>
        <v>6313551</v>
      </c>
      <c r="U47" s="73">
        <f t="shared" si="6"/>
        <v>25880317</v>
      </c>
      <c r="V47" s="74">
        <f t="shared" si="6"/>
        <v>52194078</v>
      </c>
      <c r="W47" s="74">
        <f t="shared" si="6"/>
        <v>106584273</v>
      </c>
      <c r="X47" s="74">
        <f t="shared" si="6"/>
        <v>91372940</v>
      </c>
      <c r="Y47" s="74">
        <f t="shared" si="6"/>
        <v>15211333</v>
      </c>
      <c r="Z47" s="75">
        <f>+IF(X47&lt;&gt;0,+(Y47/X47)*100,0)</f>
        <v>16.647524967457542</v>
      </c>
      <c r="AA47" s="76">
        <f>SUM(AA45:AA46)</f>
        <v>91372940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659306597</v>
      </c>
      <c r="D6" s="6"/>
      <c r="E6" s="7">
        <v>861156564</v>
      </c>
      <c r="F6" s="8">
        <v>861156564</v>
      </c>
      <c r="G6" s="8">
        <v>45568499</v>
      </c>
      <c r="H6" s="8">
        <v>103339787</v>
      </c>
      <c r="I6" s="8">
        <v>69653692</v>
      </c>
      <c r="J6" s="8">
        <v>218561978</v>
      </c>
      <c r="K6" s="8">
        <v>52854235</v>
      </c>
      <c r="L6" s="8">
        <v>57284807</v>
      </c>
      <c r="M6" s="8">
        <v>30987512</v>
      </c>
      <c r="N6" s="8">
        <v>141126554</v>
      </c>
      <c r="O6" s="8">
        <v>82321335</v>
      </c>
      <c r="P6" s="8">
        <v>55094828</v>
      </c>
      <c r="Q6" s="8">
        <v>57397262</v>
      </c>
      <c r="R6" s="8">
        <v>194813425</v>
      </c>
      <c r="S6" s="8">
        <v>57491493</v>
      </c>
      <c r="T6" s="8">
        <v>56816075</v>
      </c>
      <c r="U6" s="8">
        <v>59767832</v>
      </c>
      <c r="V6" s="8">
        <v>174075400</v>
      </c>
      <c r="W6" s="8">
        <v>728577357</v>
      </c>
      <c r="X6" s="8">
        <v>861156564</v>
      </c>
      <c r="Y6" s="8">
        <v>-132579207</v>
      </c>
      <c r="Z6" s="2">
        <v>-15.395482371310127</v>
      </c>
      <c r="AA6" s="6">
        <v>861156564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12399219</v>
      </c>
      <c r="D13" s="6"/>
      <c r="E13" s="7">
        <v>16000000</v>
      </c>
      <c r="F13" s="8">
        <v>16000000</v>
      </c>
      <c r="G13" s="8">
        <v>936976</v>
      </c>
      <c r="H13" s="8">
        <v>961404</v>
      </c>
      <c r="I13" s="8">
        <v>984022</v>
      </c>
      <c r="J13" s="8">
        <v>2882402</v>
      </c>
      <c r="K13" s="8">
        <v>1024664</v>
      </c>
      <c r="L13" s="8">
        <v>1468289</v>
      </c>
      <c r="M13" s="8">
        <v>1124752</v>
      </c>
      <c r="N13" s="8">
        <v>3617705</v>
      </c>
      <c r="O13" s="8">
        <v>682210</v>
      </c>
      <c r="P13" s="8">
        <v>1216055</v>
      </c>
      <c r="Q13" s="8">
        <v>1240007</v>
      </c>
      <c r="R13" s="8">
        <v>3138272</v>
      </c>
      <c r="S13" s="8">
        <v>1307594</v>
      </c>
      <c r="T13" s="8">
        <v>1325085</v>
      </c>
      <c r="U13" s="8">
        <v>1414978</v>
      </c>
      <c r="V13" s="8">
        <v>4047657</v>
      </c>
      <c r="W13" s="8">
        <v>13686036</v>
      </c>
      <c r="X13" s="8">
        <v>16000000</v>
      </c>
      <c r="Y13" s="8">
        <v>-2313964</v>
      </c>
      <c r="Z13" s="2">
        <v>-14.462275</v>
      </c>
      <c r="AA13" s="6">
        <v>16000000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671705816</v>
      </c>
      <c r="D21" s="33">
        <f t="shared" si="0"/>
        <v>0</v>
      </c>
      <c r="E21" s="34">
        <f t="shared" si="0"/>
        <v>877156564</v>
      </c>
      <c r="F21" s="35">
        <f t="shared" si="0"/>
        <v>877156564</v>
      </c>
      <c r="G21" s="35">
        <f t="shared" si="0"/>
        <v>46505475</v>
      </c>
      <c r="H21" s="35">
        <f t="shared" si="0"/>
        <v>104301191</v>
      </c>
      <c r="I21" s="35">
        <f t="shared" si="0"/>
        <v>70637714</v>
      </c>
      <c r="J21" s="35">
        <f t="shared" si="0"/>
        <v>221444380</v>
      </c>
      <c r="K21" s="35">
        <f t="shared" si="0"/>
        <v>53878899</v>
      </c>
      <c r="L21" s="35">
        <f t="shared" si="0"/>
        <v>58753096</v>
      </c>
      <c r="M21" s="35">
        <f t="shared" si="0"/>
        <v>32112264</v>
      </c>
      <c r="N21" s="35">
        <f t="shared" si="0"/>
        <v>144744259</v>
      </c>
      <c r="O21" s="35">
        <f t="shared" si="0"/>
        <v>83003545</v>
      </c>
      <c r="P21" s="35">
        <f t="shared" si="0"/>
        <v>56310883</v>
      </c>
      <c r="Q21" s="35">
        <f t="shared" si="0"/>
        <v>58637269</v>
      </c>
      <c r="R21" s="35">
        <f t="shared" si="0"/>
        <v>197951697</v>
      </c>
      <c r="S21" s="35">
        <f t="shared" si="0"/>
        <v>58799087</v>
      </c>
      <c r="T21" s="35">
        <f t="shared" si="0"/>
        <v>58141160</v>
      </c>
      <c r="U21" s="35">
        <f t="shared" si="0"/>
        <v>61182810</v>
      </c>
      <c r="V21" s="35">
        <f t="shared" si="0"/>
        <v>178123057</v>
      </c>
      <c r="W21" s="35">
        <f t="shared" si="0"/>
        <v>742263393</v>
      </c>
      <c r="X21" s="35">
        <f t="shared" si="0"/>
        <v>877156564</v>
      </c>
      <c r="Y21" s="35">
        <f t="shared" si="0"/>
        <v>-134893171</v>
      </c>
      <c r="Z21" s="36">
        <f>+IF(X21&lt;&gt;0,+(Y21/X21)*100,0)</f>
        <v>-15.378459962137386</v>
      </c>
      <c r="AA21" s="33">
        <f>SUM(AA5:AA20)</f>
        <v>877156564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47074612</v>
      </c>
      <c r="D24" s="6"/>
      <c r="E24" s="7">
        <v>54103196</v>
      </c>
      <c r="F24" s="8">
        <v>54103196</v>
      </c>
      <c r="G24" s="8">
        <v>3966998</v>
      </c>
      <c r="H24" s="8">
        <v>3931636</v>
      </c>
      <c r="I24" s="8">
        <v>3973659</v>
      </c>
      <c r="J24" s="8">
        <v>11872293</v>
      </c>
      <c r="K24" s="8">
        <v>4234668</v>
      </c>
      <c r="L24" s="8">
        <v>4299447</v>
      </c>
      <c r="M24" s="8">
        <v>5012041</v>
      </c>
      <c r="N24" s="8">
        <v>13546156</v>
      </c>
      <c r="O24" s="8">
        <v>4342460</v>
      </c>
      <c r="P24" s="8">
        <v>4206376</v>
      </c>
      <c r="Q24" s="8">
        <v>3891455</v>
      </c>
      <c r="R24" s="8">
        <v>12440291</v>
      </c>
      <c r="S24" s="8">
        <v>4013384</v>
      </c>
      <c r="T24" s="8">
        <v>4183758</v>
      </c>
      <c r="U24" s="8">
        <v>4110349</v>
      </c>
      <c r="V24" s="8">
        <v>12307491</v>
      </c>
      <c r="W24" s="8">
        <v>50166231</v>
      </c>
      <c r="X24" s="8">
        <v>54103196</v>
      </c>
      <c r="Y24" s="8">
        <v>-3936965</v>
      </c>
      <c r="Z24" s="2">
        <v>-7.2767697494247843</v>
      </c>
      <c r="AA24" s="6">
        <v>54103196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69736968</v>
      </c>
      <c r="D26" s="6"/>
      <c r="E26" s="7">
        <v>70000000</v>
      </c>
      <c r="F26" s="8">
        <v>70000000</v>
      </c>
      <c r="G26" s="8"/>
      <c r="H26" s="8"/>
      <c r="I26" s="8">
        <v>17500000</v>
      </c>
      <c r="J26" s="8">
        <v>17500000</v>
      </c>
      <c r="K26" s="8"/>
      <c r="L26" s="8"/>
      <c r="M26" s="8">
        <v>17500000</v>
      </c>
      <c r="N26" s="8">
        <v>17500000</v>
      </c>
      <c r="O26" s="8"/>
      <c r="P26" s="8"/>
      <c r="Q26" s="8"/>
      <c r="R26" s="8"/>
      <c r="S26" s="8"/>
      <c r="T26" s="8"/>
      <c r="U26" s="8"/>
      <c r="V26" s="8"/>
      <c r="W26" s="8">
        <v>35000000</v>
      </c>
      <c r="X26" s="8">
        <v>70000000</v>
      </c>
      <c r="Y26" s="8">
        <v>-35000000</v>
      </c>
      <c r="Z26" s="2">
        <v>-50</v>
      </c>
      <c r="AA26" s="6">
        <v>70000000</v>
      </c>
    </row>
    <row r="27" spans="1:27" ht="13.5" x14ac:dyDescent="0.25">
      <c r="A27" s="25" t="s">
        <v>53</v>
      </c>
      <c r="B27" s="24" t="s">
        <v>32</v>
      </c>
      <c r="C27" s="6">
        <v>7354082</v>
      </c>
      <c r="D27" s="6"/>
      <c r="E27" s="7">
        <v>8650000</v>
      </c>
      <c r="F27" s="8">
        <v>8650000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8650000</v>
      </c>
      <c r="Y27" s="8">
        <v>-8650000</v>
      </c>
      <c r="Z27" s="2">
        <v>-100</v>
      </c>
      <c r="AA27" s="6">
        <v>8650000</v>
      </c>
    </row>
    <row r="28" spans="1:27" ht="13.5" x14ac:dyDescent="0.25">
      <c r="A28" s="25" t="s">
        <v>54</v>
      </c>
      <c r="B28" s="24" t="s">
        <v>32</v>
      </c>
      <c r="C28" s="6">
        <v>25230934</v>
      </c>
      <c r="D28" s="6"/>
      <c r="E28" s="7">
        <v>15706927</v>
      </c>
      <c r="F28" s="8">
        <v>49706927</v>
      </c>
      <c r="G28" s="8"/>
      <c r="H28" s="8"/>
      <c r="I28" s="8"/>
      <c r="J28" s="8"/>
      <c r="K28" s="8"/>
      <c r="L28" s="8"/>
      <c r="M28" s="8">
        <v>8013275</v>
      </c>
      <c r="N28" s="8">
        <v>8013275</v>
      </c>
      <c r="O28" s="8"/>
      <c r="P28" s="8"/>
      <c r="Q28" s="8"/>
      <c r="R28" s="8"/>
      <c r="S28" s="8">
        <v>3987176</v>
      </c>
      <c r="T28" s="8">
        <v>2165013</v>
      </c>
      <c r="U28" s="8">
        <v>15882391</v>
      </c>
      <c r="V28" s="8">
        <v>22034580</v>
      </c>
      <c r="W28" s="8">
        <v>30047855</v>
      </c>
      <c r="X28" s="8">
        <v>49706927</v>
      </c>
      <c r="Y28" s="8">
        <v>-19659072</v>
      </c>
      <c r="Z28" s="2">
        <v>-39.549964535124047</v>
      </c>
      <c r="AA28" s="6">
        <v>49706927</v>
      </c>
    </row>
    <row r="29" spans="1:27" ht="13.5" x14ac:dyDescent="0.25">
      <c r="A29" s="25" t="s">
        <v>55</v>
      </c>
      <c r="B29" s="24" t="s">
        <v>32</v>
      </c>
      <c r="C29" s="6">
        <v>540953415</v>
      </c>
      <c r="D29" s="6"/>
      <c r="E29" s="7">
        <v>647000000</v>
      </c>
      <c r="F29" s="8">
        <v>647000000</v>
      </c>
      <c r="G29" s="8"/>
      <c r="H29" s="8">
        <v>14054724</v>
      </c>
      <c r="I29" s="8">
        <v>172239193</v>
      </c>
      <c r="J29" s="8">
        <v>186293917</v>
      </c>
      <c r="K29" s="8">
        <v>207390</v>
      </c>
      <c r="L29" s="8">
        <v>92248664</v>
      </c>
      <c r="M29" s="8">
        <v>44636389</v>
      </c>
      <c r="N29" s="8">
        <v>137092443</v>
      </c>
      <c r="O29" s="8">
        <v>26182074</v>
      </c>
      <c r="P29" s="8">
        <v>108592212</v>
      </c>
      <c r="Q29" s="8">
        <v>2795964</v>
      </c>
      <c r="R29" s="8">
        <v>137570250</v>
      </c>
      <c r="S29" s="8">
        <v>70143297</v>
      </c>
      <c r="T29" s="8">
        <v>-15477443</v>
      </c>
      <c r="U29" s="8">
        <v>61837672</v>
      </c>
      <c r="V29" s="8">
        <v>116503526</v>
      </c>
      <c r="W29" s="8">
        <v>577460136</v>
      </c>
      <c r="X29" s="8">
        <v>647000000</v>
      </c>
      <c r="Y29" s="8">
        <v>-69539864</v>
      </c>
      <c r="Z29" s="2">
        <v>-10.748046986089644</v>
      </c>
      <c r="AA29" s="6">
        <v>647000000</v>
      </c>
    </row>
    <row r="30" spans="1:27" ht="13.5" x14ac:dyDescent="0.25">
      <c r="A30" s="25" t="s">
        <v>56</v>
      </c>
      <c r="B30" s="24" t="s">
        <v>32</v>
      </c>
      <c r="C30" s="6">
        <v>29895088</v>
      </c>
      <c r="D30" s="6"/>
      <c r="E30" s="7">
        <v>31102000</v>
      </c>
      <c r="F30" s="8">
        <v>31162000</v>
      </c>
      <c r="G30" s="8">
        <v>1869097</v>
      </c>
      <c r="H30" s="8">
        <v>2690021</v>
      </c>
      <c r="I30" s="8">
        <v>2054438</v>
      </c>
      <c r="J30" s="8">
        <v>6613556</v>
      </c>
      <c r="K30" s="8">
        <v>3499242</v>
      </c>
      <c r="L30" s="8">
        <v>3585916</v>
      </c>
      <c r="M30" s="8">
        <v>2137128</v>
      </c>
      <c r="N30" s="8">
        <v>9222286</v>
      </c>
      <c r="O30" s="8">
        <v>2800519</v>
      </c>
      <c r="P30" s="8">
        <v>2985506</v>
      </c>
      <c r="Q30" s="8">
        <v>3419956</v>
      </c>
      <c r="R30" s="8">
        <v>9205981</v>
      </c>
      <c r="S30" s="8">
        <v>2795866</v>
      </c>
      <c r="T30" s="8">
        <v>1258747</v>
      </c>
      <c r="U30" s="8">
        <v>1252071</v>
      </c>
      <c r="V30" s="8">
        <v>5306684</v>
      </c>
      <c r="W30" s="8">
        <v>30348507</v>
      </c>
      <c r="X30" s="8">
        <v>31162000</v>
      </c>
      <c r="Y30" s="8">
        <v>-813493</v>
      </c>
      <c r="Z30" s="2">
        <v>-2.6105288492394583</v>
      </c>
      <c r="AA30" s="6">
        <v>31162000</v>
      </c>
    </row>
    <row r="31" spans="1:27" ht="13.5" x14ac:dyDescent="0.25">
      <c r="A31" s="25" t="s">
        <v>57</v>
      </c>
      <c r="B31" s="24" t="s">
        <v>32</v>
      </c>
      <c r="C31" s="6">
        <v>26802112</v>
      </c>
      <c r="D31" s="6"/>
      <c r="E31" s="7">
        <v>28756000</v>
      </c>
      <c r="F31" s="8">
        <v>26316000</v>
      </c>
      <c r="G31" s="8"/>
      <c r="H31" s="8">
        <v>1965</v>
      </c>
      <c r="I31" s="8">
        <v>4970629</v>
      </c>
      <c r="J31" s="8">
        <v>4972594</v>
      </c>
      <c r="K31" s="8">
        <v>2202549</v>
      </c>
      <c r="L31" s="8">
        <v>2264364</v>
      </c>
      <c r="M31" s="8">
        <v>2128751</v>
      </c>
      <c r="N31" s="8">
        <v>6595664</v>
      </c>
      <c r="O31" s="8">
        <v>1894</v>
      </c>
      <c r="P31" s="8">
        <v>2243811</v>
      </c>
      <c r="Q31" s="8">
        <v>4267878</v>
      </c>
      <c r="R31" s="8">
        <v>6513583</v>
      </c>
      <c r="S31" s="8">
        <v>2587</v>
      </c>
      <c r="T31" s="8">
        <v>4431353</v>
      </c>
      <c r="U31" s="8">
        <v>2294972</v>
      </c>
      <c r="V31" s="8">
        <v>6728912</v>
      </c>
      <c r="W31" s="8">
        <v>24810753</v>
      </c>
      <c r="X31" s="8">
        <v>26316000</v>
      </c>
      <c r="Y31" s="8">
        <v>-1505247</v>
      </c>
      <c r="Z31" s="2">
        <v>-5.7198928408572733</v>
      </c>
      <c r="AA31" s="6">
        <v>26316000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2785372</v>
      </c>
      <c r="D33" s="6"/>
      <c r="E33" s="7">
        <v>2609660</v>
      </c>
      <c r="F33" s="8">
        <v>2989660</v>
      </c>
      <c r="G33" s="8">
        <v>5658</v>
      </c>
      <c r="H33" s="8">
        <v>202209</v>
      </c>
      <c r="I33" s="8">
        <v>57698</v>
      </c>
      <c r="J33" s="8">
        <v>265565</v>
      </c>
      <c r="K33" s="8">
        <v>185281</v>
      </c>
      <c r="L33" s="8">
        <v>212061</v>
      </c>
      <c r="M33" s="8">
        <v>102883</v>
      </c>
      <c r="N33" s="8">
        <v>500225</v>
      </c>
      <c r="O33" s="8">
        <v>249220</v>
      </c>
      <c r="P33" s="8">
        <v>108832</v>
      </c>
      <c r="Q33" s="8">
        <v>161594</v>
      </c>
      <c r="R33" s="8">
        <v>519646</v>
      </c>
      <c r="S33" s="8">
        <v>112429</v>
      </c>
      <c r="T33" s="8">
        <v>129786</v>
      </c>
      <c r="U33" s="8">
        <v>144232</v>
      </c>
      <c r="V33" s="8">
        <v>386447</v>
      </c>
      <c r="W33" s="8">
        <v>1671883</v>
      </c>
      <c r="X33" s="8">
        <v>2989660</v>
      </c>
      <c r="Y33" s="8">
        <v>-1317777</v>
      </c>
      <c r="Z33" s="2">
        <v>-44.077821558304286</v>
      </c>
      <c r="AA33" s="6">
        <v>2989660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749832583</v>
      </c>
      <c r="D35" s="33">
        <f>SUM(D24:D34)</f>
        <v>0</v>
      </c>
      <c r="E35" s="34">
        <f t="shared" si="1"/>
        <v>857927783</v>
      </c>
      <c r="F35" s="35">
        <f t="shared" si="1"/>
        <v>889927783</v>
      </c>
      <c r="G35" s="35">
        <f t="shared" si="1"/>
        <v>5841753</v>
      </c>
      <c r="H35" s="35">
        <f t="shared" si="1"/>
        <v>20880555</v>
      </c>
      <c r="I35" s="35">
        <f t="shared" si="1"/>
        <v>200795617</v>
      </c>
      <c r="J35" s="35">
        <f t="shared" si="1"/>
        <v>227517925</v>
      </c>
      <c r="K35" s="35">
        <f t="shared" si="1"/>
        <v>10329130</v>
      </c>
      <c r="L35" s="35">
        <f t="shared" si="1"/>
        <v>102610452</v>
      </c>
      <c r="M35" s="35">
        <f t="shared" si="1"/>
        <v>79530467</v>
      </c>
      <c r="N35" s="35">
        <f t="shared" si="1"/>
        <v>192470049</v>
      </c>
      <c r="O35" s="35">
        <f t="shared" si="1"/>
        <v>33576167</v>
      </c>
      <c r="P35" s="35">
        <f t="shared" si="1"/>
        <v>118136737</v>
      </c>
      <c r="Q35" s="35">
        <f t="shared" si="1"/>
        <v>14536847</v>
      </c>
      <c r="R35" s="35">
        <f t="shared" si="1"/>
        <v>166249751</v>
      </c>
      <c r="S35" s="35">
        <f t="shared" si="1"/>
        <v>81054739</v>
      </c>
      <c r="T35" s="35">
        <f t="shared" si="1"/>
        <v>-3308786</v>
      </c>
      <c r="U35" s="35">
        <f t="shared" si="1"/>
        <v>85521687</v>
      </c>
      <c r="V35" s="35">
        <f t="shared" si="1"/>
        <v>163267640</v>
      </c>
      <c r="W35" s="35">
        <f t="shared" si="1"/>
        <v>749505365</v>
      </c>
      <c r="X35" s="35">
        <f t="shared" si="1"/>
        <v>889927783</v>
      </c>
      <c r="Y35" s="35">
        <f t="shared" si="1"/>
        <v>-140422418</v>
      </c>
      <c r="Z35" s="36">
        <f>+IF(X35&lt;&gt;0,+(Y35/X35)*100,0)</f>
        <v>-15.779080132393169</v>
      </c>
      <c r="AA35" s="33">
        <f>SUM(AA24:AA34)</f>
        <v>889927783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-78126767</v>
      </c>
      <c r="D37" s="46">
        <f>+D21-D35</f>
        <v>0</v>
      </c>
      <c r="E37" s="47">
        <f t="shared" si="2"/>
        <v>19228781</v>
      </c>
      <c r="F37" s="48">
        <f t="shared" si="2"/>
        <v>-12771219</v>
      </c>
      <c r="G37" s="48">
        <f t="shared" si="2"/>
        <v>40663722</v>
      </c>
      <c r="H37" s="48">
        <f t="shared" si="2"/>
        <v>83420636</v>
      </c>
      <c r="I37" s="48">
        <f t="shared" si="2"/>
        <v>-130157903</v>
      </c>
      <c r="J37" s="48">
        <f t="shared" si="2"/>
        <v>-6073545</v>
      </c>
      <c r="K37" s="48">
        <f t="shared" si="2"/>
        <v>43549769</v>
      </c>
      <c r="L37" s="48">
        <f t="shared" si="2"/>
        <v>-43857356</v>
      </c>
      <c r="M37" s="48">
        <f t="shared" si="2"/>
        <v>-47418203</v>
      </c>
      <c r="N37" s="48">
        <f t="shared" si="2"/>
        <v>-47725790</v>
      </c>
      <c r="O37" s="48">
        <f t="shared" si="2"/>
        <v>49427378</v>
      </c>
      <c r="P37" s="48">
        <f t="shared" si="2"/>
        <v>-61825854</v>
      </c>
      <c r="Q37" s="48">
        <f t="shared" si="2"/>
        <v>44100422</v>
      </c>
      <c r="R37" s="48">
        <f t="shared" si="2"/>
        <v>31701946</v>
      </c>
      <c r="S37" s="48">
        <f t="shared" si="2"/>
        <v>-22255652</v>
      </c>
      <c r="T37" s="48">
        <f t="shared" si="2"/>
        <v>61449946</v>
      </c>
      <c r="U37" s="48">
        <f t="shared" si="2"/>
        <v>-24338877</v>
      </c>
      <c r="V37" s="48">
        <f t="shared" si="2"/>
        <v>14855417</v>
      </c>
      <c r="W37" s="48">
        <f t="shared" si="2"/>
        <v>-7241972</v>
      </c>
      <c r="X37" s="48">
        <f>IF(F21=F35,0,X21-X35)</f>
        <v>-12771219</v>
      </c>
      <c r="Y37" s="48">
        <f t="shared" si="2"/>
        <v>5529247</v>
      </c>
      <c r="Z37" s="49">
        <f>+IF(X37&lt;&gt;0,+(Y37/X37)*100,0)</f>
        <v>-43.294590751282236</v>
      </c>
      <c r="AA37" s="46">
        <f>+AA21-AA35</f>
        <v>-12771219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-78126767</v>
      </c>
      <c r="D41" s="56">
        <f>SUM(D37:D40)</f>
        <v>0</v>
      </c>
      <c r="E41" s="57">
        <f t="shared" si="3"/>
        <v>19228781</v>
      </c>
      <c r="F41" s="58">
        <f t="shared" si="3"/>
        <v>-12771219</v>
      </c>
      <c r="G41" s="58">
        <f t="shared" si="3"/>
        <v>40663722</v>
      </c>
      <c r="H41" s="58">
        <f t="shared" si="3"/>
        <v>83420636</v>
      </c>
      <c r="I41" s="58">
        <f t="shared" si="3"/>
        <v>-130157903</v>
      </c>
      <c r="J41" s="58">
        <f t="shared" si="3"/>
        <v>-6073545</v>
      </c>
      <c r="K41" s="58">
        <f t="shared" si="3"/>
        <v>43549769</v>
      </c>
      <c r="L41" s="58">
        <f t="shared" si="3"/>
        <v>-43857356</v>
      </c>
      <c r="M41" s="58">
        <f t="shared" si="3"/>
        <v>-47418203</v>
      </c>
      <c r="N41" s="58">
        <f t="shared" si="3"/>
        <v>-47725790</v>
      </c>
      <c r="O41" s="58">
        <f t="shared" si="3"/>
        <v>49427378</v>
      </c>
      <c r="P41" s="58">
        <f t="shared" si="3"/>
        <v>-61825854</v>
      </c>
      <c r="Q41" s="58">
        <f t="shared" si="3"/>
        <v>44100422</v>
      </c>
      <c r="R41" s="58">
        <f t="shared" si="3"/>
        <v>31701946</v>
      </c>
      <c r="S41" s="58">
        <f t="shared" si="3"/>
        <v>-22255652</v>
      </c>
      <c r="T41" s="58">
        <f t="shared" si="3"/>
        <v>61449946</v>
      </c>
      <c r="U41" s="58">
        <f t="shared" si="3"/>
        <v>-24338877</v>
      </c>
      <c r="V41" s="58">
        <f t="shared" si="3"/>
        <v>14855417</v>
      </c>
      <c r="W41" s="58">
        <f t="shared" si="3"/>
        <v>-7241972</v>
      </c>
      <c r="X41" s="58">
        <f t="shared" si="3"/>
        <v>-12771219</v>
      </c>
      <c r="Y41" s="58">
        <f t="shared" si="3"/>
        <v>5529247</v>
      </c>
      <c r="Z41" s="59">
        <f>+IF(X41&lt;&gt;0,+(Y41/X41)*100,0)</f>
        <v>-43.294590751282236</v>
      </c>
      <c r="AA41" s="56">
        <f>SUM(AA37:AA40)</f>
        <v>-12771219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-78126767</v>
      </c>
      <c r="D43" s="64">
        <f>+D41-D42</f>
        <v>0</v>
      </c>
      <c r="E43" s="65">
        <f t="shared" si="4"/>
        <v>19228781</v>
      </c>
      <c r="F43" s="66">
        <f t="shared" si="4"/>
        <v>-12771219</v>
      </c>
      <c r="G43" s="66">
        <f t="shared" si="4"/>
        <v>40663722</v>
      </c>
      <c r="H43" s="66">
        <f t="shared" si="4"/>
        <v>83420636</v>
      </c>
      <c r="I43" s="66">
        <f t="shared" si="4"/>
        <v>-130157903</v>
      </c>
      <c r="J43" s="66">
        <f t="shared" si="4"/>
        <v>-6073545</v>
      </c>
      <c r="K43" s="66">
        <f t="shared" si="4"/>
        <v>43549769</v>
      </c>
      <c r="L43" s="66">
        <f t="shared" si="4"/>
        <v>-43857356</v>
      </c>
      <c r="M43" s="66">
        <f t="shared" si="4"/>
        <v>-47418203</v>
      </c>
      <c r="N43" s="66">
        <f t="shared" si="4"/>
        <v>-47725790</v>
      </c>
      <c r="O43" s="66">
        <f t="shared" si="4"/>
        <v>49427378</v>
      </c>
      <c r="P43" s="66">
        <f t="shared" si="4"/>
        <v>-61825854</v>
      </c>
      <c r="Q43" s="66">
        <f t="shared" si="4"/>
        <v>44100422</v>
      </c>
      <c r="R43" s="66">
        <f t="shared" si="4"/>
        <v>31701946</v>
      </c>
      <c r="S43" s="66">
        <f t="shared" si="4"/>
        <v>-22255652</v>
      </c>
      <c r="T43" s="66">
        <f t="shared" si="4"/>
        <v>61449946</v>
      </c>
      <c r="U43" s="66">
        <f t="shared" si="4"/>
        <v>-24338877</v>
      </c>
      <c r="V43" s="66">
        <f t="shared" si="4"/>
        <v>14855417</v>
      </c>
      <c r="W43" s="66">
        <f t="shared" si="4"/>
        <v>-7241972</v>
      </c>
      <c r="X43" s="66">
        <f t="shared" si="4"/>
        <v>-12771219</v>
      </c>
      <c r="Y43" s="66">
        <f t="shared" si="4"/>
        <v>5529247</v>
      </c>
      <c r="Z43" s="67">
        <f>+IF(X43&lt;&gt;0,+(Y43/X43)*100,0)</f>
        <v>-43.294590751282236</v>
      </c>
      <c r="AA43" s="64">
        <f>+AA41-AA42</f>
        <v>-12771219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-78126767</v>
      </c>
      <c r="D45" s="56">
        <f>SUM(D43:D44)</f>
        <v>0</v>
      </c>
      <c r="E45" s="57">
        <f t="shared" si="5"/>
        <v>19228781</v>
      </c>
      <c r="F45" s="58">
        <f t="shared" si="5"/>
        <v>-12771219</v>
      </c>
      <c r="G45" s="58">
        <f t="shared" si="5"/>
        <v>40663722</v>
      </c>
      <c r="H45" s="58">
        <f t="shared" si="5"/>
        <v>83420636</v>
      </c>
      <c r="I45" s="58">
        <f t="shared" si="5"/>
        <v>-130157903</v>
      </c>
      <c r="J45" s="58">
        <f t="shared" si="5"/>
        <v>-6073545</v>
      </c>
      <c r="K45" s="58">
        <f t="shared" si="5"/>
        <v>43549769</v>
      </c>
      <c r="L45" s="58">
        <f t="shared" si="5"/>
        <v>-43857356</v>
      </c>
      <c r="M45" s="58">
        <f t="shared" si="5"/>
        <v>-47418203</v>
      </c>
      <c r="N45" s="58">
        <f t="shared" si="5"/>
        <v>-47725790</v>
      </c>
      <c r="O45" s="58">
        <f t="shared" si="5"/>
        <v>49427378</v>
      </c>
      <c r="P45" s="58">
        <f t="shared" si="5"/>
        <v>-61825854</v>
      </c>
      <c r="Q45" s="58">
        <f t="shared" si="5"/>
        <v>44100422</v>
      </c>
      <c r="R45" s="58">
        <f t="shared" si="5"/>
        <v>31701946</v>
      </c>
      <c r="S45" s="58">
        <f t="shared" si="5"/>
        <v>-22255652</v>
      </c>
      <c r="T45" s="58">
        <f t="shared" si="5"/>
        <v>61449946</v>
      </c>
      <c r="U45" s="58">
        <f t="shared" si="5"/>
        <v>-24338877</v>
      </c>
      <c r="V45" s="58">
        <f t="shared" si="5"/>
        <v>14855417</v>
      </c>
      <c r="W45" s="58">
        <f t="shared" si="5"/>
        <v>-7241972</v>
      </c>
      <c r="X45" s="58">
        <f t="shared" si="5"/>
        <v>-12771219</v>
      </c>
      <c r="Y45" s="58">
        <f t="shared" si="5"/>
        <v>5529247</v>
      </c>
      <c r="Z45" s="59">
        <f>+IF(X45&lt;&gt;0,+(Y45/X45)*100,0)</f>
        <v>-43.294590751282236</v>
      </c>
      <c r="AA45" s="56">
        <f>SUM(AA43:AA44)</f>
        <v>-12771219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-78126767</v>
      </c>
      <c r="D47" s="71">
        <f>SUM(D45:D46)</f>
        <v>0</v>
      </c>
      <c r="E47" s="72">
        <f t="shared" si="6"/>
        <v>19228781</v>
      </c>
      <c r="F47" s="73">
        <f t="shared" si="6"/>
        <v>-12771219</v>
      </c>
      <c r="G47" s="73">
        <f t="shared" si="6"/>
        <v>40663722</v>
      </c>
      <c r="H47" s="74">
        <f t="shared" si="6"/>
        <v>83420636</v>
      </c>
      <c r="I47" s="74">
        <f t="shared" si="6"/>
        <v>-130157903</v>
      </c>
      <c r="J47" s="74">
        <f t="shared" si="6"/>
        <v>-6073545</v>
      </c>
      <c r="K47" s="74">
        <f t="shared" si="6"/>
        <v>43549769</v>
      </c>
      <c r="L47" s="74">
        <f t="shared" si="6"/>
        <v>-43857356</v>
      </c>
      <c r="M47" s="73">
        <f t="shared" si="6"/>
        <v>-47418203</v>
      </c>
      <c r="N47" s="73">
        <f t="shared" si="6"/>
        <v>-47725790</v>
      </c>
      <c r="O47" s="74">
        <f t="shared" si="6"/>
        <v>49427378</v>
      </c>
      <c r="P47" s="74">
        <f t="shared" si="6"/>
        <v>-61825854</v>
      </c>
      <c r="Q47" s="74">
        <f t="shared" si="6"/>
        <v>44100422</v>
      </c>
      <c r="R47" s="74">
        <f t="shared" si="6"/>
        <v>31701946</v>
      </c>
      <c r="S47" s="74">
        <f t="shared" si="6"/>
        <v>-22255652</v>
      </c>
      <c r="T47" s="73">
        <f t="shared" si="6"/>
        <v>61449946</v>
      </c>
      <c r="U47" s="73">
        <f t="shared" si="6"/>
        <v>-24338877</v>
      </c>
      <c r="V47" s="74">
        <f t="shared" si="6"/>
        <v>14855417</v>
      </c>
      <c r="W47" s="74">
        <f t="shared" si="6"/>
        <v>-7241972</v>
      </c>
      <c r="X47" s="74">
        <f t="shared" si="6"/>
        <v>-12771219</v>
      </c>
      <c r="Y47" s="74">
        <f t="shared" si="6"/>
        <v>5529247</v>
      </c>
      <c r="Z47" s="75">
        <f>+IF(X47&lt;&gt;0,+(Y47/X47)*100,0)</f>
        <v>-43.294590751282236</v>
      </c>
      <c r="AA47" s="76">
        <f>SUM(AA45:AA46)</f>
        <v>-12771219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51876655</v>
      </c>
      <c r="D6" s="6"/>
      <c r="E6" s="7">
        <v>29105253</v>
      </c>
      <c r="F6" s="8">
        <v>38290405</v>
      </c>
      <c r="G6" s="8">
        <v>2397549</v>
      </c>
      <c r="H6" s="8">
        <v>1894161</v>
      </c>
      <c r="I6" s="8">
        <v>2132861</v>
      </c>
      <c r="J6" s="8">
        <v>6424571</v>
      </c>
      <c r="K6" s="8">
        <v>646674</v>
      </c>
      <c r="L6" s="8">
        <v>2062072</v>
      </c>
      <c r="M6" s="8">
        <v>1206792</v>
      </c>
      <c r="N6" s="8">
        <v>3915538</v>
      </c>
      <c r="O6" s="8">
        <v>1151137</v>
      </c>
      <c r="P6" s="8">
        <v>3265604</v>
      </c>
      <c r="Q6" s="8">
        <v>1498123</v>
      </c>
      <c r="R6" s="8">
        <v>5914864</v>
      </c>
      <c r="S6" s="8">
        <v>-15545729</v>
      </c>
      <c r="T6" s="8">
        <v>1438882</v>
      </c>
      <c r="U6" s="8">
        <v>-4951761</v>
      </c>
      <c r="V6" s="8">
        <v>-19058608</v>
      </c>
      <c r="W6" s="8">
        <v>-2803635</v>
      </c>
      <c r="X6" s="8">
        <v>38290405</v>
      </c>
      <c r="Y6" s="8">
        <v>-41094040</v>
      </c>
      <c r="Z6" s="2">
        <v>-107.32203015350711</v>
      </c>
      <c r="AA6" s="6">
        <v>38290405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7443644</v>
      </c>
      <c r="D13" s="6"/>
      <c r="E13" s="7"/>
      <c r="F13" s="8">
        <v>10388600</v>
      </c>
      <c r="G13" s="8">
        <v>741155</v>
      </c>
      <c r="H13" s="8">
        <v>744876</v>
      </c>
      <c r="I13" s="8">
        <v>727714</v>
      </c>
      <c r="J13" s="8">
        <v>2213745</v>
      </c>
      <c r="K13" s="8">
        <v>733802</v>
      </c>
      <c r="L13" s="8">
        <v>737827</v>
      </c>
      <c r="M13" s="8">
        <v>749203</v>
      </c>
      <c r="N13" s="8">
        <v>2220832</v>
      </c>
      <c r="O13" s="8"/>
      <c r="P13" s="8">
        <v>747250</v>
      </c>
      <c r="Q13" s="8">
        <v>639143</v>
      </c>
      <c r="R13" s="8">
        <v>1386393</v>
      </c>
      <c r="S13" s="8">
        <v>-1406805</v>
      </c>
      <c r="T13" s="8">
        <v>567434</v>
      </c>
      <c r="U13" s="8">
        <v>503858</v>
      </c>
      <c r="V13" s="8">
        <v>-335513</v>
      </c>
      <c r="W13" s="8">
        <v>5485457</v>
      </c>
      <c r="X13" s="8">
        <v>10388600</v>
      </c>
      <c r="Y13" s="8">
        <v>-4903143</v>
      </c>
      <c r="Z13" s="2">
        <v>-47.197341316443023</v>
      </c>
      <c r="AA13" s="6">
        <v>10388600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59320299</v>
      </c>
      <c r="D21" s="33">
        <f t="shared" si="0"/>
        <v>0</v>
      </c>
      <c r="E21" s="34">
        <f t="shared" si="0"/>
        <v>29105253</v>
      </c>
      <c r="F21" s="35">
        <f t="shared" si="0"/>
        <v>48679005</v>
      </c>
      <c r="G21" s="35">
        <f t="shared" si="0"/>
        <v>3138704</v>
      </c>
      <c r="H21" s="35">
        <f t="shared" si="0"/>
        <v>2639037</v>
      </c>
      <c r="I21" s="35">
        <f t="shared" si="0"/>
        <v>2860575</v>
      </c>
      <c r="J21" s="35">
        <f t="shared" si="0"/>
        <v>8638316</v>
      </c>
      <c r="K21" s="35">
        <f t="shared" si="0"/>
        <v>1380476</v>
      </c>
      <c r="L21" s="35">
        <f t="shared" si="0"/>
        <v>2799899</v>
      </c>
      <c r="M21" s="35">
        <f t="shared" si="0"/>
        <v>1955995</v>
      </c>
      <c r="N21" s="35">
        <f t="shared" si="0"/>
        <v>6136370</v>
      </c>
      <c r="O21" s="35">
        <f t="shared" si="0"/>
        <v>1151137</v>
      </c>
      <c r="P21" s="35">
        <f t="shared" si="0"/>
        <v>4012854</v>
      </c>
      <c r="Q21" s="35">
        <f t="shared" si="0"/>
        <v>2137266</v>
      </c>
      <c r="R21" s="35">
        <f t="shared" si="0"/>
        <v>7301257</v>
      </c>
      <c r="S21" s="35">
        <f t="shared" si="0"/>
        <v>-16952534</v>
      </c>
      <c r="T21" s="35">
        <f t="shared" si="0"/>
        <v>2006316</v>
      </c>
      <c r="U21" s="35">
        <f t="shared" si="0"/>
        <v>-4447903</v>
      </c>
      <c r="V21" s="35">
        <f t="shared" si="0"/>
        <v>-19394121</v>
      </c>
      <c r="W21" s="35">
        <f t="shared" si="0"/>
        <v>2681822</v>
      </c>
      <c r="X21" s="35">
        <f t="shared" si="0"/>
        <v>48679005</v>
      </c>
      <c r="Y21" s="35">
        <f t="shared" si="0"/>
        <v>-45997183</v>
      </c>
      <c r="Z21" s="36">
        <f>+IF(X21&lt;&gt;0,+(Y21/X21)*100,0)</f>
        <v>-94.490803581544043</v>
      </c>
      <c r="AA21" s="33">
        <f>SUM(AA5:AA20)</f>
        <v>48679005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2701774</v>
      </c>
      <c r="D24" s="6"/>
      <c r="E24" s="7">
        <v>4434673</v>
      </c>
      <c r="F24" s="8">
        <v>3710911</v>
      </c>
      <c r="G24" s="8">
        <v>318996</v>
      </c>
      <c r="H24" s="8">
        <v>313086</v>
      </c>
      <c r="I24" s="8">
        <v>359233</v>
      </c>
      <c r="J24" s="8">
        <v>991315</v>
      </c>
      <c r="K24" s="8"/>
      <c r="L24" s="8"/>
      <c r="M24" s="8"/>
      <c r="N24" s="8"/>
      <c r="O24" s="8">
        <v>270793</v>
      </c>
      <c r="P24" s="8">
        <v>264340</v>
      </c>
      <c r="Q24" s="8"/>
      <c r="R24" s="8">
        <v>535133</v>
      </c>
      <c r="S24" s="8"/>
      <c r="T24" s="8"/>
      <c r="U24" s="8">
        <v>283500</v>
      </c>
      <c r="V24" s="8">
        <v>283500</v>
      </c>
      <c r="W24" s="8">
        <v>1809948</v>
      </c>
      <c r="X24" s="8">
        <v>3710911</v>
      </c>
      <c r="Y24" s="8">
        <v>-1900963</v>
      </c>
      <c r="Z24" s="2">
        <v>-51.226316125609053</v>
      </c>
      <c r="AA24" s="6">
        <v>3710911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39406774</v>
      </c>
      <c r="D26" s="6"/>
      <c r="E26" s="7"/>
      <c r="F26" s="8">
        <v>5122224</v>
      </c>
      <c r="G26" s="8">
        <v>56203</v>
      </c>
      <c r="H26" s="8">
        <v>17399</v>
      </c>
      <c r="I26" s="8">
        <v>1808879</v>
      </c>
      <c r="J26" s="8">
        <v>1882481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1882481</v>
      </c>
      <c r="X26" s="8">
        <v>5122224</v>
      </c>
      <c r="Y26" s="8">
        <v>-3239743</v>
      </c>
      <c r="Z26" s="2">
        <v>-63.248756790019335</v>
      </c>
      <c r="AA26" s="6">
        <v>5122224</v>
      </c>
    </row>
    <row r="27" spans="1:27" ht="13.5" x14ac:dyDescent="0.25">
      <c r="A27" s="25" t="s">
        <v>53</v>
      </c>
      <c r="B27" s="24" t="s">
        <v>32</v>
      </c>
      <c r="C27" s="6">
        <v>2303776</v>
      </c>
      <c r="D27" s="6"/>
      <c r="E27" s="7">
        <v>2496075</v>
      </c>
      <c r="F27" s="8">
        <v>2496075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2496075</v>
      </c>
      <c r="Y27" s="8">
        <v>-2496075</v>
      </c>
      <c r="Z27" s="2">
        <v>-100</v>
      </c>
      <c r="AA27" s="6">
        <v>2496075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34583812</v>
      </c>
      <c r="D29" s="6"/>
      <c r="E29" s="7">
        <v>24670580</v>
      </c>
      <c r="F29" s="8">
        <v>47200000</v>
      </c>
      <c r="G29" s="8">
        <v>4747551</v>
      </c>
      <c r="H29" s="8">
        <v>4769156</v>
      </c>
      <c r="I29" s="8">
        <v>3252257</v>
      </c>
      <c r="J29" s="8">
        <v>12768964</v>
      </c>
      <c r="K29" s="8">
        <v>40208</v>
      </c>
      <c r="L29" s="8">
        <v>2535080</v>
      </c>
      <c r="M29" s="8">
        <v>2777635</v>
      </c>
      <c r="N29" s="8">
        <v>5352923</v>
      </c>
      <c r="O29" s="8">
        <v>527379</v>
      </c>
      <c r="P29" s="8">
        <v>94131</v>
      </c>
      <c r="Q29" s="8">
        <v>439092</v>
      </c>
      <c r="R29" s="8">
        <v>1060602</v>
      </c>
      <c r="S29" s="8">
        <v>7868287</v>
      </c>
      <c r="T29" s="8">
        <v>225226</v>
      </c>
      <c r="U29" s="8">
        <v>4210428</v>
      </c>
      <c r="V29" s="8">
        <v>12303941</v>
      </c>
      <c r="W29" s="8">
        <v>31486430</v>
      </c>
      <c r="X29" s="8">
        <v>47200000</v>
      </c>
      <c r="Y29" s="8">
        <v>-15713570</v>
      </c>
      <c r="Z29" s="2">
        <v>-33.291461864406777</v>
      </c>
      <c r="AA29" s="6">
        <v>47200000</v>
      </c>
    </row>
    <row r="30" spans="1:27" ht="13.5" x14ac:dyDescent="0.25">
      <c r="A30" s="25" t="s">
        <v>56</v>
      </c>
      <c r="B30" s="24" t="s">
        <v>32</v>
      </c>
      <c r="C30" s="6">
        <v>172440</v>
      </c>
      <c r="D30" s="6"/>
      <c r="E30" s="7">
        <v>1000000</v>
      </c>
      <c r="F30" s="8">
        <v>1000000</v>
      </c>
      <c r="G30" s="8"/>
      <c r="H30" s="8"/>
      <c r="I30" s="8"/>
      <c r="J30" s="8"/>
      <c r="K30" s="8"/>
      <c r="L30" s="8">
        <v>3840</v>
      </c>
      <c r="M30" s="8">
        <v>3840</v>
      </c>
      <c r="N30" s="8">
        <v>7680</v>
      </c>
      <c r="O30" s="8">
        <v>83505</v>
      </c>
      <c r="P30" s="8">
        <v>9712</v>
      </c>
      <c r="Q30" s="8">
        <v>4231</v>
      </c>
      <c r="R30" s="8">
        <v>97448</v>
      </c>
      <c r="S30" s="8"/>
      <c r="T30" s="8"/>
      <c r="U30" s="8"/>
      <c r="V30" s="8"/>
      <c r="W30" s="8">
        <v>105128</v>
      </c>
      <c r="X30" s="8">
        <v>1000000</v>
      </c>
      <c r="Y30" s="8">
        <v>-894872</v>
      </c>
      <c r="Z30" s="2">
        <v>-89.487200000000001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3257021</v>
      </c>
      <c r="D31" s="6"/>
      <c r="E31" s="7">
        <v>1500000</v>
      </c>
      <c r="F31" s="8">
        <v>650000</v>
      </c>
      <c r="G31" s="8">
        <v>144306</v>
      </c>
      <c r="H31" s="8"/>
      <c r="I31" s="8"/>
      <c r="J31" s="8">
        <v>144306</v>
      </c>
      <c r="K31" s="8">
        <v>13820</v>
      </c>
      <c r="L31" s="8"/>
      <c r="M31" s="8"/>
      <c r="N31" s="8">
        <v>13820</v>
      </c>
      <c r="O31" s="8"/>
      <c r="P31" s="8">
        <v>79995</v>
      </c>
      <c r="Q31" s="8"/>
      <c r="R31" s="8">
        <v>79995</v>
      </c>
      <c r="S31" s="8">
        <v>290528</v>
      </c>
      <c r="T31" s="8">
        <v>133846</v>
      </c>
      <c r="U31" s="8"/>
      <c r="V31" s="8">
        <v>424374</v>
      </c>
      <c r="W31" s="8">
        <v>662495</v>
      </c>
      <c r="X31" s="8">
        <v>650000</v>
      </c>
      <c r="Y31" s="8">
        <v>12495</v>
      </c>
      <c r="Z31" s="2">
        <v>1.9223076923076923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3615150</v>
      </c>
      <c r="D33" s="6"/>
      <c r="E33" s="7">
        <v>300000</v>
      </c>
      <c r="F33" s="8">
        <v>384223</v>
      </c>
      <c r="G33" s="8"/>
      <c r="H33" s="8"/>
      <c r="I33" s="8"/>
      <c r="J33" s="8"/>
      <c r="K33" s="8"/>
      <c r="L33" s="8">
        <v>8850</v>
      </c>
      <c r="M33" s="8"/>
      <c r="N33" s="8">
        <v>8850</v>
      </c>
      <c r="O33" s="8">
        <v>4446</v>
      </c>
      <c r="P33" s="8"/>
      <c r="Q33" s="8">
        <v>1453</v>
      </c>
      <c r="R33" s="8">
        <v>5899</v>
      </c>
      <c r="S33" s="8">
        <v>11558</v>
      </c>
      <c r="T33" s="8"/>
      <c r="U33" s="8"/>
      <c r="V33" s="8">
        <v>11558</v>
      </c>
      <c r="W33" s="8">
        <v>26307</v>
      </c>
      <c r="X33" s="8">
        <v>384223</v>
      </c>
      <c r="Y33" s="8">
        <v>-357916</v>
      </c>
      <c r="Z33" s="2">
        <v>-93.153194889426189</v>
      </c>
      <c r="AA33" s="6">
        <v>384223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86040747</v>
      </c>
      <c r="D35" s="33">
        <f>SUM(D24:D34)</f>
        <v>0</v>
      </c>
      <c r="E35" s="34">
        <f t="shared" si="1"/>
        <v>34401328</v>
      </c>
      <c r="F35" s="35">
        <f t="shared" si="1"/>
        <v>60563433</v>
      </c>
      <c r="G35" s="35">
        <f t="shared" si="1"/>
        <v>5267056</v>
      </c>
      <c r="H35" s="35">
        <f t="shared" si="1"/>
        <v>5099641</v>
      </c>
      <c r="I35" s="35">
        <f t="shared" si="1"/>
        <v>5420369</v>
      </c>
      <c r="J35" s="35">
        <f t="shared" si="1"/>
        <v>15787066</v>
      </c>
      <c r="K35" s="35">
        <f t="shared" si="1"/>
        <v>54028</v>
      </c>
      <c r="L35" s="35">
        <f t="shared" si="1"/>
        <v>2547770</v>
      </c>
      <c r="M35" s="35">
        <f t="shared" si="1"/>
        <v>2781475</v>
      </c>
      <c r="N35" s="35">
        <f t="shared" si="1"/>
        <v>5383273</v>
      </c>
      <c r="O35" s="35">
        <f t="shared" si="1"/>
        <v>886123</v>
      </c>
      <c r="P35" s="35">
        <f t="shared" si="1"/>
        <v>448178</v>
      </c>
      <c r="Q35" s="35">
        <f t="shared" si="1"/>
        <v>444776</v>
      </c>
      <c r="R35" s="35">
        <f t="shared" si="1"/>
        <v>1779077</v>
      </c>
      <c r="S35" s="35">
        <f t="shared" si="1"/>
        <v>8170373</v>
      </c>
      <c r="T35" s="35">
        <f t="shared" si="1"/>
        <v>359072</v>
      </c>
      <c r="U35" s="35">
        <f t="shared" si="1"/>
        <v>4493928</v>
      </c>
      <c r="V35" s="35">
        <f t="shared" si="1"/>
        <v>13023373</v>
      </c>
      <c r="W35" s="35">
        <f t="shared" si="1"/>
        <v>35972789</v>
      </c>
      <c r="X35" s="35">
        <f t="shared" si="1"/>
        <v>60563433</v>
      </c>
      <c r="Y35" s="35">
        <f t="shared" si="1"/>
        <v>-24590644</v>
      </c>
      <c r="Z35" s="36">
        <f>+IF(X35&lt;&gt;0,+(Y35/X35)*100,0)</f>
        <v>-40.603121028492559</v>
      </c>
      <c r="AA35" s="33">
        <f>SUM(AA24:AA34)</f>
        <v>60563433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-26720448</v>
      </c>
      <c r="D37" s="46">
        <f>+D21-D35</f>
        <v>0</v>
      </c>
      <c r="E37" s="47">
        <f t="shared" si="2"/>
        <v>-5296075</v>
      </c>
      <c r="F37" s="48">
        <f t="shared" si="2"/>
        <v>-11884428</v>
      </c>
      <c r="G37" s="48">
        <f t="shared" si="2"/>
        <v>-2128352</v>
      </c>
      <c r="H37" s="48">
        <f t="shared" si="2"/>
        <v>-2460604</v>
      </c>
      <c r="I37" s="48">
        <f t="shared" si="2"/>
        <v>-2559794</v>
      </c>
      <c r="J37" s="48">
        <f t="shared" si="2"/>
        <v>-7148750</v>
      </c>
      <c r="K37" s="48">
        <f t="shared" si="2"/>
        <v>1326448</v>
      </c>
      <c r="L37" s="48">
        <f t="shared" si="2"/>
        <v>252129</v>
      </c>
      <c r="M37" s="48">
        <f t="shared" si="2"/>
        <v>-825480</v>
      </c>
      <c r="N37" s="48">
        <f t="shared" si="2"/>
        <v>753097</v>
      </c>
      <c r="O37" s="48">
        <f t="shared" si="2"/>
        <v>265014</v>
      </c>
      <c r="P37" s="48">
        <f t="shared" si="2"/>
        <v>3564676</v>
      </c>
      <c r="Q37" s="48">
        <f t="shared" si="2"/>
        <v>1692490</v>
      </c>
      <c r="R37" s="48">
        <f t="shared" si="2"/>
        <v>5522180</v>
      </c>
      <c r="S37" s="48">
        <f t="shared" si="2"/>
        <v>-25122907</v>
      </c>
      <c r="T37" s="48">
        <f t="shared" si="2"/>
        <v>1647244</v>
      </c>
      <c r="U37" s="48">
        <f t="shared" si="2"/>
        <v>-8941831</v>
      </c>
      <c r="V37" s="48">
        <f t="shared" si="2"/>
        <v>-32417494</v>
      </c>
      <c r="W37" s="48">
        <f t="shared" si="2"/>
        <v>-33290967</v>
      </c>
      <c r="X37" s="48">
        <f>IF(F21=F35,0,X21-X35)</f>
        <v>-11884428</v>
      </c>
      <c r="Y37" s="48">
        <f t="shared" si="2"/>
        <v>-21406539</v>
      </c>
      <c r="Z37" s="49">
        <f>+IF(X37&lt;&gt;0,+(Y37/X37)*100,0)</f>
        <v>180.12258562212671</v>
      </c>
      <c r="AA37" s="46">
        <f>+AA21-AA35</f>
        <v>-11884428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-26720448</v>
      </c>
      <c r="D41" s="56">
        <f>SUM(D37:D40)</f>
        <v>0</v>
      </c>
      <c r="E41" s="57">
        <f t="shared" si="3"/>
        <v>-5296075</v>
      </c>
      <c r="F41" s="58">
        <f t="shared" si="3"/>
        <v>-11884428</v>
      </c>
      <c r="G41" s="58">
        <f t="shared" si="3"/>
        <v>-2128352</v>
      </c>
      <c r="H41" s="58">
        <f t="shared" si="3"/>
        <v>-2460604</v>
      </c>
      <c r="I41" s="58">
        <f t="shared" si="3"/>
        <v>-2559794</v>
      </c>
      <c r="J41" s="58">
        <f t="shared" si="3"/>
        <v>-7148750</v>
      </c>
      <c r="K41" s="58">
        <f t="shared" si="3"/>
        <v>1326448</v>
      </c>
      <c r="L41" s="58">
        <f t="shared" si="3"/>
        <v>252129</v>
      </c>
      <c r="M41" s="58">
        <f t="shared" si="3"/>
        <v>-825480</v>
      </c>
      <c r="N41" s="58">
        <f t="shared" si="3"/>
        <v>753097</v>
      </c>
      <c r="O41" s="58">
        <f t="shared" si="3"/>
        <v>265014</v>
      </c>
      <c r="P41" s="58">
        <f t="shared" si="3"/>
        <v>3564676</v>
      </c>
      <c r="Q41" s="58">
        <f t="shared" si="3"/>
        <v>1692490</v>
      </c>
      <c r="R41" s="58">
        <f t="shared" si="3"/>
        <v>5522180</v>
      </c>
      <c r="S41" s="58">
        <f t="shared" si="3"/>
        <v>-25122907</v>
      </c>
      <c r="T41" s="58">
        <f t="shared" si="3"/>
        <v>1647244</v>
      </c>
      <c r="U41" s="58">
        <f t="shared" si="3"/>
        <v>-8941831</v>
      </c>
      <c r="V41" s="58">
        <f t="shared" si="3"/>
        <v>-32417494</v>
      </c>
      <c r="W41" s="58">
        <f t="shared" si="3"/>
        <v>-33290967</v>
      </c>
      <c r="X41" s="58">
        <f t="shared" si="3"/>
        <v>-11884428</v>
      </c>
      <c r="Y41" s="58">
        <f t="shared" si="3"/>
        <v>-21406539</v>
      </c>
      <c r="Z41" s="59">
        <f>+IF(X41&lt;&gt;0,+(Y41/X41)*100,0)</f>
        <v>180.12258562212671</v>
      </c>
      <c r="AA41" s="56">
        <f>SUM(AA37:AA40)</f>
        <v>-11884428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-26720448</v>
      </c>
      <c r="D43" s="64">
        <f>+D41-D42</f>
        <v>0</v>
      </c>
      <c r="E43" s="65">
        <f t="shared" si="4"/>
        <v>-5296075</v>
      </c>
      <c r="F43" s="66">
        <f t="shared" si="4"/>
        <v>-11884428</v>
      </c>
      <c r="G43" s="66">
        <f t="shared" si="4"/>
        <v>-2128352</v>
      </c>
      <c r="H43" s="66">
        <f t="shared" si="4"/>
        <v>-2460604</v>
      </c>
      <c r="I43" s="66">
        <f t="shared" si="4"/>
        <v>-2559794</v>
      </c>
      <c r="J43" s="66">
        <f t="shared" si="4"/>
        <v>-7148750</v>
      </c>
      <c r="K43" s="66">
        <f t="shared" si="4"/>
        <v>1326448</v>
      </c>
      <c r="L43" s="66">
        <f t="shared" si="4"/>
        <v>252129</v>
      </c>
      <c r="M43" s="66">
        <f t="shared" si="4"/>
        <v>-825480</v>
      </c>
      <c r="N43" s="66">
        <f t="shared" si="4"/>
        <v>753097</v>
      </c>
      <c r="O43" s="66">
        <f t="shared" si="4"/>
        <v>265014</v>
      </c>
      <c r="P43" s="66">
        <f t="shared" si="4"/>
        <v>3564676</v>
      </c>
      <c r="Q43" s="66">
        <f t="shared" si="4"/>
        <v>1692490</v>
      </c>
      <c r="R43" s="66">
        <f t="shared" si="4"/>
        <v>5522180</v>
      </c>
      <c r="S43" s="66">
        <f t="shared" si="4"/>
        <v>-25122907</v>
      </c>
      <c r="T43" s="66">
        <f t="shared" si="4"/>
        <v>1647244</v>
      </c>
      <c r="U43" s="66">
        <f t="shared" si="4"/>
        <v>-8941831</v>
      </c>
      <c r="V43" s="66">
        <f t="shared" si="4"/>
        <v>-32417494</v>
      </c>
      <c r="W43" s="66">
        <f t="shared" si="4"/>
        <v>-33290967</v>
      </c>
      <c r="X43" s="66">
        <f t="shared" si="4"/>
        <v>-11884428</v>
      </c>
      <c r="Y43" s="66">
        <f t="shared" si="4"/>
        <v>-21406539</v>
      </c>
      <c r="Z43" s="67">
        <f>+IF(X43&lt;&gt;0,+(Y43/X43)*100,0)</f>
        <v>180.12258562212671</v>
      </c>
      <c r="AA43" s="64">
        <f>+AA41-AA42</f>
        <v>-11884428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-26720448</v>
      </c>
      <c r="D45" s="56">
        <f>SUM(D43:D44)</f>
        <v>0</v>
      </c>
      <c r="E45" s="57">
        <f t="shared" si="5"/>
        <v>-5296075</v>
      </c>
      <c r="F45" s="58">
        <f t="shared" si="5"/>
        <v>-11884428</v>
      </c>
      <c r="G45" s="58">
        <f t="shared" si="5"/>
        <v>-2128352</v>
      </c>
      <c r="H45" s="58">
        <f t="shared" si="5"/>
        <v>-2460604</v>
      </c>
      <c r="I45" s="58">
        <f t="shared" si="5"/>
        <v>-2559794</v>
      </c>
      <c r="J45" s="58">
        <f t="shared" si="5"/>
        <v>-7148750</v>
      </c>
      <c r="K45" s="58">
        <f t="shared" si="5"/>
        <v>1326448</v>
      </c>
      <c r="L45" s="58">
        <f t="shared" si="5"/>
        <v>252129</v>
      </c>
      <c r="M45" s="58">
        <f t="shared" si="5"/>
        <v>-825480</v>
      </c>
      <c r="N45" s="58">
        <f t="shared" si="5"/>
        <v>753097</v>
      </c>
      <c r="O45" s="58">
        <f t="shared" si="5"/>
        <v>265014</v>
      </c>
      <c r="P45" s="58">
        <f t="shared" si="5"/>
        <v>3564676</v>
      </c>
      <c r="Q45" s="58">
        <f t="shared" si="5"/>
        <v>1692490</v>
      </c>
      <c r="R45" s="58">
        <f t="shared" si="5"/>
        <v>5522180</v>
      </c>
      <c r="S45" s="58">
        <f t="shared" si="5"/>
        <v>-25122907</v>
      </c>
      <c r="T45" s="58">
        <f t="shared" si="5"/>
        <v>1647244</v>
      </c>
      <c r="U45" s="58">
        <f t="shared" si="5"/>
        <v>-8941831</v>
      </c>
      <c r="V45" s="58">
        <f t="shared" si="5"/>
        <v>-32417494</v>
      </c>
      <c r="W45" s="58">
        <f t="shared" si="5"/>
        <v>-33290967</v>
      </c>
      <c r="X45" s="58">
        <f t="shared" si="5"/>
        <v>-11884428</v>
      </c>
      <c r="Y45" s="58">
        <f t="shared" si="5"/>
        <v>-21406539</v>
      </c>
      <c r="Z45" s="59">
        <f>+IF(X45&lt;&gt;0,+(Y45/X45)*100,0)</f>
        <v>180.12258562212671</v>
      </c>
      <c r="AA45" s="56">
        <f>SUM(AA43:AA44)</f>
        <v>-11884428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-26720448</v>
      </c>
      <c r="D47" s="71">
        <f>SUM(D45:D46)</f>
        <v>0</v>
      </c>
      <c r="E47" s="72">
        <f t="shared" si="6"/>
        <v>-5296075</v>
      </c>
      <c r="F47" s="73">
        <f t="shared" si="6"/>
        <v>-11884428</v>
      </c>
      <c r="G47" s="73">
        <f t="shared" si="6"/>
        <v>-2128352</v>
      </c>
      <c r="H47" s="74">
        <f t="shared" si="6"/>
        <v>-2460604</v>
      </c>
      <c r="I47" s="74">
        <f t="shared" si="6"/>
        <v>-2559794</v>
      </c>
      <c r="J47" s="74">
        <f t="shared" si="6"/>
        <v>-7148750</v>
      </c>
      <c r="K47" s="74">
        <f t="shared" si="6"/>
        <v>1326448</v>
      </c>
      <c r="L47" s="74">
        <f t="shared" si="6"/>
        <v>252129</v>
      </c>
      <c r="M47" s="73">
        <f t="shared" si="6"/>
        <v>-825480</v>
      </c>
      <c r="N47" s="73">
        <f t="shared" si="6"/>
        <v>753097</v>
      </c>
      <c r="O47" s="74">
        <f t="shared" si="6"/>
        <v>265014</v>
      </c>
      <c r="P47" s="74">
        <f t="shared" si="6"/>
        <v>3564676</v>
      </c>
      <c r="Q47" s="74">
        <f t="shared" si="6"/>
        <v>1692490</v>
      </c>
      <c r="R47" s="74">
        <f t="shared" si="6"/>
        <v>5522180</v>
      </c>
      <c r="S47" s="74">
        <f t="shared" si="6"/>
        <v>-25122907</v>
      </c>
      <c r="T47" s="73">
        <f t="shared" si="6"/>
        <v>1647244</v>
      </c>
      <c r="U47" s="73">
        <f t="shared" si="6"/>
        <v>-8941831</v>
      </c>
      <c r="V47" s="74">
        <f t="shared" si="6"/>
        <v>-32417494</v>
      </c>
      <c r="W47" s="74">
        <f t="shared" si="6"/>
        <v>-33290967</v>
      </c>
      <c r="X47" s="74">
        <f t="shared" si="6"/>
        <v>-11884428</v>
      </c>
      <c r="Y47" s="74">
        <f t="shared" si="6"/>
        <v>-21406539</v>
      </c>
      <c r="Z47" s="75">
        <f>+IF(X47&lt;&gt;0,+(Y47/X47)*100,0)</f>
        <v>180.12258562212671</v>
      </c>
      <c r="AA47" s="76">
        <f>SUM(AA45:AA46)</f>
        <v>-11884428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15901119</v>
      </c>
      <c r="D6" s="6"/>
      <c r="E6" s="7">
        <v>29553977</v>
      </c>
      <c r="F6" s="8">
        <v>29553977</v>
      </c>
      <c r="G6" s="8">
        <v>916006</v>
      </c>
      <c r="H6" s="8">
        <v>938546</v>
      </c>
      <c r="I6" s="8">
        <v>771123</v>
      </c>
      <c r="J6" s="8">
        <v>2625675</v>
      </c>
      <c r="K6" s="8">
        <v>937828</v>
      </c>
      <c r="L6" s="8">
        <v>479481</v>
      </c>
      <c r="M6" s="8">
        <v>426285</v>
      </c>
      <c r="N6" s="8">
        <v>1843594</v>
      </c>
      <c r="O6" s="8">
        <v>836263</v>
      </c>
      <c r="P6" s="8">
        <v>6159311</v>
      </c>
      <c r="Q6" s="8">
        <v>681268</v>
      </c>
      <c r="R6" s="8">
        <v>7676842</v>
      </c>
      <c r="S6" s="8">
        <v>-176052</v>
      </c>
      <c r="T6" s="8">
        <v>247397</v>
      </c>
      <c r="U6" s="8">
        <v>-3750809</v>
      </c>
      <c r="V6" s="8">
        <v>-3679464</v>
      </c>
      <c r="W6" s="8">
        <v>8466647</v>
      </c>
      <c r="X6" s="8">
        <v>29553977</v>
      </c>
      <c r="Y6" s="8">
        <v>-21087330</v>
      </c>
      <c r="Z6" s="2">
        <v>-71.351919912504499</v>
      </c>
      <c r="AA6" s="6">
        <v>29553977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350</v>
      </c>
      <c r="D15" s="6"/>
      <c r="E15" s="7">
        <v>11637</v>
      </c>
      <c r="F15" s="8">
        <v>11637</v>
      </c>
      <c r="G15" s="8"/>
      <c r="H15" s="8"/>
      <c r="I15" s="8"/>
      <c r="J15" s="8"/>
      <c r="K15" s="8">
        <v>6500</v>
      </c>
      <c r="L15" s="8"/>
      <c r="M15" s="8"/>
      <c r="N15" s="8">
        <v>6500</v>
      </c>
      <c r="O15" s="8"/>
      <c r="P15" s="8"/>
      <c r="Q15" s="8"/>
      <c r="R15" s="8"/>
      <c r="S15" s="8"/>
      <c r="T15" s="8"/>
      <c r="U15" s="8"/>
      <c r="V15" s="8"/>
      <c r="W15" s="8">
        <v>6500</v>
      </c>
      <c r="X15" s="8">
        <v>11637</v>
      </c>
      <c r="Y15" s="8">
        <v>-5137</v>
      </c>
      <c r="Z15" s="2">
        <v>-44.143679642519551</v>
      </c>
      <c r="AA15" s="6">
        <v>11637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450000</v>
      </c>
      <c r="Y18" s="8">
        <v>-450000</v>
      </c>
      <c r="Z18" s="2">
        <v>-100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15901469</v>
      </c>
      <c r="D21" s="33">
        <f t="shared" si="0"/>
        <v>0</v>
      </c>
      <c r="E21" s="34">
        <f t="shared" si="0"/>
        <v>30015614</v>
      </c>
      <c r="F21" s="35">
        <f t="shared" si="0"/>
        <v>30015614</v>
      </c>
      <c r="G21" s="35">
        <f t="shared" si="0"/>
        <v>916006</v>
      </c>
      <c r="H21" s="35">
        <f t="shared" si="0"/>
        <v>938546</v>
      </c>
      <c r="I21" s="35">
        <f t="shared" si="0"/>
        <v>771123</v>
      </c>
      <c r="J21" s="35">
        <f t="shared" si="0"/>
        <v>2625675</v>
      </c>
      <c r="K21" s="35">
        <f t="shared" si="0"/>
        <v>944328</v>
      </c>
      <c r="L21" s="35">
        <f t="shared" si="0"/>
        <v>479481</v>
      </c>
      <c r="M21" s="35">
        <f t="shared" si="0"/>
        <v>426285</v>
      </c>
      <c r="N21" s="35">
        <f t="shared" si="0"/>
        <v>1850094</v>
      </c>
      <c r="O21" s="35">
        <f t="shared" si="0"/>
        <v>836263</v>
      </c>
      <c r="P21" s="35">
        <f t="shared" si="0"/>
        <v>6159311</v>
      </c>
      <c r="Q21" s="35">
        <f t="shared" si="0"/>
        <v>681268</v>
      </c>
      <c r="R21" s="35">
        <f t="shared" si="0"/>
        <v>7676842</v>
      </c>
      <c r="S21" s="35">
        <f t="shared" si="0"/>
        <v>-176052</v>
      </c>
      <c r="T21" s="35">
        <f t="shared" si="0"/>
        <v>247397</v>
      </c>
      <c r="U21" s="35">
        <f t="shared" si="0"/>
        <v>-3750809</v>
      </c>
      <c r="V21" s="35">
        <f t="shared" si="0"/>
        <v>-3679464</v>
      </c>
      <c r="W21" s="35">
        <f t="shared" si="0"/>
        <v>8473147</v>
      </c>
      <c r="X21" s="35">
        <f t="shared" si="0"/>
        <v>30015614</v>
      </c>
      <c r="Y21" s="35">
        <f t="shared" si="0"/>
        <v>-21542467</v>
      </c>
      <c r="Z21" s="36">
        <f>+IF(X21&lt;&gt;0,+(Y21/X21)*100,0)</f>
        <v>-71.770868988387178</v>
      </c>
      <c r="AA21" s="33">
        <f>SUM(AA5:AA20)</f>
        <v>30015614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2013127</v>
      </c>
      <c r="D24" s="6"/>
      <c r="E24" s="7">
        <v>2081799</v>
      </c>
      <c r="F24" s="8">
        <v>2438388</v>
      </c>
      <c r="G24" s="8">
        <v>199160</v>
      </c>
      <c r="H24" s="8">
        <v>181054</v>
      </c>
      <c r="I24" s="8">
        <v>190000</v>
      </c>
      <c r="J24" s="8">
        <v>570214</v>
      </c>
      <c r="K24" s="8">
        <v>175348</v>
      </c>
      <c r="L24" s="8">
        <v>279761</v>
      </c>
      <c r="M24" s="8">
        <v>171815</v>
      </c>
      <c r="N24" s="8">
        <v>626924</v>
      </c>
      <c r="O24" s="8">
        <v>168926</v>
      </c>
      <c r="P24" s="8">
        <v>177730</v>
      </c>
      <c r="Q24" s="8">
        <v>172303</v>
      </c>
      <c r="R24" s="8">
        <v>518959</v>
      </c>
      <c r="S24" s="8">
        <v>174442</v>
      </c>
      <c r="T24" s="8">
        <v>153541</v>
      </c>
      <c r="U24" s="8">
        <v>153541</v>
      </c>
      <c r="V24" s="8">
        <v>481524</v>
      </c>
      <c r="W24" s="8">
        <v>2197621</v>
      </c>
      <c r="X24" s="8">
        <v>2438388</v>
      </c>
      <c r="Y24" s="8">
        <v>-240767</v>
      </c>
      <c r="Z24" s="2">
        <v>-9.8740233301673079</v>
      </c>
      <c r="AA24" s="6">
        <v>2438388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21199341</v>
      </c>
      <c r="D29" s="6"/>
      <c r="E29" s="7">
        <v>25570733</v>
      </c>
      <c r="F29" s="8">
        <v>22950733</v>
      </c>
      <c r="G29" s="8">
        <v>434783</v>
      </c>
      <c r="H29" s="8">
        <v>4347826</v>
      </c>
      <c r="I29" s="8">
        <v>434783</v>
      </c>
      <c r="J29" s="8">
        <v>5217392</v>
      </c>
      <c r="K29" s="8">
        <v>869565</v>
      </c>
      <c r="L29" s="8"/>
      <c r="M29" s="8">
        <v>4371204</v>
      </c>
      <c r="N29" s="8">
        <v>5240769</v>
      </c>
      <c r="O29" s="8">
        <v>869565</v>
      </c>
      <c r="P29" s="8"/>
      <c r="Q29" s="8">
        <v>4253983</v>
      </c>
      <c r="R29" s="8">
        <v>5123548</v>
      </c>
      <c r="S29" s="8">
        <v>1741830</v>
      </c>
      <c r="T29" s="8"/>
      <c r="U29" s="8">
        <v>2173913</v>
      </c>
      <c r="V29" s="8">
        <v>3915743</v>
      </c>
      <c r="W29" s="8">
        <v>19497452</v>
      </c>
      <c r="X29" s="8">
        <v>22950733</v>
      </c>
      <c r="Y29" s="8">
        <v>-3453281</v>
      </c>
      <c r="Z29" s="2">
        <v>-15.046495464872518</v>
      </c>
      <c r="AA29" s="6">
        <v>22950733</v>
      </c>
    </row>
    <row r="30" spans="1:27" ht="13.5" x14ac:dyDescent="0.25">
      <c r="A30" s="25" t="s">
        <v>56</v>
      </c>
      <c r="B30" s="24" t="s">
        <v>32</v>
      </c>
      <c r="C30" s="6">
        <v>676109</v>
      </c>
      <c r="D30" s="6"/>
      <c r="E30" s="7">
        <v>750000</v>
      </c>
      <c r="F30" s="8">
        <v>750000</v>
      </c>
      <c r="G30" s="8"/>
      <c r="H30" s="8"/>
      <c r="I30" s="8"/>
      <c r="J30" s="8"/>
      <c r="K30" s="8"/>
      <c r="L30" s="8"/>
      <c r="M30" s="8"/>
      <c r="N30" s="8"/>
      <c r="O30" s="8">
        <v>234720</v>
      </c>
      <c r="P30" s="8">
        <v>14675</v>
      </c>
      <c r="Q30" s="8"/>
      <c r="R30" s="8">
        <v>249395</v>
      </c>
      <c r="S30" s="8"/>
      <c r="T30" s="8"/>
      <c r="U30" s="8"/>
      <c r="V30" s="8"/>
      <c r="W30" s="8">
        <v>249395</v>
      </c>
      <c r="X30" s="8">
        <v>750000</v>
      </c>
      <c r="Y30" s="8">
        <v>-500605</v>
      </c>
      <c r="Z30" s="2">
        <v>-66.74733333333333</v>
      </c>
      <c r="AA30" s="6">
        <v>750000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260220</v>
      </c>
      <c r="D33" s="6"/>
      <c r="E33" s="7">
        <v>318943</v>
      </c>
      <c r="F33" s="8">
        <v>402303</v>
      </c>
      <c r="G33" s="8">
        <v>1722</v>
      </c>
      <c r="H33" s="8">
        <v>16787</v>
      </c>
      <c r="I33" s="8">
        <v>35795</v>
      </c>
      <c r="J33" s="8">
        <v>54304</v>
      </c>
      <c r="K33" s="8">
        <v>138524</v>
      </c>
      <c r="L33" s="8">
        <v>38847</v>
      </c>
      <c r="M33" s="8">
        <v>1636</v>
      </c>
      <c r="N33" s="8">
        <v>179007</v>
      </c>
      <c r="O33" s="8">
        <v>1366</v>
      </c>
      <c r="P33" s="8">
        <v>1348</v>
      </c>
      <c r="Q33" s="8">
        <v>1294</v>
      </c>
      <c r="R33" s="8">
        <v>4008</v>
      </c>
      <c r="S33" s="8">
        <v>1363</v>
      </c>
      <c r="T33" s="8">
        <v>1158</v>
      </c>
      <c r="U33" s="8">
        <v>1158</v>
      </c>
      <c r="V33" s="8">
        <v>3679</v>
      </c>
      <c r="W33" s="8">
        <v>240998</v>
      </c>
      <c r="X33" s="8">
        <v>402303</v>
      </c>
      <c r="Y33" s="8">
        <v>-161305</v>
      </c>
      <c r="Z33" s="2">
        <v>-40.095400730295324</v>
      </c>
      <c r="AA33" s="6">
        <v>402303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24148797</v>
      </c>
      <c r="D35" s="33">
        <f>SUM(D24:D34)</f>
        <v>0</v>
      </c>
      <c r="E35" s="34">
        <f t="shared" si="1"/>
        <v>32051071</v>
      </c>
      <c r="F35" s="35">
        <f t="shared" si="1"/>
        <v>34149520</v>
      </c>
      <c r="G35" s="35">
        <f t="shared" si="1"/>
        <v>635665</v>
      </c>
      <c r="H35" s="35">
        <f t="shared" si="1"/>
        <v>4545667</v>
      </c>
      <c r="I35" s="35">
        <f t="shared" si="1"/>
        <v>660578</v>
      </c>
      <c r="J35" s="35">
        <f t="shared" si="1"/>
        <v>5841910</v>
      </c>
      <c r="K35" s="35">
        <f t="shared" si="1"/>
        <v>1183437</v>
      </c>
      <c r="L35" s="35">
        <f t="shared" si="1"/>
        <v>318608</v>
      </c>
      <c r="M35" s="35">
        <f t="shared" si="1"/>
        <v>8348581</v>
      </c>
      <c r="N35" s="35">
        <f t="shared" si="1"/>
        <v>9850626</v>
      </c>
      <c r="O35" s="35">
        <f t="shared" si="1"/>
        <v>1274577</v>
      </c>
      <c r="P35" s="35">
        <f t="shared" si="1"/>
        <v>193753</v>
      </c>
      <c r="Q35" s="35">
        <f t="shared" si="1"/>
        <v>4427580</v>
      </c>
      <c r="R35" s="35">
        <f t="shared" si="1"/>
        <v>5895910</v>
      </c>
      <c r="S35" s="35">
        <f t="shared" si="1"/>
        <v>1917635</v>
      </c>
      <c r="T35" s="35">
        <f t="shared" si="1"/>
        <v>154699</v>
      </c>
      <c r="U35" s="35">
        <f t="shared" si="1"/>
        <v>2328612</v>
      </c>
      <c r="V35" s="35">
        <f t="shared" si="1"/>
        <v>4400946</v>
      </c>
      <c r="W35" s="35">
        <f t="shared" si="1"/>
        <v>25989392</v>
      </c>
      <c r="X35" s="35">
        <f t="shared" si="1"/>
        <v>34149520</v>
      </c>
      <c r="Y35" s="35">
        <f t="shared" si="1"/>
        <v>-8160128</v>
      </c>
      <c r="Z35" s="36">
        <f>+IF(X35&lt;&gt;0,+(Y35/X35)*100,0)</f>
        <v>-23.895293403831154</v>
      </c>
      <c r="AA35" s="33">
        <f>SUM(AA24:AA34)</f>
        <v>34149520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-8247328</v>
      </c>
      <c r="D37" s="46">
        <f>+D21-D35</f>
        <v>0</v>
      </c>
      <c r="E37" s="47">
        <f t="shared" si="2"/>
        <v>-2035457</v>
      </c>
      <c r="F37" s="48">
        <f t="shared" si="2"/>
        <v>-4133906</v>
      </c>
      <c r="G37" s="48">
        <f t="shared" si="2"/>
        <v>280341</v>
      </c>
      <c r="H37" s="48">
        <f t="shared" si="2"/>
        <v>-3607121</v>
      </c>
      <c r="I37" s="48">
        <f t="shared" si="2"/>
        <v>110545</v>
      </c>
      <c r="J37" s="48">
        <f t="shared" si="2"/>
        <v>-3216235</v>
      </c>
      <c r="K37" s="48">
        <f t="shared" si="2"/>
        <v>-239109</v>
      </c>
      <c r="L37" s="48">
        <f t="shared" si="2"/>
        <v>160873</v>
      </c>
      <c r="M37" s="48">
        <f t="shared" si="2"/>
        <v>-7922296</v>
      </c>
      <c r="N37" s="48">
        <f t="shared" si="2"/>
        <v>-8000532</v>
      </c>
      <c r="O37" s="48">
        <f t="shared" si="2"/>
        <v>-438314</v>
      </c>
      <c r="P37" s="48">
        <f t="shared" si="2"/>
        <v>5965558</v>
      </c>
      <c r="Q37" s="48">
        <f t="shared" si="2"/>
        <v>-3746312</v>
      </c>
      <c r="R37" s="48">
        <f t="shared" si="2"/>
        <v>1780932</v>
      </c>
      <c r="S37" s="48">
        <f t="shared" si="2"/>
        <v>-2093687</v>
      </c>
      <c r="T37" s="48">
        <f t="shared" si="2"/>
        <v>92698</v>
      </c>
      <c r="U37" s="48">
        <f t="shared" si="2"/>
        <v>-6079421</v>
      </c>
      <c r="V37" s="48">
        <f t="shared" si="2"/>
        <v>-8080410</v>
      </c>
      <c r="W37" s="48">
        <f t="shared" si="2"/>
        <v>-17516245</v>
      </c>
      <c r="X37" s="48">
        <f>IF(F21=F35,0,X21-X35)</f>
        <v>-4133906</v>
      </c>
      <c r="Y37" s="48">
        <f t="shared" si="2"/>
        <v>-13382339</v>
      </c>
      <c r="Z37" s="49">
        <f>+IF(X37&lt;&gt;0,+(Y37/X37)*100,0)</f>
        <v>323.72141504910854</v>
      </c>
      <c r="AA37" s="46">
        <f>+AA21-AA35</f>
        <v>-4133906</v>
      </c>
    </row>
    <row r="38" spans="1:27" ht="23.1" customHeight="1" x14ac:dyDescent="0.25">
      <c r="A38" s="50" t="s">
        <v>62</v>
      </c>
      <c r="B38" s="29" t="s">
        <v>32</v>
      </c>
      <c r="C38" s="6">
        <v>4000758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-4246570</v>
      </c>
      <c r="D41" s="56">
        <f>SUM(D37:D40)</f>
        <v>0</v>
      </c>
      <c r="E41" s="57">
        <f t="shared" si="3"/>
        <v>-2035457</v>
      </c>
      <c r="F41" s="58">
        <f t="shared" si="3"/>
        <v>-4133906</v>
      </c>
      <c r="G41" s="58">
        <f t="shared" si="3"/>
        <v>280341</v>
      </c>
      <c r="H41" s="58">
        <f t="shared" si="3"/>
        <v>-3607121</v>
      </c>
      <c r="I41" s="58">
        <f t="shared" si="3"/>
        <v>110545</v>
      </c>
      <c r="J41" s="58">
        <f t="shared" si="3"/>
        <v>-3216235</v>
      </c>
      <c r="K41" s="58">
        <f t="shared" si="3"/>
        <v>-239109</v>
      </c>
      <c r="L41" s="58">
        <f t="shared" si="3"/>
        <v>160873</v>
      </c>
      <c r="M41" s="58">
        <f t="shared" si="3"/>
        <v>-7922296</v>
      </c>
      <c r="N41" s="58">
        <f t="shared" si="3"/>
        <v>-8000532</v>
      </c>
      <c r="O41" s="58">
        <f t="shared" si="3"/>
        <v>-438314</v>
      </c>
      <c r="P41" s="58">
        <f t="shared" si="3"/>
        <v>5965558</v>
      </c>
      <c r="Q41" s="58">
        <f t="shared" si="3"/>
        <v>-3746312</v>
      </c>
      <c r="R41" s="58">
        <f t="shared" si="3"/>
        <v>1780932</v>
      </c>
      <c r="S41" s="58">
        <f t="shared" si="3"/>
        <v>-2093687</v>
      </c>
      <c r="T41" s="58">
        <f t="shared" si="3"/>
        <v>92698</v>
      </c>
      <c r="U41" s="58">
        <f t="shared" si="3"/>
        <v>-6079421</v>
      </c>
      <c r="V41" s="58">
        <f t="shared" si="3"/>
        <v>-8080410</v>
      </c>
      <c r="W41" s="58">
        <f t="shared" si="3"/>
        <v>-17516245</v>
      </c>
      <c r="X41" s="58">
        <f t="shared" si="3"/>
        <v>-4133906</v>
      </c>
      <c r="Y41" s="58">
        <f t="shared" si="3"/>
        <v>-13382339</v>
      </c>
      <c r="Z41" s="59">
        <f>+IF(X41&lt;&gt;0,+(Y41/X41)*100,0)</f>
        <v>323.72141504910854</v>
      </c>
      <c r="AA41" s="56">
        <f>SUM(AA37:AA40)</f>
        <v>-4133906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-4246570</v>
      </c>
      <c r="D43" s="64">
        <f>+D41-D42</f>
        <v>0</v>
      </c>
      <c r="E43" s="65">
        <f t="shared" si="4"/>
        <v>-2035457</v>
      </c>
      <c r="F43" s="66">
        <f t="shared" si="4"/>
        <v>-4133906</v>
      </c>
      <c r="G43" s="66">
        <f t="shared" si="4"/>
        <v>280341</v>
      </c>
      <c r="H43" s="66">
        <f t="shared" si="4"/>
        <v>-3607121</v>
      </c>
      <c r="I43" s="66">
        <f t="shared" si="4"/>
        <v>110545</v>
      </c>
      <c r="J43" s="66">
        <f t="shared" si="4"/>
        <v>-3216235</v>
      </c>
      <c r="K43" s="66">
        <f t="shared" si="4"/>
        <v>-239109</v>
      </c>
      <c r="L43" s="66">
        <f t="shared" si="4"/>
        <v>160873</v>
      </c>
      <c r="M43" s="66">
        <f t="shared" si="4"/>
        <v>-7922296</v>
      </c>
      <c r="N43" s="66">
        <f t="shared" si="4"/>
        <v>-8000532</v>
      </c>
      <c r="O43" s="66">
        <f t="shared" si="4"/>
        <v>-438314</v>
      </c>
      <c r="P43" s="66">
        <f t="shared" si="4"/>
        <v>5965558</v>
      </c>
      <c r="Q43" s="66">
        <f t="shared" si="4"/>
        <v>-3746312</v>
      </c>
      <c r="R43" s="66">
        <f t="shared" si="4"/>
        <v>1780932</v>
      </c>
      <c r="S43" s="66">
        <f t="shared" si="4"/>
        <v>-2093687</v>
      </c>
      <c r="T43" s="66">
        <f t="shared" si="4"/>
        <v>92698</v>
      </c>
      <c r="U43" s="66">
        <f t="shared" si="4"/>
        <v>-6079421</v>
      </c>
      <c r="V43" s="66">
        <f t="shared" si="4"/>
        <v>-8080410</v>
      </c>
      <c r="W43" s="66">
        <f t="shared" si="4"/>
        <v>-17516245</v>
      </c>
      <c r="X43" s="66">
        <f t="shared" si="4"/>
        <v>-4133906</v>
      </c>
      <c r="Y43" s="66">
        <f t="shared" si="4"/>
        <v>-13382339</v>
      </c>
      <c r="Z43" s="67">
        <f>+IF(X43&lt;&gt;0,+(Y43/X43)*100,0)</f>
        <v>323.72141504910854</v>
      </c>
      <c r="AA43" s="64">
        <f>+AA41-AA42</f>
        <v>-4133906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-4246570</v>
      </c>
      <c r="D45" s="56">
        <f>SUM(D43:D44)</f>
        <v>0</v>
      </c>
      <c r="E45" s="57">
        <f t="shared" si="5"/>
        <v>-2035457</v>
      </c>
      <c r="F45" s="58">
        <f t="shared" si="5"/>
        <v>-4133906</v>
      </c>
      <c r="G45" s="58">
        <f t="shared" si="5"/>
        <v>280341</v>
      </c>
      <c r="H45" s="58">
        <f t="shared" si="5"/>
        <v>-3607121</v>
      </c>
      <c r="I45" s="58">
        <f t="shared" si="5"/>
        <v>110545</v>
      </c>
      <c r="J45" s="58">
        <f t="shared" si="5"/>
        <v>-3216235</v>
      </c>
      <c r="K45" s="58">
        <f t="shared" si="5"/>
        <v>-239109</v>
      </c>
      <c r="L45" s="58">
        <f t="shared" si="5"/>
        <v>160873</v>
      </c>
      <c r="M45" s="58">
        <f t="shared" si="5"/>
        <v>-7922296</v>
      </c>
      <c r="N45" s="58">
        <f t="shared" si="5"/>
        <v>-8000532</v>
      </c>
      <c r="O45" s="58">
        <f t="shared" si="5"/>
        <v>-438314</v>
      </c>
      <c r="P45" s="58">
        <f t="shared" si="5"/>
        <v>5965558</v>
      </c>
      <c r="Q45" s="58">
        <f t="shared" si="5"/>
        <v>-3746312</v>
      </c>
      <c r="R45" s="58">
        <f t="shared" si="5"/>
        <v>1780932</v>
      </c>
      <c r="S45" s="58">
        <f t="shared" si="5"/>
        <v>-2093687</v>
      </c>
      <c r="T45" s="58">
        <f t="shared" si="5"/>
        <v>92698</v>
      </c>
      <c r="U45" s="58">
        <f t="shared" si="5"/>
        <v>-6079421</v>
      </c>
      <c r="V45" s="58">
        <f t="shared" si="5"/>
        <v>-8080410</v>
      </c>
      <c r="W45" s="58">
        <f t="shared" si="5"/>
        <v>-17516245</v>
      </c>
      <c r="X45" s="58">
        <f t="shared" si="5"/>
        <v>-4133906</v>
      </c>
      <c r="Y45" s="58">
        <f t="shared" si="5"/>
        <v>-13382339</v>
      </c>
      <c r="Z45" s="59">
        <f>+IF(X45&lt;&gt;0,+(Y45/X45)*100,0)</f>
        <v>323.72141504910854</v>
      </c>
      <c r="AA45" s="56">
        <f>SUM(AA43:AA44)</f>
        <v>-4133906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-4246570</v>
      </c>
      <c r="D47" s="71">
        <f>SUM(D45:D46)</f>
        <v>0</v>
      </c>
      <c r="E47" s="72">
        <f t="shared" si="6"/>
        <v>-2035457</v>
      </c>
      <c r="F47" s="73">
        <f t="shared" si="6"/>
        <v>-4133906</v>
      </c>
      <c r="G47" s="73">
        <f t="shared" si="6"/>
        <v>280341</v>
      </c>
      <c r="H47" s="74">
        <f t="shared" si="6"/>
        <v>-3607121</v>
      </c>
      <c r="I47" s="74">
        <f t="shared" si="6"/>
        <v>110545</v>
      </c>
      <c r="J47" s="74">
        <f t="shared" si="6"/>
        <v>-3216235</v>
      </c>
      <c r="K47" s="74">
        <f t="shared" si="6"/>
        <v>-239109</v>
      </c>
      <c r="L47" s="74">
        <f t="shared" si="6"/>
        <v>160873</v>
      </c>
      <c r="M47" s="73">
        <f t="shared" si="6"/>
        <v>-7922296</v>
      </c>
      <c r="N47" s="73">
        <f t="shared" si="6"/>
        <v>-8000532</v>
      </c>
      <c r="O47" s="74">
        <f t="shared" si="6"/>
        <v>-438314</v>
      </c>
      <c r="P47" s="74">
        <f t="shared" si="6"/>
        <v>5965558</v>
      </c>
      <c r="Q47" s="74">
        <f t="shared" si="6"/>
        <v>-3746312</v>
      </c>
      <c r="R47" s="74">
        <f t="shared" si="6"/>
        <v>1780932</v>
      </c>
      <c r="S47" s="74">
        <f t="shared" si="6"/>
        <v>-2093687</v>
      </c>
      <c r="T47" s="73">
        <f t="shared" si="6"/>
        <v>92698</v>
      </c>
      <c r="U47" s="73">
        <f t="shared" si="6"/>
        <v>-6079421</v>
      </c>
      <c r="V47" s="74">
        <f t="shared" si="6"/>
        <v>-8080410</v>
      </c>
      <c r="W47" s="74">
        <f t="shared" si="6"/>
        <v>-17516245</v>
      </c>
      <c r="X47" s="74">
        <f t="shared" si="6"/>
        <v>-4133906</v>
      </c>
      <c r="Y47" s="74">
        <f t="shared" si="6"/>
        <v>-13382339</v>
      </c>
      <c r="Z47" s="75">
        <f>+IF(X47&lt;&gt;0,+(Y47/X47)*100,0)</f>
        <v>323.72141504910854</v>
      </c>
      <c r="AA47" s="76">
        <f>SUM(AA45:AA46)</f>
        <v>-4133906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97415518</v>
      </c>
      <c r="F6" s="8">
        <v>117415518</v>
      </c>
      <c r="G6" s="8">
        <v>1616050</v>
      </c>
      <c r="H6" s="8">
        <v>998156</v>
      </c>
      <c r="I6" s="8">
        <v>1502981</v>
      </c>
      <c r="J6" s="8">
        <v>4117187</v>
      </c>
      <c r="K6" s="8">
        <v>1353096</v>
      </c>
      <c r="L6" s="8">
        <v>892479</v>
      </c>
      <c r="M6" s="8">
        <v>1139680</v>
      </c>
      <c r="N6" s="8">
        <v>3385255</v>
      </c>
      <c r="O6" s="8">
        <v>7351924</v>
      </c>
      <c r="P6" s="8">
        <v>8559558</v>
      </c>
      <c r="Q6" s="8">
        <v>34814708</v>
      </c>
      <c r="R6" s="8">
        <v>50726190</v>
      </c>
      <c r="S6" s="8">
        <v>6962196</v>
      </c>
      <c r="T6" s="8">
        <v>6326121</v>
      </c>
      <c r="U6" s="8">
        <v>6605664</v>
      </c>
      <c r="V6" s="8">
        <v>19893981</v>
      </c>
      <c r="W6" s="8">
        <v>78122613</v>
      </c>
      <c r="X6" s="8">
        <v>117415518</v>
      </c>
      <c r="Y6" s="8">
        <v>-39292905</v>
      </c>
      <c r="Z6" s="2">
        <v>-33.464831284055656</v>
      </c>
      <c r="AA6" s="6">
        <v>117415518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5328222</v>
      </c>
      <c r="F13" s="8">
        <v>5328222</v>
      </c>
      <c r="G13" s="8">
        <v>297585</v>
      </c>
      <c r="H13" s="8">
        <v>271706</v>
      </c>
      <c r="I13" s="8">
        <v>282818</v>
      </c>
      <c r="J13" s="8">
        <v>852109</v>
      </c>
      <c r="K13" s="8">
        <v>286158</v>
      </c>
      <c r="L13" s="8">
        <v>290377</v>
      </c>
      <c r="M13" s="8"/>
      <c r="N13" s="8">
        <v>576535</v>
      </c>
      <c r="O13" s="8">
        <v>300431</v>
      </c>
      <c r="P13" s="8">
        <v>300258</v>
      </c>
      <c r="Q13" s="8">
        <v>336544</v>
      </c>
      <c r="R13" s="8">
        <v>937233</v>
      </c>
      <c r="S13" s="8">
        <v>342005</v>
      </c>
      <c r="T13" s="8">
        <v>370563</v>
      </c>
      <c r="U13" s="8">
        <v>372737</v>
      </c>
      <c r="V13" s="8">
        <v>1085305</v>
      </c>
      <c r="W13" s="8">
        <v>3451182</v>
      </c>
      <c r="X13" s="8">
        <v>5328222</v>
      </c>
      <c r="Y13" s="8">
        <v>-1877040</v>
      </c>
      <c r="Z13" s="2">
        <v>-35.2282618854845</v>
      </c>
      <c r="AA13" s="6">
        <v>5328222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27356210</v>
      </c>
      <c r="F18" s="8">
        <v>17356210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17356210</v>
      </c>
      <c r="Y18" s="8">
        <v>-17356210</v>
      </c>
      <c r="Z18" s="2">
        <v>-100</v>
      </c>
      <c r="AA18" s="6">
        <v>17356210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130099950</v>
      </c>
      <c r="F21" s="35">
        <f t="shared" si="0"/>
        <v>140099950</v>
      </c>
      <c r="G21" s="35">
        <f t="shared" si="0"/>
        <v>1913635</v>
      </c>
      <c r="H21" s="35">
        <f t="shared" si="0"/>
        <v>1269862</v>
      </c>
      <c r="I21" s="35">
        <f t="shared" si="0"/>
        <v>1785799</v>
      </c>
      <c r="J21" s="35">
        <f t="shared" si="0"/>
        <v>4969296</v>
      </c>
      <c r="K21" s="35">
        <f t="shared" si="0"/>
        <v>1639254</v>
      </c>
      <c r="L21" s="35">
        <f t="shared" si="0"/>
        <v>1182856</v>
      </c>
      <c r="M21" s="35">
        <f t="shared" si="0"/>
        <v>1139680</v>
      </c>
      <c r="N21" s="35">
        <f t="shared" si="0"/>
        <v>3961790</v>
      </c>
      <c r="O21" s="35">
        <f t="shared" si="0"/>
        <v>7652355</v>
      </c>
      <c r="P21" s="35">
        <f t="shared" si="0"/>
        <v>8859816</v>
      </c>
      <c r="Q21" s="35">
        <f t="shared" si="0"/>
        <v>35151252</v>
      </c>
      <c r="R21" s="35">
        <f t="shared" si="0"/>
        <v>51663423</v>
      </c>
      <c r="S21" s="35">
        <f t="shared" si="0"/>
        <v>7304201</v>
      </c>
      <c r="T21" s="35">
        <f t="shared" si="0"/>
        <v>6696684</v>
      </c>
      <c r="U21" s="35">
        <f t="shared" si="0"/>
        <v>6978401</v>
      </c>
      <c r="V21" s="35">
        <f t="shared" si="0"/>
        <v>20979286</v>
      </c>
      <c r="W21" s="35">
        <f t="shared" si="0"/>
        <v>81573795</v>
      </c>
      <c r="X21" s="35">
        <f t="shared" si="0"/>
        <v>140099950</v>
      </c>
      <c r="Y21" s="35">
        <f t="shared" si="0"/>
        <v>-58526155</v>
      </c>
      <c r="Z21" s="36">
        <f>+IF(X21&lt;&gt;0,+(Y21/X21)*100,0)</f>
        <v>-41.774572367798847</v>
      </c>
      <c r="AA21" s="33">
        <f>SUM(AA5:AA20)</f>
        <v>140099950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5315387</v>
      </c>
      <c r="F24" s="8">
        <v>5315387</v>
      </c>
      <c r="G24" s="8">
        <v>330441</v>
      </c>
      <c r="H24" s="8">
        <v>324407</v>
      </c>
      <c r="I24" s="8">
        <v>293253</v>
      </c>
      <c r="J24" s="8">
        <v>948101</v>
      </c>
      <c r="K24" s="8">
        <v>349816</v>
      </c>
      <c r="L24" s="8">
        <v>421606</v>
      </c>
      <c r="M24" s="8"/>
      <c r="N24" s="8">
        <v>771422</v>
      </c>
      <c r="O24" s="8">
        <v>319884</v>
      </c>
      <c r="P24" s="8">
        <v>332508</v>
      </c>
      <c r="Q24" s="8">
        <v>306511</v>
      </c>
      <c r="R24" s="8">
        <v>958903</v>
      </c>
      <c r="S24" s="8">
        <v>412576</v>
      </c>
      <c r="T24" s="8">
        <v>399888</v>
      </c>
      <c r="U24" s="8"/>
      <c r="V24" s="8">
        <v>812464</v>
      </c>
      <c r="W24" s="8">
        <v>3490890</v>
      </c>
      <c r="X24" s="8">
        <v>5315387</v>
      </c>
      <c r="Y24" s="8">
        <v>-1824497</v>
      </c>
      <c r="Z24" s="2">
        <v>-34.324819622729258</v>
      </c>
      <c r="AA24" s="6">
        <v>5315387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48708000</v>
      </c>
      <c r="F26" s="8">
        <v>48708000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48708000</v>
      </c>
      <c r="Y26" s="8">
        <v>-48708000</v>
      </c>
      <c r="Z26" s="2">
        <v>-100</v>
      </c>
      <c r="AA26" s="6">
        <v>48708000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20748764</v>
      </c>
      <c r="F27" s="8">
        <v>20748764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20748764</v>
      </c>
      <c r="Y27" s="8">
        <v>-20748764</v>
      </c>
      <c r="Z27" s="2">
        <v>-100</v>
      </c>
      <c r="AA27" s="6">
        <v>20748764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96000000</v>
      </c>
      <c r="F29" s="8">
        <v>96000000</v>
      </c>
      <c r="G29" s="8">
        <v>38735</v>
      </c>
      <c r="H29" s="8">
        <v>103447</v>
      </c>
      <c r="I29" s="8">
        <v>29202410</v>
      </c>
      <c r="J29" s="8">
        <v>29344592</v>
      </c>
      <c r="K29" s="8">
        <v>6547400</v>
      </c>
      <c r="L29" s="8">
        <v>6370929</v>
      </c>
      <c r="M29" s="8"/>
      <c r="N29" s="8">
        <v>12918329</v>
      </c>
      <c r="O29" s="8">
        <v>12875261</v>
      </c>
      <c r="P29" s="8">
        <v>-435974</v>
      </c>
      <c r="Q29" s="8">
        <v>1077551</v>
      </c>
      <c r="R29" s="8">
        <v>13516838</v>
      </c>
      <c r="S29" s="8">
        <v>3706</v>
      </c>
      <c r="T29" s="8"/>
      <c r="U29" s="8"/>
      <c r="V29" s="8">
        <v>3706</v>
      </c>
      <c r="W29" s="8">
        <v>55783465</v>
      </c>
      <c r="X29" s="8">
        <v>96000000</v>
      </c>
      <c r="Y29" s="8">
        <v>-40216535</v>
      </c>
      <c r="Z29" s="2">
        <v>-41.892223958333332</v>
      </c>
      <c r="AA29" s="6">
        <v>96000000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1304765</v>
      </c>
      <c r="F30" s="8">
        <v>954765</v>
      </c>
      <c r="G30" s="8"/>
      <c r="H30" s="8">
        <v>6960</v>
      </c>
      <c r="I30" s="8">
        <v>25098</v>
      </c>
      <c r="J30" s="8">
        <v>32058</v>
      </c>
      <c r="K30" s="8">
        <v>14242</v>
      </c>
      <c r="L30" s="8">
        <v>21270</v>
      </c>
      <c r="M30" s="8"/>
      <c r="N30" s="8">
        <v>35512</v>
      </c>
      <c r="O30" s="8">
        <v>204474</v>
      </c>
      <c r="P30" s="8">
        <v>45136</v>
      </c>
      <c r="Q30" s="8">
        <v>30659</v>
      </c>
      <c r="R30" s="8">
        <v>280269</v>
      </c>
      <c r="S30" s="8">
        <v>204805</v>
      </c>
      <c r="T30" s="8">
        <v>23138</v>
      </c>
      <c r="U30" s="8">
        <v>416951</v>
      </c>
      <c r="V30" s="8">
        <v>644894</v>
      </c>
      <c r="W30" s="8">
        <v>992733</v>
      </c>
      <c r="X30" s="8">
        <v>954765</v>
      </c>
      <c r="Y30" s="8">
        <v>37968</v>
      </c>
      <c r="Z30" s="2">
        <v>3.9766853623666556</v>
      </c>
      <c r="AA30" s="6">
        <v>954765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1608383</v>
      </c>
      <c r="F31" s="8">
        <v>1608383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24407</v>
      </c>
      <c r="U31" s="8"/>
      <c r="V31" s="8">
        <v>24407</v>
      </c>
      <c r="W31" s="8">
        <v>24407</v>
      </c>
      <c r="X31" s="8">
        <v>1608383</v>
      </c>
      <c r="Y31" s="8">
        <v>-1583976</v>
      </c>
      <c r="Z31" s="2">
        <v>-98.482513182494472</v>
      </c>
      <c r="AA31" s="6">
        <v>1608383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460644</v>
      </c>
      <c r="F33" s="8">
        <v>460644</v>
      </c>
      <c r="G33" s="8">
        <v>2617</v>
      </c>
      <c r="H33" s="8">
        <v>235812</v>
      </c>
      <c r="I33" s="8">
        <v>2371</v>
      </c>
      <c r="J33" s="8">
        <v>240800</v>
      </c>
      <c r="K33" s="8">
        <v>2860</v>
      </c>
      <c r="L33" s="8">
        <v>3488</v>
      </c>
      <c r="M33" s="8"/>
      <c r="N33" s="8">
        <v>6348</v>
      </c>
      <c r="O33" s="8">
        <v>2600</v>
      </c>
      <c r="P33" s="8">
        <v>2725</v>
      </c>
      <c r="Q33" s="8">
        <v>37436</v>
      </c>
      <c r="R33" s="8">
        <v>42761</v>
      </c>
      <c r="S33" s="8">
        <v>3365</v>
      </c>
      <c r="T33" s="8">
        <v>69216</v>
      </c>
      <c r="U33" s="8"/>
      <c r="V33" s="8">
        <v>72581</v>
      </c>
      <c r="W33" s="8">
        <v>362490</v>
      </c>
      <c r="X33" s="8">
        <v>460644</v>
      </c>
      <c r="Y33" s="8">
        <v>-98154</v>
      </c>
      <c r="Z33" s="2">
        <v>-21.307994894104777</v>
      </c>
      <c r="AA33" s="6">
        <v>460644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174145943</v>
      </c>
      <c r="F35" s="35">
        <f t="shared" si="1"/>
        <v>173795943</v>
      </c>
      <c r="G35" s="35">
        <f t="shared" si="1"/>
        <v>371793</v>
      </c>
      <c r="H35" s="35">
        <f t="shared" si="1"/>
        <v>670626</v>
      </c>
      <c r="I35" s="35">
        <f t="shared" si="1"/>
        <v>29523132</v>
      </c>
      <c r="J35" s="35">
        <f t="shared" si="1"/>
        <v>30565551</v>
      </c>
      <c r="K35" s="35">
        <f t="shared" si="1"/>
        <v>6914318</v>
      </c>
      <c r="L35" s="35">
        <f t="shared" si="1"/>
        <v>6817293</v>
      </c>
      <c r="M35" s="35">
        <f t="shared" si="1"/>
        <v>0</v>
      </c>
      <c r="N35" s="35">
        <f t="shared" si="1"/>
        <v>13731611</v>
      </c>
      <c r="O35" s="35">
        <f t="shared" si="1"/>
        <v>13402219</v>
      </c>
      <c r="P35" s="35">
        <f t="shared" si="1"/>
        <v>-55605</v>
      </c>
      <c r="Q35" s="35">
        <f t="shared" si="1"/>
        <v>1452157</v>
      </c>
      <c r="R35" s="35">
        <f t="shared" si="1"/>
        <v>14798771</v>
      </c>
      <c r="S35" s="35">
        <f t="shared" si="1"/>
        <v>624452</v>
      </c>
      <c r="T35" s="35">
        <f t="shared" si="1"/>
        <v>516649</v>
      </c>
      <c r="U35" s="35">
        <f t="shared" si="1"/>
        <v>416951</v>
      </c>
      <c r="V35" s="35">
        <f t="shared" si="1"/>
        <v>1558052</v>
      </c>
      <c r="W35" s="35">
        <f t="shared" si="1"/>
        <v>60653985</v>
      </c>
      <c r="X35" s="35">
        <f t="shared" si="1"/>
        <v>173795943</v>
      </c>
      <c r="Y35" s="35">
        <f t="shared" si="1"/>
        <v>-113141958</v>
      </c>
      <c r="Z35" s="36">
        <f>+IF(X35&lt;&gt;0,+(Y35/X35)*100,0)</f>
        <v>-65.100459796118486</v>
      </c>
      <c r="AA35" s="33">
        <f>SUM(AA24:AA34)</f>
        <v>173795943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-44045993</v>
      </c>
      <c r="F37" s="48">
        <f t="shared" si="2"/>
        <v>-33695993</v>
      </c>
      <c r="G37" s="48">
        <f t="shared" si="2"/>
        <v>1541842</v>
      </c>
      <c r="H37" s="48">
        <f t="shared" si="2"/>
        <v>599236</v>
      </c>
      <c r="I37" s="48">
        <f t="shared" si="2"/>
        <v>-27737333</v>
      </c>
      <c r="J37" s="48">
        <f t="shared" si="2"/>
        <v>-25596255</v>
      </c>
      <c r="K37" s="48">
        <f t="shared" si="2"/>
        <v>-5275064</v>
      </c>
      <c r="L37" s="48">
        <f t="shared" si="2"/>
        <v>-5634437</v>
      </c>
      <c r="M37" s="48">
        <f t="shared" si="2"/>
        <v>1139680</v>
      </c>
      <c r="N37" s="48">
        <f t="shared" si="2"/>
        <v>-9769821</v>
      </c>
      <c r="O37" s="48">
        <f t="shared" si="2"/>
        <v>-5749864</v>
      </c>
      <c r="P37" s="48">
        <f t="shared" si="2"/>
        <v>8915421</v>
      </c>
      <c r="Q37" s="48">
        <f t="shared" si="2"/>
        <v>33699095</v>
      </c>
      <c r="R37" s="48">
        <f t="shared" si="2"/>
        <v>36864652</v>
      </c>
      <c r="S37" s="48">
        <f t="shared" si="2"/>
        <v>6679749</v>
      </c>
      <c r="T37" s="48">
        <f t="shared" si="2"/>
        <v>6180035</v>
      </c>
      <c r="U37" s="48">
        <f t="shared" si="2"/>
        <v>6561450</v>
      </c>
      <c r="V37" s="48">
        <f t="shared" si="2"/>
        <v>19421234</v>
      </c>
      <c r="W37" s="48">
        <f t="shared" si="2"/>
        <v>20919810</v>
      </c>
      <c r="X37" s="48">
        <f>IF(F21=F35,0,X21-X35)</f>
        <v>-33695993</v>
      </c>
      <c r="Y37" s="48">
        <f t="shared" si="2"/>
        <v>54615803</v>
      </c>
      <c r="Z37" s="49">
        <f>+IF(X37&lt;&gt;0,+(Y37/X37)*100,0)</f>
        <v>-162.08396945001741</v>
      </c>
      <c r="AA37" s="46">
        <f>+AA21-AA35</f>
        <v>-33695993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5057295</v>
      </c>
      <c r="F38" s="8">
        <v>5057295</v>
      </c>
      <c r="G38" s="8">
        <v>1818</v>
      </c>
      <c r="H38" s="8"/>
      <c r="I38" s="8">
        <v>5838</v>
      </c>
      <c r="J38" s="8">
        <v>7656</v>
      </c>
      <c r="K38" s="8">
        <v>2322</v>
      </c>
      <c r="L38" s="8"/>
      <c r="M38" s="8">
        <v>13301</v>
      </c>
      <c r="N38" s="8">
        <v>15623</v>
      </c>
      <c r="O38" s="8">
        <v>435</v>
      </c>
      <c r="P38" s="8">
        <v>1100</v>
      </c>
      <c r="Q38" s="8"/>
      <c r="R38" s="8">
        <v>1535</v>
      </c>
      <c r="S38" s="8">
        <v>4557</v>
      </c>
      <c r="T38" s="8">
        <v>22058</v>
      </c>
      <c r="U38" s="8"/>
      <c r="V38" s="8">
        <v>26615</v>
      </c>
      <c r="W38" s="8">
        <v>51429</v>
      </c>
      <c r="X38" s="8">
        <v>5057295</v>
      </c>
      <c r="Y38" s="8">
        <v>-5005866</v>
      </c>
      <c r="Z38" s="2">
        <v>-98.983072966872612</v>
      </c>
      <c r="AA38" s="6">
        <v>5057295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-38988698</v>
      </c>
      <c r="F41" s="58">
        <f t="shared" si="3"/>
        <v>-28638698</v>
      </c>
      <c r="G41" s="58">
        <f t="shared" si="3"/>
        <v>1543660</v>
      </c>
      <c r="H41" s="58">
        <f t="shared" si="3"/>
        <v>599236</v>
      </c>
      <c r="I41" s="58">
        <f t="shared" si="3"/>
        <v>-27731495</v>
      </c>
      <c r="J41" s="58">
        <f t="shared" si="3"/>
        <v>-25588599</v>
      </c>
      <c r="K41" s="58">
        <f t="shared" si="3"/>
        <v>-5272742</v>
      </c>
      <c r="L41" s="58">
        <f t="shared" si="3"/>
        <v>-5634437</v>
      </c>
      <c r="M41" s="58">
        <f t="shared" si="3"/>
        <v>1152981</v>
      </c>
      <c r="N41" s="58">
        <f t="shared" si="3"/>
        <v>-9754198</v>
      </c>
      <c r="O41" s="58">
        <f t="shared" si="3"/>
        <v>-5749429</v>
      </c>
      <c r="P41" s="58">
        <f t="shared" si="3"/>
        <v>8916521</v>
      </c>
      <c r="Q41" s="58">
        <f t="shared" si="3"/>
        <v>33699095</v>
      </c>
      <c r="R41" s="58">
        <f t="shared" si="3"/>
        <v>36866187</v>
      </c>
      <c r="S41" s="58">
        <f t="shared" si="3"/>
        <v>6684306</v>
      </c>
      <c r="T41" s="58">
        <f t="shared" si="3"/>
        <v>6202093</v>
      </c>
      <c r="U41" s="58">
        <f t="shared" si="3"/>
        <v>6561450</v>
      </c>
      <c r="V41" s="58">
        <f t="shared" si="3"/>
        <v>19447849</v>
      </c>
      <c r="W41" s="58">
        <f t="shared" si="3"/>
        <v>20971239</v>
      </c>
      <c r="X41" s="58">
        <f t="shared" si="3"/>
        <v>-28638698</v>
      </c>
      <c r="Y41" s="58">
        <f t="shared" si="3"/>
        <v>49609937</v>
      </c>
      <c r="Z41" s="59">
        <f>+IF(X41&lt;&gt;0,+(Y41/X41)*100,0)</f>
        <v>-173.22692882197367</v>
      </c>
      <c r="AA41" s="56">
        <f>SUM(AA37:AA40)</f>
        <v>-28638698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-38988698</v>
      </c>
      <c r="F43" s="66">
        <f t="shared" si="4"/>
        <v>-28638698</v>
      </c>
      <c r="G43" s="66">
        <f t="shared" si="4"/>
        <v>1543660</v>
      </c>
      <c r="H43" s="66">
        <f t="shared" si="4"/>
        <v>599236</v>
      </c>
      <c r="I43" s="66">
        <f t="shared" si="4"/>
        <v>-27731495</v>
      </c>
      <c r="J43" s="66">
        <f t="shared" si="4"/>
        <v>-25588599</v>
      </c>
      <c r="K43" s="66">
        <f t="shared" si="4"/>
        <v>-5272742</v>
      </c>
      <c r="L43" s="66">
        <f t="shared" si="4"/>
        <v>-5634437</v>
      </c>
      <c r="M43" s="66">
        <f t="shared" si="4"/>
        <v>1152981</v>
      </c>
      <c r="N43" s="66">
        <f t="shared" si="4"/>
        <v>-9754198</v>
      </c>
      <c r="O43" s="66">
        <f t="shared" si="4"/>
        <v>-5749429</v>
      </c>
      <c r="P43" s="66">
        <f t="shared" si="4"/>
        <v>8916521</v>
      </c>
      <c r="Q43" s="66">
        <f t="shared" si="4"/>
        <v>33699095</v>
      </c>
      <c r="R43" s="66">
        <f t="shared" si="4"/>
        <v>36866187</v>
      </c>
      <c r="S43" s="66">
        <f t="shared" si="4"/>
        <v>6684306</v>
      </c>
      <c r="T43" s="66">
        <f t="shared" si="4"/>
        <v>6202093</v>
      </c>
      <c r="U43" s="66">
        <f t="shared" si="4"/>
        <v>6561450</v>
      </c>
      <c r="V43" s="66">
        <f t="shared" si="4"/>
        <v>19447849</v>
      </c>
      <c r="W43" s="66">
        <f t="shared" si="4"/>
        <v>20971239</v>
      </c>
      <c r="X43" s="66">
        <f t="shared" si="4"/>
        <v>-28638698</v>
      </c>
      <c r="Y43" s="66">
        <f t="shared" si="4"/>
        <v>49609937</v>
      </c>
      <c r="Z43" s="67">
        <f>+IF(X43&lt;&gt;0,+(Y43/X43)*100,0)</f>
        <v>-173.22692882197367</v>
      </c>
      <c r="AA43" s="64">
        <f>+AA41-AA42</f>
        <v>-28638698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-38988698</v>
      </c>
      <c r="F45" s="58">
        <f t="shared" si="5"/>
        <v>-28638698</v>
      </c>
      <c r="G45" s="58">
        <f t="shared" si="5"/>
        <v>1543660</v>
      </c>
      <c r="H45" s="58">
        <f t="shared" si="5"/>
        <v>599236</v>
      </c>
      <c r="I45" s="58">
        <f t="shared" si="5"/>
        <v>-27731495</v>
      </c>
      <c r="J45" s="58">
        <f t="shared" si="5"/>
        <v>-25588599</v>
      </c>
      <c r="K45" s="58">
        <f t="shared" si="5"/>
        <v>-5272742</v>
      </c>
      <c r="L45" s="58">
        <f t="shared" si="5"/>
        <v>-5634437</v>
      </c>
      <c r="M45" s="58">
        <f t="shared" si="5"/>
        <v>1152981</v>
      </c>
      <c r="N45" s="58">
        <f t="shared" si="5"/>
        <v>-9754198</v>
      </c>
      <c r="O45" s="58">
        <f t="shared" si="5"/>
        <v>-5749429</v>
      </c>
      <c r="P45" s="58">
        <f t="shared" si="5"/>
        <v>8916521</v>
      </c>
      <c r="Q45" s="58">
        <f t="shared" si="5"/>
        <v>33699095</v>
      </c>
      <c r="R45" s="58">
        <f t="shared" si="5"/>
        <v>36866187</v>
      </c>
      <c r="S45" s="58">
        <f t="shared" si="5"/>
        <v>6684306</v>
      </c>
      <c r="T45" s="58">
        <f t="shared" si="5"/>
        <v>6202093</v>
      </c>
      <c r="U45" s="58">
        <f t="shared" si="5"/>
        <v>6561450</v>
      </c>
      <c r="V45" s="58">
        <f t="shared" si="5"/>
        <v>19447849</v>
      </c>
      <c r="W45" s="58">
        <f t="shared" si="5"/>
        <v>20971239</v>
      </c>
      <c r="X45" s="58">
        <f t="shared" si="5"/>
        <v>-28638698</v>
      </c>
      <c r="Y45" s="58">
        <f t="shared" si="5"/>
        <v>49609937</v>
      </c>
      <c r="Z45" s="59">
        <f>+IF(X45&lt;&gt;0,+(Y45/X45)*100,0)</f>
        <v>-173.22692882197367</v>
      </c>
      <c r="AA45" s="56">
        <f>SUM(AA43:AA44)</f>
        <v>-28638698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-38988698</v>
      </c>
      <c r="F47" s="73">
        <f t="shared" si="6"/>
        <v>-28638698</v>
      </c>
      <c r="G47" s="73">
        <f t="shared" si="6"/>
        <v>1543660</v>
      </c>
      <c r="H47" s="74">
        <f t="shared" si="6"/>
        <v>599236</v>
      </c>
      <c r="I47" s="74">
        <f t="shared" si="6"/>
        <v>-27731495</v>
      </c>
      <c r="J47" s="74">
        <f t="shared" si="6"/>
        <v>-25588599</v>
      </c>
      <c r="K47" s="74">
        <f t="shared" si="6"/>
        <v>-5272742</v>
      </c>
      <c r="L47" s="74">
        <f t="shared" si="6"/>
        <v>-5634437</v>
      </c>
      <c r="M47" s="73">
        <f t="shared" si="6"/>
        <v>1152981</v>
      </c>
      <c r="N47" s="73">
        <f t="shared" si="6"/>
        <v>-9754198</v>
      </c>
      <c r="O47" s="74">
        <f t="shared" si="6"/>
        <v>-5749429</v>
      </c>
      <c r="P47" s="74">
        <f t="shared" si="6"/>
        <v>8916521</v>
      </c>
      <c r="Q47" s="74">
        <f t="shared" si="6"/>
        <v>33699095</v>
      </c>
      <c r="R47" s="74">
        <f t="shared" si="6"/>
        <v>36866187</v>
      </c>
      <c r="S47" s="74">
        <f t="shared" si="6"/>
        <v>6684306</v>
      </c>
      <c r="T47" s="73">
        <f t="shared" si="6"/>
        <v>6202093</v>
      </c>
      <c r="U47" s="73">
        <f t="shared" si="6"/>
        <v>6561450</v>
      </c>
      <c r="V47" s="74">
        <f t="shared" si="6"/>
        <v>19447849</v>
      </c>
      <c r="W47" s="74">
        <f t="shared" si="6"/>
        <v>20971239</v>
      </c>
      <c r="X47" s="74">
        <f t="shared" si="6"/>
        <v>-28638698</v>
      </c>
      <c r="Y47" s="74">
        <f t="shared" si="6"/>
        <v>49609937</v>
      </c>
      <c r="Z47" s="75">
        <f>+IF(X47&lt;&gt;0,+(Y47/X47)*100,0)</f>
        <v>-173.22692882197367</v>
      </c>
      <c r="AA47" s="76">
        <f>SUM(AA45:AA46)</f>
        <v>-28638698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1195950</v>
      </c>
      <c r="F27" s="8">
        <v>1195950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1195950</v>
      </c>
      <c r="Y27" s="8">
        <v>-1195950</v>
      </c>
      <c r="Z27" s="2">
        <v>-100</v>
      </c>
      <c r="AA27" s="6">
        <v>1195950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35305</v>
      </c>
      <c r="D31" s="6"/>
      <c r="E31" s="7">
        <v>1435250</v>
      </c>
      <c r="F31" s="8">
        <v>3435250</v>
      </c>
      <c r="G31" s="8"/>
      <c r="H31" s="8">
        <v>617400</v>
      </c>
      <c r="I31" s="8"/>
      <c r="J31" s="8">
        <v>617400</v>
      </c>
      <c r="K31" s="8"/>
      <c r="L31" s="8">
        <v>923470</v>
      </c>
      <c r="M31" s="8"/>
      <c r="N31" s="8">
        <v>923470</v>
      </c>
      <c r="O31" s="8"/>
      <c r="P31" s="8"/>
      <c r="Q31" s="8">
        <v>873000</v>
      </c>
      <c r="R31" s="8">
        <v>873000</v>
      </c>
      <c r="S31" s="8">
        <v>449760</v>
      </c>
      <c r="T31" s="8">
        <v>480754</v>
      </c>
      <c r="U31" s="8"/>
      <c r="V31" s="8">
        <v>930514</v>
      </c>
      <c r="W31" s="8">
        <v>3344384</v>
      </c>
      <c r="X31" s="8">
        <v>3435250</v>
      </c>
      <c r="Y31" s="8">
        <v>-90866</v>
      </c>
      <c r="Z31" s="2">
        <v>-2.6451058874899935</v>
      </c>
      <c r="AA31" s="6">
        <v>3435250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11067288</v>
      </c>
      <c r="D33" s="6"/>
      <c r="E33" s="7">
        <v>9795921</v>
      </c>
      <c r="F33" s="8">
        <v>10801671</v>
      </c>
      <c r="G33" s="8">
        <v>982339</v>
      </c>
      <c r="H33" s="8">
        <v>535970</v>
      </c>
      <c r="I33" s="8">
        <v>502475</v>
      </c>
      <c r="J33" s="8">
        <v>2020784</v>
      </c>
      <c r="K33" s="8">
        <v>2315352</v>
      </c>
      <c r="L33" s="8">
        <v>366576</v>
      </c>
      <c r="M33" s="8">
        <v>350096</v>
      </c>
      <c r="N33" s="8">
        <v>3032024</v>
      </c>
      <c r="O33" s="8">
        <v>1779277</v>
      </c>
      <c r="P33" s="8">
        <v>1054986</v>
      </c>
      <c r="Q33" s="8">
        <v>544097</v>
      </c>
      <c r="R33" s="8">
        <v>3378360</v>
      </c>
      <c r="S33" s="8">
        <v>1698291</v>
      </c>
      <c r="T33" s="8">
        <v>1774549</v>
      </c>
      <c r="U33" s="8">
        <v>901056</v>
      </c>
      <c r="V33" s="8">
        <v>4373896</v>
      </c>
      <c r="W33" s="8">
        <v>12805064</v>
      </c>
      <c r="X33" s="8">
        <v>10801671</v>
      </c>
      <c r="Y33" s="8">
        <v>2003393</v>
      </c>
      <c r="Z33" s="2">
        <v>18.547065541988829</v>
      </c>
      <c r="AA33" s="6">
        <v>10801671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11102593</v>
      </c>
      <c r="D35" s="33">
        <f>SUM(D24:D34)</f>
        <v>0</v>
      </c>
      <c r="E35" s="34">
        <f t="shared" si="1"/>
        <v>12427121</v>
      </c>
      <c r="F35" s="35">
        <f t="shared" si="1"/>
        <v>15432871</v>
      </c>
      <c r="G35" s="35">
        <f t="shared" si="1"/>
        <v>982339</v>
      </c>
      <c r="H35" s="35">
        <f t="shared" si="1"/>
        <v>1153370</v>
      </c>
      <c r="I35" s="35">
        <f t="shared" si="1"/>
        <v>502475</v>
      </c>
      <c r="J35" s="35">
        <f t="shared" si="1"/>
        <v>2638184</v>
      </c>
      <c r="K35" s="35">
        <f t="shared" si="1"/>
        <v>2315352</v>
      </c>
      <c r="L35" s="35">
        <f t="shared" si="1"/>
        <v>1290046</v>
      </c>
      <c r="M35" s="35">
        <f t="shared" si="1"/>
        <v>350096</v>
      </c>
      <c r="N35" s="35">
        <f t="shared" si="1"/>
        <v>3955494</v>
      </c>
      <c r="O35" s="35">
        <f t="shared" si="1"/>
        <v>1779277</v>
      </c>
      <c r="P35" s="35">
        <f t="shared" si="1"/>
        <v>1054986</v>
      </c>
      <c r="Q35" s="35">
        <f t="shared" si="1"/>
        <v>1417097</v>
      </c>
      <c r="R35" s="35">
        <f t="shared" si="1"/>
        <v>4251360</v>
      </c>
      <c r="S35" s="35">
        <f t="shared" si="1"/>
        <v>2148051</v>
      </c>
      <c r="T35" s="35">
        <f t="shared" si="1"/>
        <v>2255303</v>
      </c>
      <c r="U35" s="35">
        <f t="shared" si="1"/>
        <v>901056</v>
      </c>
      <c r="V35" s="35">
        <f t="shared" si="1"/>
        <v>5304410</v>
      </c>
      <c r="W35" s="35">
        <f t="shared" si="1"/>
        <v>16149448</v>
      </c>
      <c r="X35" s="35">
        <f t="shared" si="1"/>
        <v>15432871</v>
      </c>
      <c r="Y35" s="35">
        <f t="shared" si="1"/>
        <v>716577</v>
      </c>
      <c r="Z35" s="36">
        <f>+IF(X35&lt;&gt;0,+(Y35/X35)*100,0)</f>
        <v>4.6431866112274252</v>
      </c>
      <c r="AA35" s="33">
        <f>SUM(AA24:AA34)</f>
        <v>15432871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-11102593</v>
      </c>
      <c r="D37" s="46">
        <f>+D21-D35</f>
        <v>0</v>
      </c>
      <c r="E37" s="47">
        <f t="shared" si="2"/>
        <v>-12427121</v>
      </c>
      <c r="F37" s="48">
        <f t="shared" si="2"/>
        <v>-15432871</v>
      </c>
      <c r="G37" s="48">
        <f t="shared" si="2"/>
        <v>-982339</v>
      </c>
      <c r="H37" s="48">
        <f t="shared" si="2"/>
        <v>-1153370</v>
      </c>
      <c r="I37" s="48">
        <f t="shared" si="2"/>
        <v>-502475</v>
      </c>
      <c r="J37" s="48">
        <f t="shared" si="2"/>
        <v>-2638184</v>
      </c>
      <c r="K37" s="48">
        <f t="shared" si="2"/>
        <v>-2315352</v>
      </c>
      <c r="L37" s="48">
        <f t="shared" si="2"/>
        <v>-1290046</v>
      </c>
      <c r="M37" s="48">
        <f t="shared" si="2"/>
        <v>-350096</v>
      </c>
      <c r="N37" s="48">
        <f t="shared" si="2"/>
        <v>-3955494</v>
      </c>
      <c r="O37" s="48">
        <f t="shared" si="2"/>
        <v>-1779277</v>
      </c>
      <c r="P37" s="48">
        <f t="shared" si="2"/>
        <v>-1054986</v>
      </c>
      <c r="Q37" s="48">
        <f t="shared" si="2"/>
        <v>-1417097</v>
      </c>
      <c r="R37" s="48">
        <f t="shared" si="2"/>
        <v>-4251360</v>
      </c>
      <c r="S37" s="48">
        <f t="shared" si="2"/>
        <v>-2148051</v>
      </c>
      <c r="T37" s="48">
        <f t="shared" si="2"/>
        <v>-2255303</v>
      </c>
      <c r="U37" s="48">
        <f t="shared" si="2"/>
        <v>-901056</v>
      </c>
      <c r="V37" s="48">
        <f t="shared" si="2"/>
        <v>-5304410</v>
      </c>
      <c r="W37" s="48">
        <f t="shared" si="2"/>
        <v>-16149448</v>
      </c>
      <c r="X37" s="48">
        <f>IF(F21=F35,0,X21-X35)</f>
        <v>-15432871</v>
      </c>
      <c r="Y37" s="48">
        <f t="shared" si="2"/>
        <v>-716577</v>
      </c>
      <c r="Z37" s="49">
        <f>+IF(X37&lt;&gt;0,+(Y37/X37)*100,0)</f>
        <v>4.6431866112274252</v>
      </c>
      <c r="AA37" s="46">
        <f>+AA21-AA35</f>
        <v>-15432871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-11102593</v>
      </c>
      <c r="D41" s="56">
        <f>SUM(D37:D40)</f>
        <v>0</v>
      </c>
      <c r="E41" s="57">
        <f t="shared" si="3"/>
        <v>-12427121</v>
      </c>
      <c r="F41" s="58">
        <f t="shared" si="3"/>
        <v>-15432871</v>
      </c>
      <c r="G41" s="58">
        <f t="shared" si="3"/>
        <v>-982339</v>
      </c>
      <c r="H41" s="58">
        <f t="shared" si="3"/>
        <v>-1153370</v>
      </c>
      <c r="I41" s="58">
        <f t="shared" si="3"/>
        <v>-502475</v>
      </c>
      <c r="J41" s="58">
        <f t="shared" si="3"/>
        <v>-2638184</v>
      </c>
      <c r="K41" s="58">
        <f t="shared" si="3"/>
        <v>-2315352</v>
      </c>
      <c r="L41" s="58">
        <f t="shared" si="3"/>
        <v>-1290046</v>
      </c>
      <c r="M41" s="58">
        <f t="shared" si="3"/>
        <v>-350096</v>
      </c>
      <c r="N41" s="58">
        <f t="shared" si="3"/>
        <v>-3955494</v>
      </c>
      <c r="O41" s="58">
        <f t="shared" si="3"/>
        <v>-1779277</v>
      </c>
      <c r="P41" s="58">
        <f t="shared" si="3"/>
        <v>-1054986</v>
      </c>
      <c r="Q41" s="58">
        <f t="shared" si="3"/>
        <v>-1417097</v>
      </c>
      <c r="R41" s="58">
        <f t="shared" si="3"/>
        <v>-4251360</v>
      </c>
      <c r="S41" s="58">
        <f t="shared" si="3"/>
        <v>-2148051</v>
      </c>
      <c r="T41" s="58">
        <f t="shared" si="3"/>
        <v>-2255303</v>
      </c>
      <c r="U41" s="58">
        <f t="shared" si="3"/>
        <v>-901056</v>
      </c>
      <c r="V41" s="58">
        <f t="shared" si="3"/>
        <v>-5304410</v>
      </c>
      <c r="W41" s="58">
        <f t="shared" si="3"/>
        <v>-16149448</v>
      </c>
      <c r="X41" s="58">
        <f t="shared" si="3"/>
        <v>-15432871</v>
      </c>
      <c r="Y41" s="58">
        <f t="shared" si="3"/>
        <v>-716577</v>
      </c>
      <c r="Z41" s="59">
        <f>+IF(X41&lt;&gt;0,+(Y41/X41)*100,0)</f>
        <v>4.6431866112274252</v>
      </c>
      <c r="AA41" s="56">
        <f>SUM(AA37:AA40)</f>
        <v>-15432871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-11102593</v>
      </c>
      <c r="D43" s="64">
        <f>+D41-D42</f>
        <v>0</v>
      </c>
      <c r="E43" s="65">
        <f t="shared" si="4"/>
        <v>-12427121</v>
      </c>
      <c r="F43" s="66">
        <f t="shared" si="4"/>
        <v>-15432871</v>
      </c>
      <c r="G43" s="66">
        <f t="shared" si="4"/>
        <v>-982339</v>
      </c>
      <c r="H43" s="66">
        <f t="shared" si="4"/>
        <v>-1153370</v>
      </c>
      <c r="I43" s="66">
        <f t="shared" si="4"/>
        <v>-502475</v>
      </c>
      <c r="J43" s="66">
        <f t="shared" si="4"/>
        <v>-2638184</v>
      </c>
      <c r="K43" s="66">
        <f t="shared" si="4"/>
        <v>-2315352</v>
      </c>
      <c r="L43" s="66">
        <f t="shared" si="4"/>
        <v>-1290046</v>
      </c>
      <c r="M43" s="66">
        <f t="shared" si="4"/>
        <v>-350096</v>
      </c>
      <c r="N43" s="66">
        <f t="shared" si="4"/>
        <v>-3955494</v>
      </c>
      <c r="O43" s="66">
        <f t="shared" si="4"/>
        <v>-1779277</v>
      </c>
      <c r="P43" s="66">
        <f t="shared" si="4"/>
        <v>-1054986</v>
      </c>
      <c r="Q43" s="66">
        <f t="shared" si="4"/>
        <v>-1417097</v>
      </c>
      <c r="R43" s="66">
        <f t="shared" si="4"/>
        <v>-4251360</v>
      </c>
      <c r="S43" s="66">
        <f t="shared" si="4"/>
        <v>-2148051</v>
      </c>
      <c r="T43" s="66">
        <f t="shared" si="4"/>
        <v>-2255303</v>
      </c>
      <c r="U43" s="66">
        <f t="shared" si="4"/>
        <v>-901056</v>
      </c>
      <c r="V43" s="66">
        <f t="shared" si="4"/>
        <v>-5304410</v>
      </c>
      <c r="W43" s="66">
        <f t="shared" si="4"/>
        <v>-16149448</v>
      </c>
      <c r="X43" s="66">
        <f t="shared" si="4"/>
        <v>-15432871</v>
      </c>
      <c r="Y43" s="66">
        <f t="shared" si="4"/>
        <v>-716577</v>
      </c>
      <c r="Z43" s="67">
        <f>+IF(X43&lt;&gt;0,+(Y43/X43)*100,0)</f>
        <v>4.6431866112274252</v>
      </c>
      <c r="AA43" s="64">
        <f>+AA41-AA42</f>
        <v>-15432871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-11102593</v>
      </c>
      <c r="D45" s="56">
        <f>SUM(D43:D44)</f>
        <v>0</v>
      </c>
      <c r="E45" s="57">
        <f t="shared" si="5"/>
        <v>-12427121</v>
      </c>
      <c r="F45" s="58">
        <f t="shared" si="5"/>
        <v>-15432871</v>
      </c>
      <c r="G45" s="58">
        <f t="shared" si="5"/>
        <v>-982339</v>
      </c>
      <c r="H45" s="58">
        <f t="shared" si="5"/>
        <v>-1153370</v>
      </c>
      <c r="I45" s="58">
        <f t="shared" si="5"/>
        <v>-502475</v>
      </c>
      <c r="J45" s="58">
        <f t="shared" si="5"/>
        <v>-2638184</v>
      </c>
      <c r="K45" s="58">
        <f t="shared" si="5"/>
        <v>-2315352</v>
      </c>
      <c r="L45" s="58">
        <f t="shared" si="5"/>
        <v>-1290046</v>
      </c>
      <c r="M45" s="58">
        <f t="shared" si="5"/>
        <v>-350096</v>
      </c>
      <c r="N45" s="58">
        <f t="shared" si="5"/>
        <v>-3955494</v>
      </c>
      <c r="O45" s="58">
        <f t="shared" si="5"/>
        <v>-1779277</v>
      </c>
      <c r="P45" s="58">
        <f t="shared" si="5"/>
        <v>-1054986</v>
      </c>
      <c r="Q45" s="58">
        <f t="shared" si="5"/>
        <v>-1417097</v>
      </c>
      <c r="R45" s="58">
        <f t="shared" si="5"/>
        <v>-4251360</v>
      </c>
      <c r="S45" s="58">
        <f t="shared" si="5"/>
        <v>-2148051</v>
      </c>
      <c r="T45" s="58">
        <f t="shared" si="5"/>
        <v>-2255303</v>
      </c>
      <c r="U45" s="58">
        <f t="shared" si="5"/>
        <v>-901056</v>
      </c>
      <c r="V45" s="58">
        <f t="shared" si="5"/>
        <v>-5304410</v>
      </c>
      <c r="W45" s="58">
        <f t="shared" si="5"/>
        <v>-16149448</v>
      </c>
      <c r="X45" s="58">
        <f t="shared" si="5"/>
        <v>-15432871</v>
      </c>
      <c r="Y45" s="58">
        <f t="shared" si="5"/>
        <v>-716577</v>
      </c>
      <c r="Z45" s="59">
        <f>+IF(X45&lt;&gt;0,+(Y45/X45)*100,0)</f>
        <v>4.6431866112274252</v>
      </c>
      <c r="AA45" s="56">
        <f>SUM(AA43:AA44)</f>
        <v>-15432871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-11102593</v>
      </c>
      <c r="D47" s="71">
        <f>SUM(D45:D46)</f>
        <v>0</v>
      </c>
      <c r="E47" s="72">
        <f t="shared" si="6"/>
        <v>-12427121</v>
      </c>
      <c r="F47" s="73">
        <f t="shared" si="6"/>
        <v>-15432871</v>
      </c>
      <c r="G47" s="73">
        <f t="shared" si="6"/>
        <v>-982339</v>
      </c>
      <c r="H47" s="74">
        <f t="shared" si="6"/>
        <v>-1153370</v>
      </c>
      <c r="I47" s="74">
        <f t="shared" si="6"/>
        <v>-502475</v>
      </c>
      <c r="J47" s="74">
        <f t="shared" si="6"/>
        <v>-2638184</v>
      </c>
      <c r="K47" s="74">
        <f t="shared" si="6"/>
        <v>-2315352</v>
      </c>
      <c r="L47" s="74">
        <f t="shared" si="6"/>
        <v>-1290046</v>
      </c>
      <c r="M47" s="73">
        <f t="shared" si="6"/>
        <v>-350096</v>
      </c>
      <c r="N47" s="73">
        <f t="shared" si="6"/>
        <v>-3955494</v>
      </c>
      <c r="O47" s="74">
        <f t="shared" si="6"/>
        <v>-1779277</v>
      </c>
      <c r="P47" s="74">
        <f t="shared" si="6"/>
        <v>-1054986</v>
      </c>
      <c r="Q47" s="74">
        <f t="shared" si="6"/>
        <v>-1417097</v>
      </c>
      <c r="R47" s="74">
        <f t="shared" si="6"/>
        <v>-4251360</v>
      </c>
      <c r="S47" s="74">
        <f t="shared" si="6"/>
        <v>-2148051</v>
      </c>
      <c r="T47" s="73">
        <f t="shared" si="6"/>
        <v>-2255303</v>
      </c>
      <c r="U47" s="73">
        <f t="shared" si="6"/>
        <v>-901056</v>
      </c>
      <c r="V47" s="74">
        <f t="shared" si="6"/>
        <v>-5304410</v>
      </c>
      <c r="W47" s="74">
        <f t="shared" si="6"/>
        <v>-16149448</v>
      </c>
      <c r="X47" s="74">
        <f t="shared" si="6"/>
        <v>-15432871</v>
      </c>
      <c r="Y47" s="74">
        <f t="shared" si="6"/>
        <v>-716577</v>
      </c>
      <c r="Z47" s="75">
        <f>+IF(X47&lt;&gt;0,+(Y47/X47)*100,0)</f>
        <v>4.6431866112274252</v>
      </c>
      <c r="AA47" s="76">
        <f>SUM(AA45:AA46)</f>
        <v>-15432871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508385413</v>
      </c>
      <c r="D6" s="6"/>
      <c r="E6" s="7">
        <v>577778126</v>
      </c>
      <c r="F6" s="8">
        <v>577778126</v>
      </c>
      <c r="G6" s="8">
        <v>44063237</v>
      </c>
      <c r="H6" s="8">
        <v>45662189</v>
      </c>
      <c r="I6" s="8">
        <v>48140195</v>
      </c>
      <c r="J6" s="8">
        <v>137865621</v>
      </c>
      <c r="K6" s="8">
        <v>48621583</v>
      </c>
      <c r="L6" s="8">
        <v>51400619</v>
      </c>
      <c r="M6" s="8">
        <v>38224161</v>
      </c>
      <c r="N6" s="8">
        <v>138246363</v>
      </c>
      <c r="O6" s="8">
        <v>44845343</v>
      </c>
      <c r="P6" s="8">
        <v>44559766</v>
      </c>
      <c r="Q6" s="8">
        <v>51537266</v>
      </c>
      <c r="R6" s="8">
        <v>140942375</v>
      </c>
      <c r="S6" s="8">
        <v>41691576</v>
      </c>
      <c r="T6" s="8">
        <v>40551439</v>
      </c>
      <c r="U6" s="8">
        <v>49595894</v>
      </c>
      <c r="V6" s="8">
        <v>131838909</v>
      </c>
      <c r="W6" s="8">
        <v>548893268</v>
      </c>
      <c r="X6" s="8">
        <v>577778126</v>
      </c>
      <c r="Y6" s="8">
        <v>-28884858</v>
      </c>
      <c r="Z6" s="2">
        <v>-4.9992993331145943</v>
      </c>
      <c r="AA6" s="6">
        <v>577778126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15064960</v>
      </c>
      <c r="D13" s="6"/>
      <c r="E13" s="7">
        <v>19840126</v>
      </c>
      <c r="F13" s="8">
        <v>19840126</v>
      </c>
      <c r="G13" s="8">
        <v>740992</v>
      </c>
      <c r="H13" s="8">
        <v>700834</v>
      </c>
      <c r="I13" s="8">
        <v>774159</v>
      </c>
      <c r="J13" s="8">
        <v>2215985</v>
      </c>
      <c r="K13" s="8">
        <v>778822</v>
      </c>
      <c r="L13" s="8">
        <v>734441</v>
      </c>
      <c r="M13" s="8">
        <v>802244</v>
      </c>
      <c r="N13" s="8">
        <v>2315507</v>
      </c>
      <c r="O13" s="8">
        <v>801082</v>
      </c>
      <c r="P13" s="8">
        <v>793374</v>
      </c>
      <c r="Q13" s="8">
        <v>803880</v>
      </c>
      <c r="R13" s="8">
        <v>2398336</v>
      </c>
      <c r="S13" s="8">
        <v>804850</v>
      </c>
      <c r="T13" s="8">
        <v>726282</v>
      </c>
      <c r="U13" s="8">
        <v>773991</v>
      </c>
      <c r="V13" s="8">
        <v>2305123</v>
      </c>
      <c r="W13" s="8">
        <v>9234951</v>
      </c>
      <c r="X13" s="8">
        <v>19840126</v>
      </c>
      <c r="Y13" s="8">
        <v>-10605175</v>
      </c>
      <c r="Z13" s="2">
        <v>-53.453163553497596</v>
      </c>
      <c r="AA13" s="6">
        <v>19840126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523450373</v>
      </c>
      <c r="D21" s="33">
        <f t="shared" si="0"/>
        <v>0</v>
      </c>
      <c r="E21" s="34">
        <f t="shared" si="0"/>
        <v>597618252</v>
      </c>
      <c r="F21" s="35">
        <f t="shared" si="0"/>
        <v>597618252</v>
      </c>
      <c r="G21" s="35">
        <f t="shared" si="0"/>
        <v>44804229</v>
      </c>
      <c r="H21" s="35">
        <f t="shared" si="0"/>
        <v>46363023</v>
      </c>
      <c r="I21" s="35">
        <f t="shared" si="0"/>
        <v>48914354</v>
      </c>
      <c r="J21" s="35">
        <f t="shared" si="0"/>
        <v>140081606</v>
      </c>
      <c r="K21" s="35">
        <f t="shared" si="0"/>
        <v>49400405</v>
      </c>
      <c r="L21" s="35">
        <f t="shared" si="0"/>
        <v>52135060</v>
      </c>
      <c r="M21" s="35">
        <f t="shared" si="0"/>
        <v>39026405</v>
      </c>
      <c r="N21" s="35">
        <f t="shared" si="0"/>
        <v>140561870</v>
      </c>
      <c r="O21" s="35">
        <f t="shared" si="0"/>
        <v>45646425</v>
      </c>
      <c r="P21" s="35">
        <f t="shared" si="0"/>
        <v>45353140</v>
      </c>
      <c r="Q21" s="35">
        <f t="shared" si="0"/>
        <v>52341146</v>
      </c>
      <c r="R21" s="35">
        <f t="shared" si="0"/>
        <v>143340711</v>
      </c>
      <c r="S21" s="35">
        <f t="shared" si="0"/>
        <v>42496426</v>
      </c>
      <c r="T21" s="35">
        <f t="shared" si="0"/>
        <v>41277721</v>
      </c>
      <c r="U21" s="35">
        <f t="shared" si="0"/>
        <v>50369885</v>
      </c>
      <c r="V21" s="35">
        <f t="shared" si="0"/>
        <v>134144032</v>
      </c>
      <c r="W21" s="35">
        <f t="shared" si="0"/>
        <v>558128219</v>
      </c>
      <c r="X21" s="35">
        <f t="shared" si="0"/>
        <v>597618252</v>
      </c>
      <c r="Y21" s="35">
        <f t="shared" si="0"/>
        <v>-39490033</v>
      </c>
      <c r="Z21" s="36">
        <f>+IF(X21&lt;&gt;0,+(Y21/X21)*100,0)</f>
        <v>-6.6079027653258491</v>
      </c>
      <c r="AA21" s="33">
        <f>SUM(AA5:AA20)</f>
        <v>597618252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30195877</v>
      </c>
      <c r="D24" s="6"/>
      <c r="E24" s="7">
        <v>29643926</v>
      </c>
      <c r="F24" s="8">
        <v>30762022</v>
      </c>
      <c r="G24" s="8">
        <v>2290656</v>
      </c>
      <c r="H24" s="8">
        <v>2261952</v>
      </c>
      <c r="I24" s="8">
        <v>2515941</v>
      </c>
      <c r="J24" s="8">
        <v>7068549</v>
      </c>
      <c r="K24" s="8">
        <v>2369719</v>
      </c>
      <c r="L24" s="8">
        <v>2594858</v>
      </c>
      <c r="M24" s="8">
        <v>3087979</v>
      </c>
      <c r="N24" s="8">
        <v>8052556</v>
      </c>
      <c r="O24" s="8">
        <v>2381707</v>
      </c>
      <c r="P24" s="8">
        <v>2202774</v>
      </c>
      <c r="Q24" s="8">
        <v>2385758</v>
      </c>
      <c r="R24" s="8">
        <v>6970239</v>
      </c>
      <c r="S24" s="8">
        <v>2361104</v>
      </c>
      <c r="T24" s="8">
        <v>2273617</v>
      </c>
      <c r="U24" s="8">
        <v>2622238</v>
      </c>
      <c r="V24" s="8">
        <v>7256959</v>
      </c>
      <c r="W24" s="8">
        <v>29348303</v>
      </c>
      <c r="X24" s="8">
        <v>30762022</v>
      </c>
      <c r="Y24" s="8">
        <v>-1413719</v>
      </c>
      <c r="Z24" s="2">
        <v>-4.5956634450102136</v>
      </c>
      <c r="AA24" s="6">
        <v>30762022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2084800</v>
      </c>
      <c r="F27" s="8">
        <v>2084800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2084800</v>
      </c>
      <c r="Y27" s="8">
        <v>-2084800</v>
      </c>
      <c r="Z27" s="2">
        <v>-100</v>
      </c>
      <c r="AA27" s="6">
        <v>2084800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7000000</v>
      </c>
      <c r="G28" s="8"/>
      <c r="H28" s="8"/>
      <c r="I28" s="8"/>
      <c r="J28" s="8"/>
      <c r="K28" s="8"/>
      <c r="L28" s="8"/>
      <c r="M28" s="8"/>
      <c r="N28" s="8"/>
      <c r="O28" s="8">
        <v>5844741</v>
      </c>
      <c r="P28" s="8">
        <v>712818</v>
      </c>
      <c r="Q28" s="8">
        <v>1110028</v>
      </c>
      <c r="R28" s="8">
        <v>7667587</v>
      </c>
      <c r="S28" s="8">
        <v>504417</v>
      </c>
      <c r="T28" s="8">
        <v>13386962</v>
      </c>
      <c r="U28" s="8">
        <v>479984</v>
      </c>
      <c r="V28" s="8">
        <v>14371363</v>
      </c>
      <c r="W28" s="8">
        <v>22038950</v>
      </c>
      <c r="X28" s="8">
        <v>7000000</v>
      </c>
      <c r="Y28" s="8">
        <v>15038950</v>
      </c>
      <c r="Z28" s="2">
        <v>214.84214285714285</v>
      </c>
      <c r="AA28" s="6">
        <v>7000000</v>
      </c>
    </row>
    <row r="29" spans="1:27" ht="13.5" x14ac:dyDescent="0.25">
      <c r="A29" s="25" t="s">
        <v>55</v>
      </c>
      <c r="B29" s="24" t="s">
        <v>32</v>
      </c>
      <c r="C29" s="6">
        <v>628351417</v>
      </c>
      <c r="D29" s="6"/>
      <c r="E29" s="7">
        <v>580000000</v>
      </c>
      <c r="F29" s="8">
        <v>580000000</v>
      </c>
      <c r="G29" s="8"/>
      <c r="H29" s="8"/>
      <c r="I29" s="8">
        <v>103364648</v>
      </c>
      <c r="J29" s="8">
        <v>103364648</v>
      </c>
      <c r="K29" s="8">
        <v>119757073</v>
      </c>
      <c r="L29" s="8">
        <v>18080002</v>
      </c>
      <c r="M29" s="8">
        <v>86781637</v>
      </c>
      <c r="N29" s="8">
        <v>224618712</v>
      </c>
      <c r="O29" s="8">
        <v>-21094559</v>
      </c>
      <c r="P29" s="8">
        <v>38593446</v>
      </c>
      <c r="Q29" s="8">
        <v>106097727</v>
      </c>
      <c r="R29" s="8">
        <v>123596614</v>
      </c>
      <c r="S29" s="8">
        <v>2316144</v>
      </c>
      <c r="T29" s="8">
        <v>73731975</v>
      </c>
      <c r="U29" s="8">
        <v>152385750</v>
      </c>
      <c r="V29" s="8">
        <v>228433869</v>
      </c>
      <c r="W29" s="8">
        <v>680013843</v>
      </c>
      <c r="X29" s="8">
        <v>580000000</v>
      </c>
      <c r="Y29" s="8">
        <v>100013843</v>
      </c>
      <c r="Z29" s="2">
        <v>17.243766034482757</v>
      </c>
      <c r="AA29" s="6">
        <v>580000000</v>
      </c>
    </row>
    <row r="30" spans="1:27" ht="13.5" x14ac:dyDescent="0.25">
      <c r="A30" s="25" t="s">
        <v>56</v>
      </c>
      <c r="B30" s="24" t="s">
        <v>32</v>
      </c>
      <c r="C30" s="6">
        <v>217589</v>
      </c>
      <c r="D30" s="6"/>
      <c r="E30" s="7">
        <v>250000</v>
      </c>
      <c r="F30" s="8">
        <v>250000</v>
      </c>
      <c r="G30" s="8">
        <v>13419</v>
      </c>
      <c r="H30" s="8">
        <v>23514</v>
      </c>
      <c r="I30" s="8"/>
      <c r="J30" s="8">
        <v>36933</v>
      </c>
      <c r="K30" s="8"/>
      <c r="L30" s="8"/>
      <c r="M30" s="8"/>
      <c r="N30" s="8"/>
      <c r="O30" s="8">
        <v>31320</v>
      </c>
      <c r="P30" s="8">
        <v>5760</v>
      </c>
      <c r="Q30" s="8">
        <v>20081</v>
      </c>
      <c r="R30" s="8">
        <v>57161</v>
      </c>
      <c r="S30" s="8"/>
      <c r="T30" s="8">
        <v>1168</v>
      </c>
      <c r="U30" s="8"/>
      <c r="V30" s="8">
        <v>1168</v>
      </c>
      <c r="W30" s="8">
        <v>95262</v>
      </c>
      <c r="X30" s="8">
        <v>250000</v>
      </c>
      <c r="Y30" s="8">
        <v>-154738</v>
      </c>
      <c r="Z30" s="2">
        <v>-61.895199999999996</v>
      </c>
      <c r="AA30" s="6">
        <v>250000</v>
      </c>
    </row>
    <row r="31" spans="1:27" ht="13.5" x14ac:dyDescent="0.25">
      <c r="A31" s="25" t="s">
        <v>57</v>
      </c>
      <c r="B31" s="24" t="s">
        <v>32</v>
      </c>
      <c r="C31" s="6">
        <v>38748189</v>
      </c>
      <c r="D31" s="6"/>
      <c r="E31" s="7">
        <v>35000000</v>
      </c>
      <c r="F31" s="8">
        <v>35000000</v>
      </c>
      <c r="G31" s="8">
        <v>3350424</v>
      </c>
      <c r="H31" s="8">
        <v>903763</v>
      </c>
      <c r="I31" s="8">
        <v>2026013</v>
      </c>
      <c r="J31" s="8">
        <v>6280200</v>
      </c>
      <c r="K31" s="8">
        <v>5095648</v>
      </c>
      <c r="L31" s="8">
        <v>2708470</v>
      </c>
      <c r="M31" s="8">
        <v>502501</v>
      </c>
      <c r="N31" s="8">
        <v>8306619</v>
      </c>
      <c r="O31" s="8">
        <v>2387440</v>
      </c>
      <c r="P31" s="8">
        <v>2124050</v>
      </c>
      <c r="Q31" s="8">
        <v>2492412</v>
      </c>
      <c r="R31" s="8">
        <v>7003902</v>
      </c>
      <c r="S31" s="8">
        <v>1530502</v>
      </c>
      <c r="T31" s="8">
        <v>4922000</v>
      </c>
      <c r="U31" s="8">
        <v>4003342</v>
      </c>
      <c r="V31" s="8">
        <v>10455844</v>
      </c>
      <c r="W31" s="8">
        <v>32046565</v>
      </c>
      <c r="X31" s="8">
        <v>35000000</v>
      </c>
      <c r="Y31" s="8">
        <v>-2953435</v>
      </c>
      <c r="Z31" s="2">
        <v>-8.4383857142857153</v>
      </c>
      <c r="AA31" s="6">
        <v>35000000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22026</v>
      </c>
      <c r="D33" s="6"/>
      <c r="E33" s="7">
        <v>76060</v>
      </c>
      <c r="F33" s="8">
        <v>76060</v>
      </c>
      <c r="G33" s="8">
        <v>2150</v>
      </c>
      <c r="H33" s="8"/>
      <c r="I33" s="8"/>
      <c r="J33" s="8">
        <v>2150</v>
      </c>
      <c r="K33" s="8"/>
      <c r="L33" s="8"/>
      <c r="M33" s="8">
        <v>16800</v>
      </c>
      <c r="N33" s="8">
        <v>16800</v>
      </c>
      <c r="O33" s="8"/>
      <c r="P33" s="8"/>
      <c r="Q33" s="8"/>
      <c r="R33" s="8"/>
      <c r="S33" s="8"/>
      <c r="T33" s="8"/>
      <c r="U33" s="8"/>
      <c r="V33" s="8"/>
      <c r="W33" s="8">
        <v>18950</v>
      </c>
      <c r="X33" s="8">
        <v>76060</v>
      </c>
      <c r="Y33" s="8">
        <v>-57110</v>
      </c>
      <c r="Z33" s="2">
        <v>-75.085458848277682</v>
      </c>
      <c r="AA33" s="6">
        <v>76060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697535098</v>
      </c>
      <c r="D35" s="33">
        <f>SUM(D24:D34)</f>
        <v>0</v>
      </c>
      <c r="E35" s="34">
        <f t="shared" si="1"/>
        <v>647054786</v>
      </c>
      <c r="F35" s="35">
        <f t="shared" si="1"/>
        <v>655172882</v>
      </c>
      <c r="G35" s="35">
        <f t="shared" si="1"/>
        <v>5656649</v>
      </c>
      <c r="H35" s="35">
        <f t="shared" si="1"/>
        <v>3189229</v>
      </c>
      <c r="I35" s="35">
        <f t="shared" si="1"/>
        <v>107906602</v>
      </c>
      <c r="J35" s="35">
        <f t="shared" si="1"/>
        <v>116752480</v>
      </c>
      <c r="K35" s="35">
        <f t="shared" si="1"/>
        <v>127222440</v>
      </c>
      <c r="L35" s="35">
        <f t="shared" si="1"/>
        <v>23383330</v>
      </c>
      <c r="M35" s="35">
        <f t="shared" si="1"/>
        <v>90388917</v>
      </c>
      <c r="N35" s="35">
        <f t="shared" si="1"/>
        <v>240994687</v>
      </c>
      <c r="O35" s="35">
        <f t="shared" si="1"/>
        <v>-10449351</v>
      </c>
      <c r="P35" s="35">
        <f t="shared" si="1"/>
        <v>43638848</v>
      </c>
      <c r="Q35" s="35">
        <f t="shared" si="1"/>
        <v>112106006</v>
      </c>
      <c r="R35" s="35">
        <f t="shared" si="1"/>
        <v>145295503</v>
      </c>
      <c r="S35" s="35">
        <f t="shared" si="1"/>
        <v>6712167</v>
      </c>
      <c r="T35" s="35">
        <f t="shared" si="1"/>
        <v>94315722</v>
      </c>
      <c r="U35" s="35">
        <f t="shared" si="1"/>
        <v>159491314</v>
      </c>
      <c r="V35" s="35">
        <f t="shared" si="1"/>
        <v>260519203</v>
      </c>
      <c r="W35" s="35">
        <f t="shared" si="1"/>
        <v>763561873</v>
      </c>
      <c r="X35" s="35">
        <f t="shared" si="1"/>
        <v>655172882</v>
      </c>
      <c r="Y35" s="35">
        <f t="shared" si="1"/>
        <v>108388991</v>
      </c>
      <c r="Z35" s="36">
        <f>+IF(X35&lt;&gt;0,+(Y35/X35)*100,0)</f>
        <v>16.543571014283831</v>
      </c>
      <c r="AA35" s="33">
        <f>SUM(AA24:AA34)</f>
        <v>655172882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-174084725</v>
      </c>
      <c r="D37" s="46">
        <f>+D21-D35</f>
        <v>0</v>
      </c>
      <c r="E37" s="47">
        <f t="shared" si="2"/>
        <v>-49436534</v>
      </c>
      <c r="F37" s="48">
        <f t="shared" si="2"/>
        <v>-57554630</v>
      </c>
      <c r="G37" s="48">
        <f t="shared" si="2"/>
        <v>39147580</v>
      </c>
      <c r="H37" s="48">
        <f t="shared" si="2"/>
        <v>43173794</v>
      </c>
      <c r="I37" s="48">
        <f t="shared" si="2"/>
        <v>-58992248</v>
      </c>
      <c r="J37" s="48">
        <f t="shared" si="2"/>
        <v>23329126</v>
      </c>
      <c r="K37" s="48">
        <f t="shared" si="2"/>
        <v>-77822035</v>
      </c>
      <c r="L37" s="48">
        <f t="shared" si="2"/>
        <v>28751730</v>
      </c>
      <c r="M37" s="48">
        <f t="shared" si="2"/>
        <v>-51362512</v>
      </c>
      <c r="N37" s="48">
        <f t="shared" si="2"/>
        <v>-100432817</v>
      </c>
      <c r="O37" s="48">
        <f t="shared" si="2"/>
        <v>56095776</v>
      </c>
      <c r="P37" s="48">
        <f t="shared" si="2"/>
        <v>1714292</v>
      </c>
      <c r="Q37" s="48">
        <f t="shared" si="2"/>
        <v>-59764860</v>
      </c>
      <c r="R37" s="48">
        <f t="shared" si="2"/>
        <v>-1954792</v>
      </c>
      <c r="S37" s="48">
        <f t="shared" si="2"/>
        <v>35784259</v>
      </c>
      <c r="T37" s="48">
        <f t="shared" si="2"/>
        <v>-53038001</v>
      </c>
      <c r="U37" s="48">
        <f t="shared" si="2"/>
        <v>-109121429</v>
      </c>
      <c r="V37" s="48">
        <f t="shared" si="2"/>
        <v>-126375171</v>
      </c>
      <c r="W37" s="48">
        <f t="shared" si="2"/>
        <v>-205433654</v>
      </c>
      <c r="X37" s="48">
        <f>IF(F21=F35,0,X21-X35)</f>
        <v>-57554630</v>
      </c>
      <c r="Y37" s="48">
        <f t="shared" si="2"/>
        <v>-147879024</v>
      </c>
      <c r="Z37" s="49">
        <f>+IF(X37&lt;&gt;0,+(Y37/X37)*100,0)</f>
        <v>256.93679900296462</v>
      </c>
      <c r="AA37" s="46">
        <f>+AA21-AA35</f>
        <v>-57554630</v>
      </c>
    </row>
    <row r="38" spans="1:27" ht="23.1" customHeight="1" x14ac:dyDescent="0.25">
      <c r="A38" s="50" t="s">
        <v>62</v>
      </c>
      <c r="B38" s="29" t="s">
        <v>32</v>
      </c>
      <c r="C38" s="6">
        <v>14200000</v>
      </c>
      <c r="D38" s="6"/>
      <c r="E38" s="7">
        <v>18500000</v>
      </c>
      <c r="F38" s="8">
        <v>18500000</v>
      </c>
      <c r="G38" s="8"/>
      <c r="H38" s="8"/>
      <c r="I38" s="8"/>
      <c r="J38" s="8"/>
      <c r="K38" s="8">
        <v>1643376</v>
      </c>
      <c r="L38" s="8">
        <v>2747326</v>
      </c>
      <c r="M38" s="8"/>
      <c r="N38" s="8">
        <v>4390702</v>
      </c>
      <c r="O38" s="8">
        <v>4507840</v>
      </c>
      <c r="P38" s="8">
        <v>966000</v>
      </c>
      <c r="Q38" s="8"/>
      <c r="R38" s="8">
        <v>5473840</v>
      </c>
      <c r="S38" s="8"/>
      <c r="T38" s="8"/>
      <c r="U38" s="8"/>
      <c r="V38" s="8"/>
      <c r="W38" s="8">
        <v>9864542</v>
      </c>
      <c r="X38" s="8">
        <v>18500000</v>
      </c>
      <c r="Y38" s="8">
        <v>-8635458</v>
      </c>
      <c r="Z38" s="2">
        <v>-46.678151351351346</v>
      </c>
      <c r="AA38" s="6">
        <v>18500000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-159884725</v>
      </c>
      <c r="D41" s="56">
        <f>SUM(D37:D40)</f>
        <v>0</v>
      </c>
      <c r="E41" s="57">
        <f t="shared" si="3"/>
        <v>-30936534</v>
      </c>
      <c r="F41" s="58">
        <f t="shared" si="3"/>
        <v>-39054630</v>
      </c>
      <c r="G41" s="58">
        <f t="shared" si="3"/>
        <v>39147580</v>
      </c>
      <c r="H41" s="58">
        <f t="shared" si="3"/>
        <v>43173794</v>
      </c>
      <c r="I41" s="58">
        <f t="shared" si="3"/>
        <v>-58992248</v>
      </c>
      <c r="J41" s="58">
        <f t="shared" si="3"/>
        <v>23329126</v>
      </c>
      <c r="K41" s="58">
        <f t="shared" si="3"/>
        <v>-76178659</v>
      </c>
      <c r="L41" s="58">
        <f t="shared" si="3"/>
        <v>31499056</v>
      </c>
      <c r="M41" s="58">
        <f t="shared" si="3"/>
        <v>-51362512</v>
      </c>
      <c r="N41" s="58">
        <f t="shared" si="3"/>
        <v>-96042115</v>
      </c>
      <c r="O41" s="58">
        <f t="shared" si="3"/>
        <v>60603616</v>
      </c>
      <c r="P41" s="58">
        <f t="shared" si="3"/>
        <v>2680292</v>
      </c>
      <c r="Q41" s="58">
        <f t="shared" si="3"/>
        <v>-59764860</v>
      </c>
      <c r="R41" s="58">
        <f t="shared" si="3"/>
        <v>3519048</v>
      </c>
      <c r="S41" s="58">
        <f t="shared" si="3"/>
        <v>35784259</v>
      </c>
      <c r="T41" s="58">
        <f t="shared" si="3"/>
        <v>-53038001</v>
      </c>
      <c r="U41" s="58">
        <f t="shared" si="3"/>
        <v>-109121429</v>
      </c>
      <c r="V41" s="58">
        <f t="shared" si="3"/>
        <v>-126375171</v>
      </c>
      <c r="W41" s="58">
        <f t="shared" si="3"/>
        <v>-195569112</v>
      </c>
      <c r="X41" s="58">
        <f t="shared" si="3"/>
        <v>-39054630</v>
      </c>
      <c r="Y41" s="58">
        <f t="shared" si="3"/>
        <v>-156514482</v>
      </c>
      <c r="Z41" s="59">
        <f>+IF(X41&lt;&gt;0,+(Y41/X41)*100,0)</f>
        <v>400.75781539858394</v>
      </c>
      <c r="AA41" s="56">
        <f>SUM(AA37:AA40)</f>
        <v>-39054630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-159884725</v>
      </c>
      <c r="D43" s="64">
        <f>+D41-D42</f>
        <v>0</v>
      </c>
      <c r="E43" s="65">
        <f t="shared" si="4"/>
        <v>-30936534</v>
      </c>
      <c r="F43" s="66">
        <f t="shared" si="4"/>
        <v>-39054630</v>
      </c>
      <c r="G43" s="66">
        <f t="shared" si="4"/>
        <v>39147580</v>
      </c>
      <c r="H43" s="66">
        <f t="shared" si="4"/>
        <v>43173794</v>
      </c>
      <c r="I43" s="66">
        <f t="shared" si="4"/>
        <v>-58992248</v>
      </c>
      <c r="J43" s="66">
        <f t="shared" si="4"/>
        <v>23329126</v>
      </c>
      <c r="K43" s="66">
        <f t="shared" si="4"/>
        <v>-76178659</v>
      </c>
      <c r="L43" s="66">
        <f t="shared" si="4"/>
        <v>31499056</v>
      </c>
      <c r="M43" s="66">
        <f t="shared" si="4"/>
        <v>-51362512</v>
      </c>
      <c r="N43" s="66">
        <f t="shared" si="4"/>
        <v>-96042115</v>
      </c>
      <c r="O43" s="66">
        <f t="shared" si="4"/>
        <v>60603616</v>
      </c>
      <c r="P43" s="66">
        <f t="shared" si="4"/>
        <v>2680292</v>
      </c>
      <c r="Q43" s="66">
        <f t="shared" si="4"/>
        <v>-59764860</v>
      </c>
      <c r="R43" s="66">
        <f t="shared" si="4"/>
        <v>3519048</v>
      </c>
      <c r="S43" s="66">
        <f t="shared" si="4"/>
        <v>35784259</v>
      </c>
      <c r="T43" s="66">
        <f t="shared" si="4"/>
        <v>-53038001</v>
      </c>
      <c r="U43" s="66">
        <f t="shared" si="4"/>
        <v>-109121429</v>
      </c>
      <c r="V43" s="66">
        <f t="shared" si="4"/>
        <v>-126375171</v>
      </c>
      <c r="W43" s="66">
        <f t="shared" si="4"/>
        <v>-195569112</v>
      </c>
      <c r="X43" s="66">
        <f t="shared" si="4"/>
        <v>-39054630</v>
      </c>
      <c r="Y43" s="66">
        <f t="shared" si="4"/>
        <v>-156514482</v>
      </c>
      <c r="Z43" s="67">
        <f>+IF(X43&lt;&gt;0,+(Y43/X43)*100,0)</f>
        <v>400.75781539858394</v>
      </c>
      <c r="AA43" s="64">
        <f>+AA41-AA42</f>
        <v>-39054630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-159884725</v>
      </c>
      <c r="D45" s="56">
        <f>SUM(D43:D44)</f>
        <v>0</v>
      </c>
      <c r="E45" s="57">
        <f t="shared" si="5"/>
        <v>-30936534</v>
      </c>
      <c r="F45" s="58">
        <f t="shared" si="5"/>
        <v>-39054630</v>
      </c>
      <c r="G45" s="58">
        <f t="shared" si="5"/>
        <v>39147580</v>
      </c>
      <c r="H45" s="58">
        <f t="shared" si="5"/>
        <v>43173794</v>
      </c>
      <c r="I45" s="58">
        <f t="shared" si="5"/>
        <v>-58992248</v>
      </c>
      <c r="J45" s="58">
        <f t="shared" si="5"/>
        <v>23329126</v>
      </c>
      <c r="K45" s="58">
        <f t="shared" si="5"/>
        <v>-76178659</v>
      </c>
      <c r="L45" s="58">
        <f t="shared" si="5"/>
        <v>31499056</v>
      </c>
      <c r="M45" s="58">
        <f t="shared" si="5"/>
        <v>-51362512</v>
      </c>
      <c r="N45" s="58">
        <f t="shared" si="5"/>
        <v>-96042115</v>
      </c>
      <c r="O45" s="58">
        <f t="shared" si="5"/>
        <v>60603616</v>
      </c>
      <c r="P45" s="58">
        <f t="shared" si="5"/>
        <v>2680292</v>
      </c>
      <c r="Q45" s="58">
        <f t="shared" si="5"/>
        <v>-59764860</v>
      </c>
      <c r="R45" s="58">
        <f t="shared" si="5"/>
        <v>3519048</v>
      </c>
      <c r="S45" s="58">
        <f t="shared" si="5"/>
        <v>35784259</v>
      </c>
      <c r="T45" s="58">
        <f t="shared" si="5"/>
        <v>-53038001</v>
      </c>
      <c r="U45" s="58">
        <f t="shared" si="5"/>
        <v>-109121429</v>
      </c>
      <c r="V45" s="58">
        <f t="shared" si="5"/>
        <v>-126375171</v>
      </c>
      <c r="W45" s="58">
        <f t="shared" si="5"/>
        <v>-195569112</v>
      </c>
      <c r="X45" s="58">
        <f t="shared" si="5"/>
        <v>-39054630</v>
      </c>
      <c r="Y45" s="58">
        <f t="shared" si="5"/>
        <v>-156514482</v>
      </c>
      <c r="Z45" s="59">
        <f>+IF(X45&lt;&gt;0,+(Y45/X45)*100,0)</f>
        <v>400.75781539858394</v>
      </c>
      <c r="AA45" s="56">
        <f>SUM(AA43:AA44)</f>
        <v>-39054630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-159884725</v>
      </c>
      <c r="D47" s="71">
        <f>SUM(D45:D46)</f>
        <v>0</v>
      </c>
      <c r="E47" s="72">
        <f t="shared" si="6"/>
        <v>-30936534</v>
      </c>
      <c r="F47" s="73">
        <f t="shared" si="6"/>
        <v>-39054630</v>
      </c>
      <c r="G47" s="73">
        <f t="shared" si="6"/>
        <v>39147580</v>
      </c>
      <c r="H47" s="74">
        <f t="shared" si="6"/>
        <v>43173794</v>
      </c>
      <c r="I47" s="74">
        <f t="shared" si="6"/>
        <v>-58992248</v>
      </c>
      <c r="J47" s="74">
        <f t="shared" si="6"/>
        <v>23329126</v>
      </c>
      <c r="K47" s="74">
        <f t="shared" si="6"/>
        <v>-76178659</v>
      </c>
      <c r="L47" s="74">
        <f t="shared" si="6"/>
        <v>31499056</v>
      </c>
      <c r="M47" s="73">
        <f t="shared" si="6"/>
        <v>-51362512</v>
      </c>
      <c r="N47" s="73">
        <f t="shared" si="6"/>
        <v>-96042115</v>
      </c>
      <c r="O47" s="74">
        <f t="shared" si="6"/>
        <v>60603616</v>
      </c>
      <c r="P47" s="74">
        <f t="shared" si="6"/>
        <v>2680292</v>
      </c>
      <c r="Q47" s="74">
        <f t="shared" si="6"/>
        <v>-59764860</v>
      </c>
      <c r="R47" s="74">
        <f t="shared" si="6"/>
        <v>3519048</v>
      </c>
      <c r="S47" s="74">
        <f t="shared" si="6"/>
        <v>35784259</v>
      </c>
      <c r="T47" s="73">
        <f t="shared" si="6"/>
        <v>-53038001</v>
      </c>
      <c r="U47" s="73">
        <f t="shared" si="6"/>
        <v>-109121429</v>
      </c>
      <c r="V47" s="74">
        <f t="shared" si="6"/>
        <v>-126375171</v>
      </c>
      <c r="W47" s="74">
        <f t="shared" si="6"/>
        <v>-195569112</v>
      </c>
      <c r="X47" s="74">
        <f t="shared" si="6"/>
        <v>-39054630</v>
      </c>
      <c r="Y47" s="74">
        <f t="shared" si="6"/>
        <v>-156514482</v>
      </c>
      <c r="Z47" s="75">
        <f>+IF(X47&lt;&gt;0,+(Y47/X47)*100,0)</f>
        <v>400.75781539858394</v>
      </c>
      <c r="AA47" s="76">
        <f>SUM(AA45:AA46)</f>
        <v>-39054630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2378487576</v>
      </c>
      <c r="D6" s="6"/>
      <c r="E6" s="7">
        <v>2566308514</v>
      </c>
      <c r="F6" s="8">
        <v>3405725678</v>
      </c>
      <c r="G6" s="8">
        <v>276648984</v>
      </c>
      <c r="H6" s="8">
        <v>260075847</v>
      </c>
      <c r="I6" s="8">
        <v>293004315</v>
      </c>
      <c r="J6" s="8">
        <v>829729146</v>
      </c>
      <c r="K6" s="8">
        <v>85008883</v>
      </c>
      <c r="L6" s="8">
        <v>427525494</v>
      </c>
      <c r="M6" s="8">
        <v>264781523</v>
      </c>
      <c r="N6" s="8">
        <v>777315900</v>
      </c>
      <c r="O6" s="8">
        <v>259377909</v>
      </c>
      <c r="P6" s="8">
        <v>197998677</v>
      </c>
      <c r="Q6" s="8">
        <v>252545225</v>
      </c>
      <c r="R6" s="8">
        <v>709921811</v>
      </c>
      <c r="S6" s="8">
        <v>309552260</v>
      </c>
      <c r="T6" s="8">
        <v>262193279</v>
      </c>
      <c r="U6" s="8">
        <v>372125069</v>
      </c>
      <c r="V6" s="8">
        <v>943870608</v>
      </c>
      <c r="W6" s="8">
        <v>3260837465</v>
      </c>
      <c r="X6" s="8">
        <v>3405725678</v>
      </c>
      <c r="Y6" s="8">
        <v>-144888213</v>
      </c>
      <c r="Z6" s="2">
        <v>-4.2542537684680779</v>
      </c>
      <c r="AA6" s="6">
        <v>3405725678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51221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3478</v>
      </c>
      <c r="R15" s="8">
        <v>3478</v>
      </c>
      <c r="S15" s="8"/>
      <c r="T15" s="8"/>
      <c r="U15" s="8"/>
      <c r="V15" s="8"/>
      <c r="W15" s="8">
        <v>3478</v>
      </c>
      <c r="X15" s="8"/>
      <c r="Y15" s="8">
        <v>3478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33197811</v>
      </c>
      <c r="D18" s="6"/>
      <c r="E18" s="7">
        <v>34896554</v>
      </c>
      <c r="F18" s="8">
        <v>34896554</v>
      </c>
      <c r="G18" s="8"/>
      <c r="H18" s="8"/>
      <c r="I18" s="8">
        <v>12660683</v>
      </c>
      <c r="J18" s="8">
        <v>12660683</v>
      </c>
      <c r="K18" s="8"/>
      <c r="L18" s="8"/>
      <c r="M18" s="8"/>
      <c r="N18" s="8"/>
      <c r="O18" s="8"/>
      <c r="P18" s="8"/>
      <c r="Q18" s="8">
        <v>15987316</v>
      </c>
      <c r="R18" s="8">
        <v>15987316</v>
      </c>
      <c r="S18" s="8"/>
      <c r="T18" s="8">
        <v>1737701</v>
      </c>
      <c r="U18" s="8">
        <v>4292769</v>
      </c>
      <c r="V18" s="8">
        <v>6030470</v>
      </c>
      <c r="W18" s="8">
        <v>34678469</v>
      </c>
      <c r="X18" s="8">
        <v>34896554</v>
      </c>
      <c r="Y18" s="8">
        <v>-218085</v>
      </c>
      <c r="Z18" s="2">
        <v>-0.62494709362993262</v>
      </c>
      <c r="AA18" s="6">
        <v>34896554</v>
      </c>
    </row>
    <row r="19" spans="1:27" ht="13.5" x14ac:dyDescent="0.25">
      <c r="A19" s="23" t="s">
        <v>46</v>
      </c>
      <c r="B19" s="29" t="s">
        <v>32</v>
      </c>
      <c r="C19" s="6">
        <v>794886</v>
      </c>
      <c r="D19" s="6"/>
      <c r="E19" s="7">
        <v>1392612</v>
      </c>
      <c r="F19" s="26">
        <v>1392612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1903</v>
      </c>
      <c r="Q19" s="26"/>
      <c r="R19" s="26">
        <v>1903</v>
      </c>
      <c r="S19" s="26"/>
      <c r="T19" s="26">
        <v>10209</v>
      </c>
      <c r="U19" s="26">
        <v>865</v>
      </c>
      <c r="V19" s="26">
        <v>11074</v>
      </c>
      <c r="W19" s="26">
        <v>12977</v>
      </c>
      <c r="X19" s="26">
        <v>1392612</v>
      </c>
      <c r="Y19" s="26">
        <v>-1379635</v>
      </c>
      <c r="Z19" s="27">
        <v>-99.068153943812064</v>
      </c>
      <c r="AA19" s="28">
        <v>1392612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2412531494</v>
      </c>
      <c r="D21" s="33">
        <f t="shared" si="0"/>
        <v>0</v>
      </c>
      <c r="E21" s="34">
        <f t="shared" si="0"/>
        <v>2602597680</v>
      </c>
      <c r="F21" s="35">
        <f t="shared" si="0"/>
        <v>3442014844</v>
      </c>
      <c r="G21" s="35">
        <f t="shared" si="0"/>
        <v>276648984</v>
      </c>
      <c r="H21" s="35">
        <f t="shared" si="0"/>
        <v>260075847</v>
      </c>
      <c r="I21" s="35">
        <f t="shared" si="0"/>
        <v>305664998</v>
      </c>
      <c r="J21" s="35">
        <f t="shared" si="0"/>
        <v>842389829</v>
      </c>
      <c r="K21" s="35">
        <f t="shared" si="0"/>
        <v>85008883</v>
      </c>
      <c r="L21" s="35">
        <f t="shared" si="0"/>
        <v>427525494</v>
      </c>
      <c r="M21" s="35">
        <f t="shared" si="0"/>
        <v>264781523</v>
      </c>
      <c r="N21" s="35">
        <f t="shared" si="0"/>
        <v>777315900</v>
      </c>
      <c r="O21" s="35">
        <f t="shared" si="0"/>
        <v>259377909</v>
      </c>
      <c r="P21" s="35">
        <f t="shared" si="0"/>
        <v>198000580</v>
      </c>
      <c r="Q21" s="35">
        <f t="shared" si="0"/>
        <v>268536019</v>
      </c>
      <c r="R21" s="35">
        <f t="shared" si="0"/>
        <v>725914508</v>
      </c>
      <c r="S21" s="35">
        <f t="shared" si="0"/>
        <v>309552260</v>
      </c>
      <c r="T21" s="35">
        <f t="shared" si="0"/>
        <v>263941189</v>
      </c>
      <c r="U21" s="35">
        <f t="shared" si="0"/>
        <v>376418703</v>
      </c>
      <c r="V21" s="35">
        <f t="shared" si="0"/>
        <v>949912152</v>
      </c>
      <c r="W21" s="35">
        <f t="shared" si="0"/>
        <v>3295532389</v>
      </c>
      <c r="X21" s="35">
        <f t="shared" si="0"/>
        <v>3442014844</v>
      </c>
      <c r="Y21" s="35">
        <f t="shared" si="0"/>
        <v>-146482455</v>
      </c>
      <c r="Z21" s="36">
        <f>+IF(X21&lt;&gt;0,+(Y21/X21)*100,0)</f>
        <v>-4.2557182824281856</v>
      </c>
      <c r="AA21" s="33">
        <f>SUM(AA5:AA20)</f>
        <v>3442014844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49174184</v>
      </c>
      <c r="D24" s="6"/>
      <c r="E24" s="7">
        <v>65776492</v>
      </c>
      <c r="F24" s="8">
        <v>63776492</v>
      </c>
      <c r="G24" s="8">
        <v>3686803</v>
      </c>
      <c r="H24" s="8">
        <v>3645363</v>
      </c>
      <c r="I24" s="8">
        <v>3655636</v>
      </c>
      <c r="J24" s="8">
        <v>10987802</v>
      </c>
      <c r="K24" s="8">
        <v>3976706</v>
      </c>
      <c r="L24" s="8">
        <v>3733337</v>
      </c>
      <c r="M24" s="8">
        <v>4217016</v>
      </c>
      <c r="N24" s="8">
        <v>11927059</v>
      </c>
      <c r="O24" s="8">
        <v>4185190</v>
      </c>
      <c r="P24" s="8">
        <v>4374268</v>
      </c>
      <c r="Q24" s="8">
        <v>4691309</v>
      </c>
      <c r="R24" s="8">
        <v>13250767</v>
      </c>
      <c r="S24" s="8">
        <v>3877024</v>
      </c>
      <c r="T24" s="8">
        <v>4439120</v>
      </c>
      <c r="U24" s="8">
        <v>4585790</v>
      </c>
      <c r="V24" s="8">
        <v>12901934</v>
      </c>
      <c r="W24" s="8">
        <v>49067562</v>
      </c>
      <c r="X24" s="8">
        <v>63776492</v>
      </c>
      <c r="Y24" s="8">
        <v>-14708930</v>
      </c>
      <c r="Z24" s="2">
        <v>-23.063247191457318</v>
      </c>
      <c r="AA24" s="6">
        <v>63776492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747493064</v>
      </c>
      <c r="D26" s="6"/>
      <c r="E26" s="7">
        <v>205601396</v>
      </c>
      <c r="F26" s="8">
        <v>205601396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205601396</v>
      </c>
      <c r="Y26" s="8">
        <v>-205601396</v>
      </c>
      <c r="Z26" s="2">
        <v>-100</v>
      </c>
      <c r="AA26" s="6">
        <v>205601396</v>
      </c>
    </row>
    <row r="27" spans="1:27" ht="13.5" x14ac:dyDescent="0.25">
      <c r="A27" s="25" t="s">
        <v>53</v>
      </c>
      <c r="B27" s="24" t="s">
        <v>32</v>
      </c>
      <c r="C27" s="6">
        <v>96915813</v>
      </c>
      <c r="D27" s="6"/>
      <c r="E27" s="7">
        <v>52191736</v>
      </c>
      <c r="F27" s="8">
        <v>52191736</v>
      </c>
      <c r="G27" s="8">
        <v>8076318</v>
      </c>
      <c r="H27" s="8">
        <v>8076318</v>
      </c>
      <c r="I27" s="8">
        <v>8076318</v>
      </c>
      <c r="J27" s="8">
        <v>24228954</v>
      </c>
      <c r="K27" s="8">
        <v>8076318</v>
      </c>
      <c r="L27" s="8">
        <v>8076318</v>
      </c>
      <c r="M27" s="8">
        <v>8076318</v>
      </c>
      <c r="N27" s="8">
        <v>24228954</v>
      </c>
      <c r="O27" s="8">
        <v>8076318</v>
      </c>
      <c r="P27" s="8">
        <v>8076318</v>
      </c>
      <c r="Q27" s="8">
        <v>8076318</v>
      </c>
      <c r="R27" s="8">
        <v>24228954</v>
      </c>
      <c r="S27" s="8">
        <v>8076318</v>
      </c>
      <c r="T27" s="8">
        <v>8076318</v>
      </c>
      <c r="U27" s="8">
        <v>8076318</v>
      </c>
      <c r="V27" s="8">
        <v>24228954</v>
      </c>
      <c r="W27" s="8">
        <v>96915816</v>
      </c>
      <c r="X27" s="8">
        <v>52191736</v>
      </c>
      <c r="Y27" s="8">
        <v>44724080</v>
      </c>
      <c r="Z27" s="2">
        <v>85.691880415704119</v>
      </c>
      <c r="AA27" s="6">
        <v>52191736</v>
      </c>
    </row>
    <row r="28" spans="1:27" ht="13.5" x14ac:dyDescent="0.25">
      <c r="A28" s="25" t="s">
        <v>54</v>
      </c>
      <c r="B28" s="24" t="s">
        <v>32</v>
      </c>
      <c r="C28" s="6">
        <v>9885642</v>
      </c>
      <c r="D28" s="6"/>
      <c r="E28" s="7">
        <v>28916874</v>
      </c>
      <c r="F28" s="8">
        <v>28916874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28916874</v>
      </c>
      <c r="Y28" s="8">
        <v>-28916874</v>
      </c>
      <c r="Z28" s="2">
        <v>-100</v>
      </c>
      <c r="AA28" s="6">
        <v>28916874</v>
      </c>
    </row>
    <row r="29" spans="1:27" ht="13.5" x14ac:dyDescent="0.25">
      <c r="A29" s="25" t="s">
        <v>55</v>
      </c>
      <c r="B29" s="24" t="s">
        <v>32</v>
      </c>
      <c r="C29" s="6">
        <v>2091259121</v>
      </c>
      <c r="D29" s="6"/>
      <c r="E29" s="7">
        <v>1627750079</v>
      </c>
      <c r="F29" s="8">
        <v>2467167238</v>
      </c>
      <c r="G29" s="8"/>
      <c r="H29" s="8">
        <v>286726976</v>
      </c>
      <c r="I29" s="8">
        <v>302631921</v>
      </c>
      <c r="J29" s="8">
        <v>589358897</v>
      </c>
      <c r="K29" s="8">
        <v>229907129</v>
      </c>
      <c r="L29" s="8">
        <v>232443220</v>
      </c>
      <c r="M29" s="8">
        <v>229374373</v>
      </c>
      <c r="N29" s="8">
        <v>691724722</v>
      </c>
      <c r="O29" s="8">
        <v>231176259</v>
      </c>
      <c r="P29" s="8">
        <v>230202048</v>
      </c>
      <c r="Q29" s="8">
        <v>200165840</v>
      </c>
      <c r="R29" s="8">
        <v>661544147</v>
      </c>
      <c r="S29" s="8">
        <v>230214347</v>
      </c>
      <c r="T29" s="8">
        <v>238633695</v>
      </c>
      <c r="U29" s="8">
        <v>615850893</v>
      </c>
      <c r="V29" s="8">
        <v>1084698935</v>
      </c>
      <c r="W29" s="8">
        <v>3027326701</v>
      </c>
      <c r="X29" s="8">
        <v>2467167238</v>
      </c>
      <c r="Y29" s="8">
        <v>560159463</v>
      </c>
      <c r="Z29" s="2">
        <v>22.704559884399696</v>
      </c>
      <c r="AA29" s="6">
        <v>2467167238</v>
      </c>
    </row>
    <row r="30" spans="1:27" ht="13.5" x14ac:dyDescent="0.25">
      <c r="A30" s="25" t="s">
        <v>56</v>
      </c>
      <c r="B30" s="24" t="s">
        <v>32</v>
      </c>
      <c r="C30" s="6">
        <v>64038</v>
      </c>
      <c r="D30" s="6"/>
      <c r="E30" s="7">
        <v>4388437</v>
      </c>
      <c r="F30" s="8">
        <v>4368437</v>
      </c>
      <c r="G30" s="8"/>
      <c r="H30" s="8">
        <v>216</v>
      </c>
      <c r="I30" s="8">
        <v>3364</v>
      </c>
      <c r="J30" s="8">
        <v>3580</v>
      </c>
      <c r="K30" s="8">
        <v>34418</v>
      </c>
      <c r="L30" s="8">
        <v>69574</v>
      </c>
      <c r="M30" s="8">
        <v>9149</v>
      </c>
      <c r="N30" s="8">
        <v>113141</v>
      </c>
      <c r="O30" s="8">
        <v>30637</v>
      </c>
      <c r="P30" s="8">
        <v>21595</v>
      </c>
      <c r="Q30" s="8">
        <v>2840</v>
      </c>
      <c r="R30" s="8">
        <v>55072</v>
      </c>
      <c r="S30" s="8">
        <v>74818</v>
      </c>
      <c r="T30" s="8">
        <v>84376</v>
      </c>
      <c r="U30" s="8">
        <v>87484</v>
      </c>
      <c r="V30" s="8">
        <v>246678</v>
      </c>
      <c r="W30" s="8">
        <v>418471</v>
      </c>
      <c r="X30" s="8">
        <v>4368437</v>
      </c>
      <c r="Y30" s="8">
        <v>-3949966</v>
      </c>
      <c r="Z30" s="2">
        <v>-90.420578344153753</v>
      </c>
      <c r="AA30" s="6">
        <v>4368437</v>
      </c>
    </row>
    <row r="31" spans="1:27" ht="13.5" x14ac:dyDescent="0.25">
      <c r="A31" s="25" t="s">
        <v>57</v>
      </c>
      <c r="B31" s="24" t="s">
        <v>32</v>
      </c>
      <c r="C31" s="6">
        <v>80023130</v>
      </c>
      <c r="D31" s="6"/>
      <c r="E31" s="7">
        <v>42306288</v>
      </c>
      <c r="F31" s="8">
        <v>42121788</v>
      </c>
      <c r="G31" s="8">
        <v>621239</v>
      </c>
      <c r="H31" s="8">
        <v>-1332632</v>
      </c>
      <c r="I31" s="8">
        <v>44815</v>
      </c>
      <c r="J31" s="8">
        <v>-666578</v>
      </c>
      <c r="K31" s="8">
        <v>4151233</v>
      </c>
      <c r="L31" s="8">
        <v>4598676</v>
      </c>
      <c r="M31" s="8">
        <v>1689946</v>
      </c>
      <c r="N31" s="8">
        <v>10439855</v>
      </c>
      <c r="O31" s="8">
        <v>1433972</v>
      </c>
      <c r="P31" s="8">
        <v>2732865</v>
      </c>
      <c r="Q31" s="8">
        <v>1379935</v>
      </c>
      <c r="R31" s="8">
        <v>5546772</v>
      </c>
      <c r="S31" s="8">
        <v>3785200</v>
      </c>
      <c r="T31" s="8">
        <v>221040</v>
      </c>
      <c r="U31" s="8">
        <v>7321471</v>
      </c>
      <c r="V31" s="8">
        <v>11327711</v>
      </c>
      <c r="W31" s="8">
        <v>26647760</v>
      </c>
      <c r="X31" s="8">
        <v>42121788</v>
      </c>
      <c r="Y31" s="8">
        <v>-15474028</v>
      </c>
      <c r="Z31" s="2">
        <v>-36.736398749264872</v>
      </c>
      <c r="AA31" s="6">
        <v>42121788</v>
      </c>
    </row>
    <row r="32" spans="1:27" ht="13.5" x14ac:dyDescent="0.25">
      <c r="A32" s="25" t="s">
        <v>45</v>
      </c>
      <c r="B32" s="24" t="s">
        <v>32</v>
      </c>
      <c r="C32" s="6">
        <v>741808</v>
      </c>
      <c r="D32" s="6"/>
      <c r="E32" s="7">
        <v>5004503</v>
      </c>
      <c r="F32" s="8">
        <v>5004503</v>
      </c>
      <c r="G32" s="8">
        <v>26012</v>
      </c>
      <c r="H32" s="8">
        <v>33169</v>
      </c>
      <c r="I32" s="8">
        <v>30414</v>
      </c>
      <c r="J32" s="8">
        <v>89595</v>
      </c>
      <c r="K32" s="8">
        <v>27473</v>
      </c>
      <c r="L32" s="8">
        <v>27329</v>
      </c>
      <c r="M32" s="8"/>
      <c r="N32" s="8">
        <v>54802</v>
      </c>
      <c r="O32" s="8"/>
      <c r="P32" s="8">
        <v>82920</v>
      </c>
      <c r="Q32" s="8">
        <v>28835</v>
      </c>
      <c r="R32" s="8">
        <v>111755</v>
      </c>
      <c r="S32" s="8">
        <v>30414</v>
      </c>
      <c r="T32" s="8">
        <v>22451</v>
      </c>
      <c r="U32" s="8">
        <v>21734</v>
      </c>
      <c r="V32" s="8">
        <v>74599</v>
      </c>
      <c r="W32" s="8">
        <v>330751</v>
      </c>
      <c r="X32" s="8">
        <v>5004503</v>
      </c>
      <c r="Y32" s="8">
        <v>-4673752</v>
      </c>
      <c r="Z32" s="2">
        <v>-93.390932126526849</v>
      </c>
      <c r="AA32" s="6">
        <v>5004503</v>
      </c>
    </row>
    <row r="33" spans="1:27" ht="13.5" x14ac:dyDescent="0.25">
      <c r="A33" s="25" t="s">
        <v>58</v>
      </c>
      <c r="B33" s="24" t="s">
        <v>32</v>
      </c>
      <c r="C33" s="6">
        <v>2637666</v>
      </c>
      <c r="D33" s="6"/>
      <c r="E33" s="7">
        <v>5990884</v>
      </c>
      <c r="F33" s="8">
        <v>3940885</v>
      </c>
      <c r="G33" s="8">
        <v>33268</v>
      </c>
      <c r="H33" s="8">
        <v>65449</v>
      </c>
      <c r="I33" s="8">
        <v>117214</v>
      </c>
      <c r="J33" s="8">
        <v>215931</v>
      </c>
      <c r="K33" s="8">
        <v>588817</v>
      </c>
      <c r="L33" s="8">
        <v>63447</v>
      </c>
      <c r="M33" s="8">
        <v>42784</v>
      </c>
      <c r="N33" s="8">
        <v>695048</v>
      </c>
      <c r="O33" s="8">
        <v>183845</v>
      </c>
      <c r="P33" s="8">
        <v>35360</v>
      </c>
      <c r="Q33" s="8">
        <v>99424</v>
      </c>
      <c r="R33" s="8">
        <v>318629</v>
      </c>
      <c r="S33" s="8">
        <v>202299</v>
      </c>
      <c r="T33" s="8">
        <v>37535</v>
      </c>
      <c r="U33" s="8">
        <v>278130</v>
      </c>
      <c r="V33" s="8">
        <v>517964</v>
      </c>
      <c r="W33" s="8">
        <v>1747572</v>
      </c>
      <c r="X33" s="8">
        <v>3940885</v>
      </c>
      <c r="Y33" s="8">
        <v>-2193313</v>
      </c>
      <c r="Z33" s="2">
        <v>-55.655341376365961</v>
      </c>
      <c r="AA33" s="6">
        <v>3940885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3078194466</v>
      </c>
      <c r="D35" s="33">
        <f>SUM(D24:D34)</f>
        <v>0</v>
      </c>
      <c r="E35" s="34">
        <f t="shared" si="1"/>
        <v>2037926689</v>
      </c>
      <c r="F35" s="35">
        <f t="shared" si="1"/>
        <v>2873089349</v>
      </c>
      <c r="G35" s="35">
        <f t="shared" si="1"/>
        <v>12443640</v>
      </c>
      <c r="H35" s="35">
        <f t="shared" si="1"/>
        <v>297214859</v>
      </c>
      <c r="I35" s="35">
        <f t="shared" si="1"/>
        <v>314559682</v>
      </c>
      <c r="J35" s="35">
        <f t="shared" si="1"/>
        <v>624218181</v>
      </c>
      <c r="K35" s="35">
        <f t="shared" si="1"/>
        <v>246762094</v>
      </c>
      <c r="L35" s="35">
        <f t="shared" si="1"/>
        <v>249011901</v>
      </c>
      <c r="M35" s="35">
        <f t="shared" si="1"/>
        <v>243409586</v>
      </c>
      <c r="N35" s="35">
        <f t="shared" si="1"/>
        <v>739183581</v>
      </c>
      <c r="O35" s="35">
        <f t="shared" si="1"/>
        <v>245086221</v>
      </c>
      <c r="P35" s="35">
        <f t="shared" si="1"/>
        <v>245525374</v>
      </c>
      <c r="Q35" s="35">
        <f t="shared" si="1"/>
        <v>214444501</v>
      </c>
      <c r="R35" s="35">
        <f t="shared" si="1"/>
        <v>705056096</v>
      </c>
      <c r="S35" s="35">
        <f t="shared" si="1"/>
        <v>246260420</v>
      </c>
      <c r="T35" s="35">
        <f t="shared" si="1"/>
        <v>251514535</v>
      </c>
      <c r="U35" s="35">
        <f t="shared" si="1"/>
        <v>636221820</v>
      </c>
      <c r="V35" s="35">
        <f t="shared" si="1"/>
        <v>1133996775</v>
      </c>
      <c r="W35" s="35">
        <f t="shared" si="1"/>
        <v>3202454633</v>
      </c>
      <c r="X35" s="35">
        <f t="shared" si="1"/>
        <v>2873089349</v>
      </c>
      <c r="Y35" s="35">
        <f t="shared" si="1"/>
        <v>329365284</v>
      </c>
      <c r="Z35" s="36">
        <f>+IF(X35&lt;&gt;0,+(Y35/X35)*100,0)</f>
        <v>11.463802339270723</v>
      </c>
      <c r="AA35" s="33">
        <f>SUM(AA24:AA34)</f>
        <v>2873089349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-665662972</v>
      </c>
      <c r="D37" s="46">
        <f>+D21-D35</f>
        <v>0</v>
      </c>
      <c r="E37" s="47">
        <f t="shared" si="2"/>
        <v>564670991</v>
      </c>
      <c r="F37" s="48">
        <f t="shared" si="2"/>
        <v>568925495</v>
      </c>
      <c r="G37" s="48">
        <f t="shared" si="2"/>
        <v>264205344</v>
      </c>
      <c r="H37" s="48">
        <f t="shared" si="2"/>
        <v>-37139012</v>
      </c>
      <c r="I37" s="48">
        <f t="shared" si="2"/>
        <v>-8894684</v>
      </c>
      <c r="J37" s="48">
        <f t="shared" si="2"/>
        <v>218171648</v>
      </c>
      <c r="K37" s="48">
        <f t="shared" si="2"/>
        <v>-161753211</v>
      </c>
      <c r="L37" s="48">
        <f t="shared" si="2"/>
        <v>178513593</v>
      </c>
      <c r="M37" s="48">
        <f t="shared" si="2"/>
        <v>21371937</v>
      </c>
      <c r="N37" s="48">
        <f t="shared" si="2"/>
        <v>38132319</v>
      </c>
      <c r="O37" s="48">
        <f t="shared" si="2"/>
        <v>14291688</v>
      </c>
      <c r="P37" s="48">
        <f t="shared" si="2"/>
        <v>-47524794</v>
      </c>
      <c r="Q37" s="48">
        <f t="shared" si="2"/>
        <v>54091518</v>
      </c>
      <c r="R37" s="48">
        <f t="shared" si="2"/>
        <v>20858412</v>
      </c>
      <c r="S37" s="48">
        <f t="shared" si="2"/>
        <v>63291840</v>
      </c>
      <c r="T37" s="48">
        <f t="shared" si="2"/>
        <v>12426654</v>
      </c>
      <c r="U37" s="48">
        <f t="shared" si="2"/>
        <v>-259803117</v>
      </c>
      <c r="V37" s="48">
        <f t="shared" si="2"/>
        <v>-184084623</v>
      </c>
      <c r="W37" s="48">
        <f t="shared" si="2"/>
        <v>93077756</v>
      </c>
      <c r="X37" s="48">
        <f>IF(F21=F35,0,X21-X35)</f>
        <v>568925495</v>
      </c>
      <c r="Y37" s="48">
        <f t="shared" si="2"/>
        <v>-475847739</v>
      </c>
      <c r="Z37" s="49">
        <f>+IF(X37&lt;&gt;0,+(Y37/X37)*100,0)</f>
        <v>-83.639728432279171</v>
      </c>
      <c r="AA37" s="46">
        <f>+AA21-AA35</f>
        <v>568925495</v>
      </c>
    </row>
    <row r="38" spans="1:27" ht="23.1" customHeight="1" x14ac:dyDescent="0.25">
      <c r="A38" s="50" t="s">
        <v>62</v>
      </c>
      <c r="B38" s="29" t="s">
        <v>32</v>
      </c>
      <c r="C38" s="6">
        <v>8309699</v>
      </c>
      <c r="D38" s="6"/>
      <c r="E38" s="7">
        <v>15000000</v>
      </c>
      <c r="F38" s="8">
        <v>10000000</v>
      </c>
      <c r="G38" s="8"/>
      <c r="H38" s="8"/>
      <c r="I38" s="8">
        <v>154080</v>
      </c>
      <c r="J38" s="8">
        <v>154080</v>
      </c>
      <c r="K38" s="8"/>
      <c r="L38" s="8"/>
      <c r="M38" s="8"/>
      <c r="N38" s="8"/>
      <c r="O38" s="8"/>
      <c r="P38" s="8"/>
      <c r="Q38" s="8"/>
      <c r="R38" s="8"/>
      <c r="S38" s="8">
        <v>112904</v>
      </c>
      <c r="T38" s="8"/>
      <c r="U38" s="8">
        <v>7711015</v>
      </c>
      <c r="V38" s="8">
        <v>7823919</v>
      </c>
      <c r="W38" s="8">
        <v>7977999</v>
      </c>
      <c r="X38" s="8">
        <v>10000000</v>
      </c>
      <c r="Y38" s="8">
        <v>-2022001</v>
      </c>
      <c r="Z38" s="2">
        <v>-20.220009999999998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-657353273</v>
      </c>
      <c r="D41" s="56">
        <f>SUM(D37:D40)</f>
        <v>0</v>
      </c>
      <c r="E41" s="57">
        <f t="shared" si="3"/>
        <v>579670991</v>
      </c>
      <c r="F41" s="58">
        <f t="shared" si="3"/>
        <v>578925495</v>
      </c>
      <c r="G41" s="58">
        <f t="shared" si="3"/>
        <v>264205344</v>
      </c>
      <c r="H41" s="58">
        <f t="shared" si="3"/>
        <v>-37139012</v>
      </c>
      <c r="I41" s="58">
        <f t="shared" si="3"/>
        <v>-8740604</v>
      </c>
      <c r="J41" s="58">
        <f t="shared" si="3"/>
        <v>218325728</v>
      </c>
      <c r="K41" s="58">
        <f t="shared" si="3"/>
        <v>-161753211</v>
      </c>
      <c r="L41" s="58">
        <f t="shared" si="3"/>
        <v>178513593</v>
      </c>
      <c r="M41" s="58">
        <f t="shared" si="3"/>
        <v>21371937</v>
      </c>
      <c r="N41" s="58">
        <f t="shared" si="3"/>
        <v>38132319</v>
      </c>
      <c r="O41" s="58">
        <f t="shared" si="3"/>
        <v>14291688</v>
      </c>
      <c r="P41" s="58">
        <f t="shared" si="3"/>
        <v>-47524794</v>
      </c>
      <c r="Q41" s="58">
        <f t="shared" si="3"/>
        <v>54091518</v>
      </c>
      <c r="R41" s="58">
        <f t="shared" si="3"/>
        <v>20858412</v>
      </c>
      <c r="S41" s="58">
        <f t="shared" si="3"/>
        <v>63404744</v>
      </c>
      <c r="T41" s="58">
        <f t="shared" si="3"/>
        <v>12426654</v>
      </c>
      <c r="U41" s="58">
        <f t="shared" si="3"/>
        <v>-252092102</v>
      </c>
      <c r="V41" s="58">
        <f t="shared" si="3"/>
        <v>-176260704</v>
      </c>
      <c r="W41" s="58">
        <f t="shared" si="3"/>
        <v>101055755</v>
      </c>
      <c r="X41" s="58">
        <f t="shared" si="3"/>
        <v>578925495</v>
      </c>
      <c r="Y41" s="58">
        <f t="shared" si="3"/>
        <v>-477869740</v>
      </c>
      <c r="Z41" s="59">
        <f>+IF(X41&lt;&gt;0,+(Y41/X41)*100,0)</f>
        <v>-82.544255543625695</v>
      </c>
      <c r="AA41" s="56">
        <f>SUM(AA37:AA40)</f>
        <v>578925495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-657353273</v>
      </c>
      <c r="D43" s="64">
        <f>+D41-D42</f>
        <v>0</v>
      </c>
      <c r="E43" s="65">
        <f t="shared" si="4"/>
        <v>579670991</v>
      </c>
      <c r="F43" s="66">
        <f t="shared" si="4"/>
        <v>578925495</v>
      </c>
      <c r="G43" s="66">
        <f t="shared" si="4"/>
        <v>264205344</v>
      </c>
      <c r="H43" s="66">
        <f t="shared" si="4"/>
        <v>-37139012</v>
      </c>
      <c r="I43" s="66">
        <f t="shared" si="4"/>
        <v>-8740604</v>
      </c>
      <c r="J43" s="66">
        <f t="shared" si="4"/>
        <v>218325728</v>
      </c>
      <c r="K43" s="66">
        <f t="shared" si="4"/>
        <v>-161753211</v>
      </c>
      <c r="L43" s="66">
        <f t="shared" si="4"/>
        <v>178513593</v>
      </c>
      <c r="M43" s="66">
        <f t="shared" si="4"/>
        <v>21371937</v>
      </c>
      <c r="N43" s="66">
        <f t="shared" si="4"/>
        <v>38132319</v>
      </c>
      <c r="O43" s="66">
        <f t="shared" si="4"/>
        <v>14291688</v>
      </c>
      <c r="P43" s="66">
        <f t="shared" si="4"/>
        <v>-47524794</v>
      </c>
      <c r="Q43" s="66">
        <f t="shared" si="4"/>
        <v>54091518</v>
      </c>
      <c r="R43" s="66">
        <f t="shared" si="4"/>
        <v>20858412</v>
      </c>
      <c r="S43" s="66">
        <f t="shared" si="4"/>
        <v>63404744</v>
      </c>
      <c r="T43" s="66">
        <f t="shared" si="4"/>
        <v>12426654</v>
      </c>
      <c r="U43" s="66">
        <f t="shared" si="4"/>
        <v>-252092102</v>
      </c>
      <c r="V43" s="66">
        <f t="shared" si="4"/>
        <v>-176260704</v>
      </c>
      <c r="W43" s="66">
        <f t="shared" si="4"/>
        <v>101055755</v>
      </c>
      <c r="X43" s="66">
        <f t="shared" si="4"/>
        <v>578925495</v>
      </c>
      <c r="Y43" s="66">
        <f t="shared" si="4"/>
        <v>-477869740</v>
      </c>
      <c r="Z43" s="67">
        <f>+IF(X43&lt;&gt;0,+(Y43/X43)*100,0)</f>
        <v>-82.544255543625695</v>
      </c>
      <c r="AA43" s="64">
        <f>+AA41-AA42</f>
        <v>578925495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-657353273</v>
      </c>
      <c r="D45" s="56">
        <f>SUM(D43:D44)</f>
        <v>0</v>
      </c>
      <c r="E45" s="57">
        <f t="shared" si="5"/>
        <v>579670991</v>
      </c>
      <c r="F45" s="58">
        <f t="shared" si="5"/>
        <v>578925495</v>
      </c>
      <c r="G45" s="58">
        <f t="shared" si="5"/>
        <v>264205344</v>
      </c>
      <c r="H45" s="58">
        <f t="shared" si="5"/>
        <v>-37139012</v>
      </c>
      <c r="I45" s="58">
        <f t="shared" si="5"/>
        <v>-8740604</v>
      </c>
      <c r="J45" s="58">
        <f t="shared" si="5"/>
        <v>218325728</v>
      </c>
      <c r="K45" s="58">
        <f t="shared" si="5"/>
        <v>-161753211</v>
      </c>
      <c r="L45" s="58">
        <f t="shared" si="5"/>
        <v>178513593</v>
      </c>
      <c r="M45" s="58">
        <f t="shared" si="5"/>
        <v>21371937</v>
      </c>
      <c r="N45" s="58">
        <f t="shared" si="5"/>
        <v>38132319</v>
      </c>
      <c r="O45" s="58">
        <f t="shared" si="5"/>
        <v>14291688</v>
      </c>
      <c r="P45" s="58">
        <f t="shared" si="5"/>
        <v>-47524794</v>
      </c>
      <c r="Q45" s="58">
        <f t="shared" si="5"/>
        <v>54091518</v>
      </c>
      <c r="R45" s="58">
        <f t="shared" si="5"/>
        <v>20858412</v>
      </c>
      <c r="S45" s="58">
        <f t="shared" si="5"/>
        <v>63404744</v>
      </c>
      <c r="T45" s="58">
        <f t="shared" si="5"/>
        <v>12426654</v>
      </c>
      <c r="U45" s="58">
        <f t="shared" si="5"/>
        <v>-252092102</v>
      </c>
      <c r="V45" s="58">
        <f t="shared" si="5"/>
        <v>-176260704</v>
      </c>
      <c r="W45" s="58">
        <f t="shared" si="5"/>
        <v>101055755</v>
      </c>
      <c r="X45" s="58">
        <f t="shared" si="5"/>
        <v>578925495</v>
      </c>
      <c r="Y45" s="58">
        <f t="shared" si="5"/>
        <v>-477869740</v>
      </c>
      <c r="Z45" s="59">
        <f>+IF(X45&lt;&gt;0,+(Y45/X45)*100,0)</f>
        <v>-82.544255543625695</v>
      </c>
      <c r="AA45" s="56">
        <f>SUM(AA43:AA44)</f>
        <v>578925495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-657353273</v>
      </c>
      <c r="D47" s="71">
        <f>SUM(D45:D46)</f>
        <v>0</v>
      </c>
      <c r="E47" s="72">
        <f t="shared" si="6"/>
        <v>579670991</v>
      </c>
      <c r="F47" s="73">
        <f t="shared" si="6"/>
        <v>578925495</v>
      </c>
      <c r="G47" s="73">
        <f t="shared" si="6"/>
        <v>264205344</v>
      </c>
      <c r="H47" s="74">
        <f t="shared" si="6"/>
        <v>-37139012</v>
      </c>
      <c r="I47" s="74">
        <f t="shared" si="6"/>
        <v>-8740604</v>
      </c>
      <c r="J47" s="74">
        <f t="shared" si="6"/>
        <v>218325728</v>
      </c>
      <c r="K47" s="74">
        <f t="shared" si="6"/>
        <v>-161753211</v>
      </c>
      <c r="L47" s="74">
        <f t="shared" si="6"/>
        <v>178513593</v>
      </c>
      <c r="M47" s="73">
        <f t="shared" si="6"/>
        <v>21371937</v>
      </c>
      <c r="N47" s="73">
        <f t="shared" si="6"/>
        <v>38132319</v>
      </c>
      <c r="O47" s="74">
        <f t="shared" si="6"/>
        <v>14291688</v>
      </c>
      <c r="P47" s="74">
        <f t="shared" si="6"/>
        <v>-47524794</v>
      </c>
      <c r="Q47" s="74">
        <f t="shared" si="6"/>
        <v>54091518</v>
      </c>
      <c r="R47" s="74">
        <f t="shared" si="6"/>
        <v>20858412</v>
      </c>
      <c r="S47" s="74">
        <f t="shared" si="6"/>
        <v>63404744</v>
      </c>
      <c r="T47" s="73">
        <f t="shared" si="6"/>
        <v>12426654</v>
      </c>
      <c r="U47" s="73">
        <f t="shared" si="6"/>
        <v>-252092102</v>
      </c>
      <c r="V47" s="74">
        <f t="shared" si="6"/>
        <v>-176260704</v>
      </c>
      <c r="W47" s="74">
        <f t="shared" si="6"/>
        <v>101055755</v>
      </c>
      <c r="X47" s="74">
        <f t="shared" si="6"/>
        <v>578925495</v>
      </c>
      <c r="Y47" s="74">
        <f t="shared" si="6"/>
        <v>-477869740</v>
      </c>
      <c r="Z47" s="75">
        <f>+IF(X47&lt;&gt;0,+(Y47/X47)*100,0)</f>
        <v>-82.544255543625695</v>
      </c>
      <c r="AA47" s="76">
        <f>SUM(AA45:AA46)</f>
        <v>578925495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43390077</v>
      </c>
      <c r="D6" s="6"/>
      <c r="E6" s="7">
        <v>53386023</v>
      </c>
      <c r="F6" s="8">
        <v>53386023</v>
      </c>
      <c r="G6" s="8">
        <v>206124</v>
      </c>
      <c r="H6" s="8">
        <v>8267894</v>
      </c>
      <c r="I6" s="8">
        <v>479545</v>
      </c>
      <c r="J6" s="8">
        <v>8953563</v>
      </c>
      <c r="K6" s="8">
        <v>385042</v>
      </c>
      <c r="L6" s="8">
        <v>339711</v>
      </c>
      <c r="M6" s="8"/>
      <c r="N6" s="8">
        <v>724753</v>
      </c>
      <c r="O6" s="8">
        <v>422339</v>
      </c>
      <c r="P6" s="8">
        <v>278750</v>
      </c>
      <c r="Q6" s="8">
        <v>273304</v>
      </c>
      <c r="R6" s="8">
        <v>974393</v>
      </c>
      <c r="S6" s="8">
        <v>11606761</v>
      </c>
      <c r="T6" s="8">
        <v>400694</v>
      </c>
      <c r="U6" s="8">
        <v>6684134</v>
      </c>
      <c r="V6" s="8">
        <v>18691589</v>
      </c>
      <c r="W6" s="8">
        <v>29344298</v>
      </c>
      <c r="X6" s="8">
        <v>53386023</v>
      </c>
      <c r="Y6" s="8">
        <v>-24041725</v>
      </c>
      <c r="Z6" s="2">
        <v>-45.033744131867628</v>
      </c>
      <c r="AA6" s="6">
        <v>53386023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43390077</v>
      </c>
      <c r="D21" s="33">
        <f t="shared" si="0"/>
        <v>0</v>
      </c>
      <c r="E21" s="34">
        <f t="shared" si="0"/>
        <v>53386023</v>
      </c>
      <c r="F21" s="35">
        <f t="shared" si="0"/>
        <v>53386023</v>
      </c>
      <c r="G21" s="35">
        <f t="shared" si="0"/>
        <v>206124</v>
      </c>
      <c r="H21" s="35">
        <f t="shared" si="0"/>
        <v>8267894</v>
      </c>
      <c r="I21" s="35">
        <f t="shared" si="0"/>
        <v>479545</v>
      </c>
      <c r="J21" s="35">
        <f t="shared" si="0"/>
        <v>8953563</v>
      </c>
      <c r="K21" s="35">
        <f t="shared" si="0"/>
        <v>385042</v>
      </c>
      <c r="L21" s="35">
        <f t="shared" si="0"/>
        <v>339711</v>
      </c>
      <c r="M21" s="35">
        <f t="shared" si="0"/>
        <v>0</v>
      </c>
      <c r="N21" s="35">
        <f t="shared" si="0"/>
        <v>724753</v>
      </c>
      <c r="O21" s="35">
        <f t="shared" si="0"/>
        <v>422339</v>
      </c>
      <c r="P21" s="35">
        <f t="shared" si="0"/>
        <v>278750</v>
      </c>
      <c r="Q21" s="35">
        <f t="shared" si="0"/>
        <v>273304</v>
      </c>
      <c r="R21" s="35">
        <f t="shared" si="0"/>
        <v>974393</v>
      </c>
      <c r="S21" s="35">
        <f t="shared" si="0"/>
        <v>11606761</v>
      </c>
      <c r="T21" s="35">
        <f t="shared" si="0"/>
        <v>400694</v>
      </c>
      <c r="U21" s="35">
        <f t="shared" si="0"/>
        <v>6684134</v>
      </c>
      <c r="V21" s="35">
        <f t="shared" si="0"/>
        <v>18691589</v>
      </c>
      <c r="W21" s="35">
        <f t="shared" si="0"/>
        <v>29344298</v>
      </c>
      <c r="X21" s="35">
        <f t="shared" si="0"/>
        <v>53386023</v>
      </c>
      <c r="Y21" s="35">
        <f t="shared" si="0"/>
        <v>-24041725</v>
      </c>
      <c r="Z21" s="36">
        <f>+IF(X21&lt;&gt;0,+(Y21/X21)*100,0)</f>
        <v>-45.033744131867628</v>
      </c>
      <c r="AA21" s="33">
        <f>SUM(AA5:AA20)</f>
        <v>53386023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3453409</v>
      </c>
      <c r="D24" s="6"/>
      <c r="E24" s="7">
        <v>1547333</v>
      </c>
      <c r="F24" s="8">
        <v>1547333</v>
      </c>
      <c r="G24" s="8"/>
      <c r="H24" s="8">
        <v>347431</v>
      </c>
      <c r="I24" s="8"/>
      <c r="J24" s="8">
        <v>347431</v>
      </c>
      <c r="K24" s="8"/>
      <c r="L24" s="8"/>
      <c r="M24" s="8"/>
      <c r="N24" s="8"/>
      <c r="O24" s="8"/>
      <c r="P24" s="8"/>
      <c r="Q24" s="8"/>
      <c r="R24" s="8"/>
      <c r="S24" s="8">
        <v>893</v>
      </c>
      <c r="T24" s="8"/>
      <c r="U24" s="8"/>
      <c r="V24" s="8">
        <v>893</v>
      </c>
      <c r="W24" s="8">
        <v>348324</v>
      </c>
      <c r="X24" s="8">
        <v>1547333</v>
      </c>
      <c r="Y24" s="8">
        <v>-1199009</v>
      </c>
      <c r="Z24" s="2">
        <v>-77.488749997576477</v>
      </c>
      <c r="AA24" s="6">
        <v>1547333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22083681</v>
      </c>
      <c r="D27" s="6"/>
      <c r="E27" s="7">
        <v>10167043</v>
      </c>
      <c r="F27" s="8">
        <v>10167043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10167043</v>
      </c>
      <c r="Y27" s="8">
        <v>-10167043</v>
      </c>
      <c r="Z27" s="2">
        <v>-100</v>
      </c>
      <c r="AA27" s="6">
        <v>10167043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39463641</v>
      </c>
      <c r="D29" s="6"/>
      <c r="E29" s="7">
        <v>35361380</v>
      </c>
      <c r="F29" s="8">
        <v>35361380</v>
      </c>
      <c r="G29" s="8"/>
      <c r="H29" s="8">
        <v>12200135</v>
      </c>
      <c r="I29" s="8"/>
      <c r="J29" s="8">
        <v>12200135</v>
      </c>
      <c r="K29" s="8">
        <v>3197524</v>
      </c>
      <c r="L29" s="8">
        <v>7762977</v>
      </c>
      <c r="M29" s="8"/>
      <c r="N29" s="8">
        <v>10960501</v>
      </c>
      <c r="O29" s="8"/>
      <c r="P29" s="8"/>
      <c r="Q29" s="8"/>
      <c r="R29" s="8"/>
      <c r="S29" s="8">
        <v>5666190</v>
      </c>
      <c r="T29" s="8">
        <v>-840047</v>
      </c>
      <c r="U29" s="8"/>
      <c r="V29" s="8">
        <v>4826143</v>
      </c>
      <c r="W29" s="8">
        <v>27986779</v>
      </c>
      <c r="X29" s="8">
        <v>35361380</v>
      </c>
      <c r="Y29" s="8">
        <v>-7374601</v>
      </c>
      <c r="Z29" s="2">
        <v>-20.854958149257747</v>
      </c>
      <c r="AA29" s="6">
        <v>35361380</v>
      </c>
    </row>
    <row r="30" spans="1:27" ht="13.5" x14ac:dyDescent="0.25">
      <c r="A30" s="25" t="s">
        <v>56</v>
      </c>
      <c r="B30" s="24" t="s">
        <v>32</v>
      </c>
      <c r="C30" s="6">
        <v>8185850</v>
      </c>
      <c r="D30" s="6"/>
      <c r="E30" s="7">
        <v>5074133</v>
      </c>
      <c r="F30" s="8">
        <v>5074133</v>
      </c>
      <c r="G30" s="8"/>
      <c r="H30" s="8">
        <v>2707510</v>
      </c>
      <c r="I30" s="8">
        <v>3328</v>
      </c>
      <c r="J30" s="8">
        <v>2710838</v>
      </c>
      <c r="K30" s="8">
        <v>-1548436</v>
      </c>
      <c r="L30" s="8">
        <v>706634</v>
      </c>
      <c r="M30" s="8"/>
      <c r="N30" s="8">
        <v>-841802</v>
      </c>
      <c r="O30" s="8"/>
      <c r="P30" s="8">
        <v>-711007</v>
      </c>
      <c r="Q30" s="8">
        <v>-1172302</v>
      </c>
      <c r="R30" s="8">
        <v>-1883309</v>
      </c>
      <c r="S30" s="8">
        <v>211472</v>
      </c>
      <c r="T30" s="8">
        <v>2608098</v>
      </c>
      <c r="U30" s="8">
        <v>401026</v>
      </c>
      <c r="V30" s="8">
        <v>3220596</v>
      </c>
      <c r="W30" s="8">
        <v>3206323</v>
      </c>
      <c r="X30" s="8">
        <v>5074133</v>
      </c>
      <c r="Y30" s="8">
        <v>-1867810</v>
      </c>
      <c r="Z30" s="2">
        <v>-36.810426530010155</v>
      </c>
      <c r="AA30" s="6">
        <v>5074133</v>
      </c>
    </row>
    <row r="31" spans="1:27" ht="13.5" x14ac:dyDescent="0.25">
      <c r="A31" s="25" t="s">
        <v>57</v>
      </c>
      <c r="B31" s="24" t="s">
        <v>32</v>
      </c>
      <c r="C31" s="6">
        <v>14731986</v>
      </c>
      <c r="D31" s="6"/>
      <c r="E31" s="7">
        <v>675350</v>
      </c>
      <c r="F31" s="8">
        <v>675350</v>
      </c>
      <c r="G31" s="8"/>
      <c r="H31" s="8">
        <v>2339002</v>
      </c>
      <c r="I31" s="8"/>
      <c r="J31" s="8">
        <v>2339002</v>
      </c>
      <c r="K31" s="8"/>
      <c r="L31" s="8"/>
      <c r="M31" s="8"/>
      <c r="N31" s="8"/>
      <c r="O31" s="8"/>
      <c r="P31" s="8"/>
      <c r="Q31" s="8">
        <v>113250</v>
      </c>
      <c r="R31" s="8">
        <v>113250</v>
      </c>
      <c r="S31" s="8">
        <v>193478</v>
      </c>
      <c r="T31" s="8">
        <v>1500</v>
      </c>
      <c r="U31" s="8">
        <v>-153373</v>
      </c>
      <c r="V31" s="8">
        <v>41605</v>
      </c>
      <c r="W31" s="8">
        <v>2493857</v>
      </c>
      <c r="X31" s="8">
        <v>675350</v>
      </c>
      <c r="Y31" s="8">
        <v>1818507</v>
      </c>
      <c r="Z31" s="2">
        <v>269.26882357296216</v>
      </c>
      <c r="AA31" s="6">
        <v>675350</v>
      </c>
    </row>
    <row r="32" spans="1:27" ht="13.5" x14ac:dyDescent="0.25">
      <c r="A32" s="25" t="s">
        <v>45</v>
      </c>
      <c r="B32" s="24" t="s">
        <v>32</v>
      </c>
      <c r="C32" s="6">
        <v>446</v>
      </c>
      <c r="D32" s="6"/>
      <c r="E32" s="7">
        <v>206</v>
      </c>
      <c r="F32" s="8">
        <v>206</v>
      </c>
      <c r="G32" s="8"/>
      <c r="H32" s="8">
        <v>99</v>
      </c>
      <c r="I32" s="8"/>
      <c r="J32" s="8">
        <v>99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99</v>
      </c>
      <c r="X32" s="8">
        <v>206</v>
      </c>
      <c r="Y32" s="8">
        <v>-107</v>
      </c>
      <c r="Z32" s="2">
        <v>-51.94174757281553</v>
      </c>
      <c r="AA32" s="6">
        <v>206</v>
      </c>
    </row>
    <row r="33" spans="1:27" ht="13.5" x14ac:dyDescent="0.25">
      <c r="A33" s="25" t="s">
        <v>58</v>
      </c>
      <c r="B33" s="24" t="s">
        <v>32</v>
      </c>
      <c r="C33" s="6">
        <v>574865</v>
      </c>
      <c r="D33" s="6"/>
      <c r="E33" s="7">
        <v>11796</v>
      </c>
      <c r="F33" s="8">
        <v>11796</v>
      </c>
      <c r="G33" s="8"/>
      <c r="H33" s="8">
        <v>3269</v>
      </c>
      <c r="I33" s="8">
        <v>170911</v>
      </c>
      <c r="J33" s="8">
        <v>174180</v>
      </c>
      <c r="K33" s="8">
        <v>121482</v>
      </c>
      <c r="L33" s="8">
        <v>6520</v>
      </c>
      <c r="M33" s="8"/>
      <c r="N33" s="8">
        <v>128002</v>
      </c>
      <c r="O33" s="8"/>
      <c r="P33" s="8"/>
      <c r="Q33" s="8">
        <v>1325996</v>
      </c>
      <c r="R33" s="8">
        <v>1325996</v>
      </c>
      <c r="S33" s="8">
        <v>46627</v>
      </c>
      <c r="T33" s="8">
        <v>-19658</v>
      </c>
      <c r="U33" s="8">
        <v>19934</v>
      </c>
      <c r="V33" s="8">
        <v>46903</v>
      </c>
      <c r="W33" s="8">
        <v>1675081</v>
      </c>
      <c r="X33" s="8">
        <v>11796</v>
      </c>
      <c r="Y33" s="8">
        <v>1663285</v>
      </c>
      <c r="Z33" s="2">
        <v>14100.415395049169</v>
      </c>
      <c r="AA33" s="6">
        <v>11796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88493878</v>
      </c>
      <c r="D35" s="33">
        <f>SUM(D24:D34)</f>
        <v>0</v>
      </c>
      <c r="E35" s="34">
        <f t="shared" si="1"/>
        <v>52837241</v>
      </c>
      <c r="F35" s="35">
        <f t="shared" si="1"/>
        <v>52837241</v>
      </c>
      <c r="G35" s="35">
        <f t="shared" si="1"/>
        <v>0</v>
      </c>
      <c r="H35" s="35">
        <f t="shared" si="1"/>
        <v>17597446</v>
      </c>
      <c r="I35" s="35">
        <f t="shared" si="1"/>
        <v>174239</v>
      </c>
      <c r="J35" s="35">
        <f t="shared" si="1"/>
        <v>17771685</v>
      </c>
      <c r="K35" s="35">
        <f t="shared" si="1"/>
        <v>1770570</v>
      </c>
      <c r="L35" s="35">
        <f t="shared" si="1"/>
        <v>8476131</v>
      </c>
      <c r="M35" s="35">
        <f t="shared" si="1"/>
        <v>0</v>
      </c>
      <c r="N35" s="35">
        <f t="shared" si="1"/>
        <v>10246701</v>
      </c>
      <c r="O35" s="35">
        <f t="shared" si="1"/>
        <v>0</v>
      </c>
      <c r="P35" s="35">
        <f t="shared" si="1"/>
        <v>-711007</v>
      </c>
      <c r="Q35" s="35">
        <f t="shared" si="1"/>
        <v>266944</v>
      </c>
      <c r="R35" s="35">
        <f t="shared" si="1"/>
        <v>-444063</v>
      </c>
      <c r="S35" s="35">
        <f t="shared" si="1"/>
        <v>6118660</v>
      </c>
      <c r="T35" s="35">
        <f t="shared" si="1"/>
        <v>1749893</v>
      </c>
      <c r="U35" s="35">
        <f t="shared" si="1"/>
        <v>267587</v>
      </c>
      <c r="V35" s="35">
        <f t="shared" si="1"/>
        <v>8136140</v>
      </c>
      <c r="W35" s="35">
        <f t="shared" si="1"/>
        <v>35710463</v>
      </c>
      <c r="X35" s="35">
        <f t="shared" si="1"/>
        <v>52837241</v>
      </c>
      <c r="Y35" s="35">
        <f t="shared" si="1"/>
        <v>-17126778</v>
      </c>
      <c r="Z35" s="36">
        <f>+IF(X35&lt;&gt;0,+(Y35/X35)*100,0)</f>
        <v>-32.414217086013252</v>
      </c>
      <c r="AA35" s="33">
        <f>SUM(AA24:AA34)</f>
        <v>52837241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-45103801</v>
      </c>
      <c r="D37" s="46">
        <f>+D21-D35</f>
        <v>0</v>
      </c>
      <c r="E37" s="47">
        <f t="shared" si="2"/>
        <v>548782</v>
      </c>
      <c r="F37" s="48">
        <f t="shared" si="2"/>
        <v>548782</v>
      </c>
      <c r="G37" s="48">
        <f t="shared" si="2"/>
        <v>206124</v>
      </c>
      <c r="H37" s="48">
        <f t="shared" si="2"/>
        <v>-9329552</v>
      </c>
      <c r="I37" s="48">
        <f t="shared" si="2"/>
        <v>305306</v>
      </c>
      <c r="J37" s="48">
        <f t="shared" si="2"/>
        <v>-8818122</v>
      </c>
      <c r="K37" s="48">
        <f t="shared" si="2"/>
        <v>-1385528</v>
      </c>
      <c r="L37" s="48">
        <f t="shared" si="2"/>
        <v>-8136420</v>
      </c>
      <c r="M37" s="48">
        <f t="shared" si="2"/>
        <v>0</v>
      </c>
      <c r="N37" s="48">
        <f t="shared" si="2"/>
        <v>-9521948</v>
      </c>
      <c r="O37" s="48">
        <f t="shared" si="2"/>
        <v>422339</v>
      </c>
      <c r="P37" s="48">
        <f t="shared" si="2"/>
        <v>989757</v>
      </c>
      <c r="Q37" s="48">
        <f t="shared" si="2"/>
        <v>6360</v>
      </c>
      <c r="R37" s="48">
        <f t="shared" si="2"/>
        <v>1418456</v>
      </c>
      <c r="S37" s="48">
        <f t="shared" si="2"/>
        <v>5488101</v>
      </c>
      <c r="T37" s="48">
        <f t="shared" si="2"/>
        <v>-1349199</v>
      </c>
      <c r="U37" s="48">
        <f t="shared" si="2"/>
        <v>6416547</v>
      </c>
      <c r="V37" s="48">
        <f t="shared" si="2"/>
        <v>10555449</v>
      </c>
      <c r="W37" s="48">
        <f t="shared" si="2"/>
        <v>-6366165</v>
      </c>
      <c r="X37" s="48">
        <f>IF(F21=F35,0,X21-X35)</f>
        <v>548782</v>
      </c>
      <c r="Y37" s="48">
        <f t="shared" si="2"/>
        <v>-6914947</v>
      </c>
      <c r="Z37" s="49">
        <f>+IF(X37&lt;&gt;0,+(Y37/X37)*100,0)</f>
        <v>-1260.0535367413654</v>
      </c>
      <c r="AA37" s="46">
        <f>+AA21-AA35</f>
        <v>548782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-45103801</v>
      </c>
      <c r="D41" s="56">
        <f>SUM(D37:D40)</f>
        <v>0</v>
      </c>
      <c r="E41" s="57">
        <f t="shared" si="3"/>
        <v>548782</v>
      </c>
      <c r="F41" s="58">
        <f t="shared" si="3"/>
        <v>548782</v>
      </c>
      <c r="G41" s="58">
        <f t="shared" si="3"/>
        <v>206124</v>
      </c>
      <c r="H41" s="58">
        <f t="shared" si="3"/>
        <v>-9329552</v>
      </c>
      <c r="I41" s="58">
        <f t="shared" si="3"/>
        <v>305306</v>
      </c>
      <c r="J41" s="58">
        <f t="shared" si="3"/>
        <v>-8818122</v>
      </c>
      <c r="K41" s="58">
        <f t="shared" si="3"/>
        <v>-1385528</v>
      </c>
      <c r="L41" s="58">
        <f t="shared" si="3"/>
        <v>-8136420</v>
      </c>
      <c r="M41" s="58">
        <f t="shared" si="3"/>
        <v>0</v>
      </c>
      <c r="N41" s="58">
        <f t="shared" si="3"/>
        <v>-9521948</v>
      </c>
      <c r="O41" s="58">
        <f t="shared" si="3"/>
        <v>422339</v>
      </c>
      <c r="P41" s="58">
        <f t="shared" si="3"/>
        <v>989757</v>
      </c>
      <c r="Q41" s="58">
        <f t="shared" si="3"/>
        <v>6360</v>
      </c>
      <c r="R41" s="58">
        <f t="shared" si="3"/>
        <v>1418456</v>
      </c>
      <c r="S41" s="58">
        <f t="shared" si="3"/>
        <v>5488101</v>
      </c>
      <c r="T41" s="58">
        <f t="shared" si="3"/>
        <v>-1349199</v>
      </c>
      <c r="U41" s="58">
        <f t="shared" si="3"/>
        <v>6416547</v>
      </c>
      <c r="V41" s="58">
        <f t="shared" si="3"/>
        <v>10555449</v>
      </c>
      <c r="W41" s="58">
        <f t="shared" si="3"/>
        <v>-6366165</v>
      </c>
      <c r="X41" s="58">
        <f t="shared" si="3"/>
        <v>548782</v>
      </c>
      <c r="Y41" s="58">
        <f t="shared" si="3"/>
        <v>-6914947</v>
      </c>
      <c r="Z41" s="59">
        <f>+IF(X41&lt;&gt;0,+(Y41/X41)*100,0)</f>
        <v>-1260.0535367413654</v>
      </c>
      <c r="AA41" s="56">
        <f>SUM(AA37:AA40)</f>
        <v>548782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-45103801</v>
      </c>
      <c r="D43" s="64">
        <f>+D41-D42</f>
        <v>0</v>
      </c>
      <c r="E43" s="65">
        <f t="shared" si="4"/>
        <v>548782</v>
      </c>
      <c r="F43" s="66">
        <f t="shared" si="4"/>
        <v>548782</v>
      </c>
      <c r="G43" s="66">
        <f t="shared" si="4"/>
        <v>206124</v>
      </c>
      <c r="H43" s="66">
        <f t="shared" si="4"/>
        <v>-9329552</v>
      </c>
      <c r="I43" s="66">
        <f t="shared" si="4"/>
        <v>305306</v>
      </c>
      <c r="J43" s="66">
        <f t="shared" si="4"/>
        <v>-8818122</v>
      </c>
      <c r="K43" s="66">
        <f t="shared" si="4"/>
        <v>-1385528</v>
      </c>
      <c r="L43" s="66">
        <f t="shared" si="4"/>
        <v>-8136420</v>
      </c>
      <c r="M43" s="66">
        <f t="shared" si="4"/>
        <v>0</v>
      </c>
      <c r="N43" s="66">
        <f t="shared" si="4"/>
        <v>-9521948</v>
      </c>
      <c r="O43" s="66">
        <f t="shared" si="4"/>
        <v>422339</v>
      </c>
      <c r="P43" s="66">
        <f t="shared" si="4"/>
        <v>989757</v>
      </c>
      <c r="Q43" s="66">
        <f t="shared" si="4"/>
        <v>6360</v>
      </c>
      <c r="R43" s="66">
        <f t="shared" si="4"/>
        <v>1418456</v>
      </c>
      <c r="S43" s="66">
        <f t="shared" si="4"/>
        <v>5488101</v>
      </c>
      <c r="T43" s="66">
        <f t="shared" si="4"/>
        <v>-1349199</v>
      </c>
      <c r="U43" s="66">
        <f t="shared" si="4"/>
        <v>6416547</v>
      </c>
      <c r="V43" s="66">
        <f t="shared" si="4"/>
        <v>10555449</v>
      </c>
      <c r="W43" s="66">
        <f t="shared" si="4"/>
        <v>-6366165</v>
      </c>
      <c r="X43" s="66">
        <f t="shared" si="4"/>
        <v>548782</v>
      </c>
      <c r="Y43" s="66">
        <f t="shared" si="4"/>
        <v>-6914947</v>
      </c>
      <c r="Z43" s="67">
        <f>+IF(X43&lt;&gt;0,+(Y43/X43)*100,0)</f>
        <v>-1260.0535367413654</v>
      </c>
      <c r="AA43" s="64">
        <f>+AA41-AA42</f>
        <v>548782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-45103801</v>
      </c>
      <c r="D45" s="56">
        <f>SUM(D43:D44)</f>
        <v>0</v>
      </c>
      <c r="E45" s="57">
        <f t="shared" si="5"/>
        <v>548782</v>
      </c>
      <c r="F45" s="58">
        <f t="shared" si="5"/>
        <v>548782</v>
      </c>
      <c r="G45" s="58">
        <f t="shared" si="5"/>
        <v>206124</v>
      </c>
      <c r="H45" s="58">
        <f t="shared" si="5"/>
        <v>-9329552</v>
      </c>
      <c r="I45" s="58">
        <f t="shared" si="5"/>
        <v>305306</v>
      </c>
      <c r="J45" s="58">
        <f t="shared" si="5"/>
        <v>-8818122</v>
      </c>
      <c r="K45" s="58">
        <f t="shared" si="5"/>
        <v>-1385528</v>
      </c>
      <c r="L45" s="58">
        <f t="shared" si="5"/>
        <v>-8136420</v>
      </c>
      <c r="M45" s="58">
        <f t="shared" si="5"/>
        <v>0</v>
      </c>
      <c r="N45" s="58">
        <f t="shared" si="5"/>
        <v>-9521948</v>
      </c>
      <c r="O45" s="58">
        <f t="shared" si="5"/>
        <v>422339</v>
      </c>
      <c r="P45" s="58">
        <f t="shared" si="5"/>
        <v>989757</v>
      </c>
      <c r="Q45" s="58">
        <f t="shared" si="5"/>
        <v>6360</v>
      </c>
      <c r="R45" s="58">
        <f t="shared" si="5"/>
        <v>1418456</v>
      </c>
      <c r="S45" s="58">
        <f t="shared" si="5"/>
        <v>5488101</v>
      </c>
      <c r="T45" s="58">
        <f t="shared" si="5"/>
        <v>-1349199</v>
      </c>
      <c r="U45" s="58">
        <f t="shared" si="5"/>
        <v>6416547</v>
      </c>
      <c r="V45" s="58">
        <f t="shared" si="5"/>
        <v>10555449</v>
      </c>
      <c r="W45" s="58">
        <f t="shared" si="5"/>
        <v>-6366165</v>
      </c>
      <c r="X45" s="58">
        <f t="shared" si="5"/>
        <v>548782</v>
      </c>
      <c r="Y45" s="58">
        <f t="shared" si="5"/>
        <v>-6914947</v>
      </c>
      <c r="Z45" s="59">
        <f>+IF(X45&lt;&gt;0,+(Y45/X45)*100,0)</f>
        <v>-1260.0535367413654</v>
      </c>
      <c r="AA45" s="56">
        <f>SUM(AA43:AA44)</f>
        <v>548782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-45103801</v>
      </c>
      <c r="D47" s="71">
        <f>SUM(D45:D46)</f>
        <v>0</v>
      </c>
      <c r="E47" s="72">
        <f t="shared" si="6"/>
        <v>548782</v>
      </c>
      <c r="F47" s="73">
        <f t="shared" si="6"/>
        <v>548782</v>
      </c>
      <c r="G47" s="73">
        <f t="shared" si="6"/>
        <v>206124</v>
      </c>
      <c r="H47" s="74">
        <f t="shared" si="6"/>
        <v>-9329552</v>
      </c>
      <c r="I47" s="74">
        <f t="shared" si="6"/>
        <v>305306</v>
      </c>
      <c r="J47" s="74">
        <f t="shared" si="6"/>
        <v>-8818122</v>
      </c>
      <c r="K47" s="74">
        <f t="shared" si="6"/>
        <v>-1385528</v>
      </c>
      <c r="L47" s="74">
        <f t="shared" si="6"/>
        <v>-8136420</v>
      </c>
      <c r="M47" s="73">
        <f t="shared" si="6"/>
        <v>0</v>
      </c>
      <c r="N47" s="73">
        <f t="shared" si="6"/>
        <v>-9521948</v>
      </c>
      <c r="O47" s="74">
        <f t="shared" si="6"/>
        <v>422339</v>
      </c>
      <c r="P47" s="74">
        <f t="shared" si="6"/>
        <v>989757</v>
      </c>
      <c r="Q47" s="74">
        <f t="shared" si="6"/>
        <v>6360</v>
      </c>
      <c r="R47" s="74">
        <f t="shared" si="6"/>
        <v>1418456</v>
      </c>
      <c r="S47" s="74">
        <f t="shared" si="6"/>
        <v>5488101</v>
      </c>
      <c r="T47" s="73">
        <f t="shared" si="6"/>
        <v>-1349199</v>
      </c>
      <c r="U47" s="73">
        <f t="shared" si="6"/>
        <v>6416547</v>
      </c>
      <c r="V47" s="74">
        <f t="shared" si="6"/>
        <v>10555449</v>
      </c>
      <c r="W47" s="74">
        <f t="shared" si="6"/>
        <v>-6366165</v>
      </c>
      <c r="X47" s="74">
        <f t="shared" si="6"/>
        <v>548782</v>
      </c>
      <c r="Y47" s="74">
        <f t="shared" si="6"/>
        <v>-6914947</v>
      </c>
      <c r="Z47" s="75">
        <f>+IF(X47&lt;&gt;0,+(Y47/X47)*100,0)</f>
        <v>-1260.0535367413654</v>
      </c>
      <c r="AA47" s="76">
        <f>SUM(AA45:AA46)</f>
        <v>548782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4158036</v>
      </c>
      <c r="D24" s="6"/>
      <c r="E24" s="7">
        <v>3510732</v>
      </c>
      <c r="F24" s="8">
        <v>3510732</v>
      </c>
      <c r="G24" s="8">
        <v>352560</v>
      </c>
      <c r="H24" s="8">
        <v>426638</v>
      </c>
      <c r="I24" s="8">
        <v>359994</v>
      </c>
      <c r="J24" s="8">
        <v>1139192</v>
      </c>
      <c r="K24" s="8">
        <v>395662</v>
      </c>
      <c r="L24" s="8">
        <v>323668</v>
      </c>
      <c r="M24" s="8">
        <v>404941</v>
      </c>
      <c r="N24" s="8">
        <v>1124271</v>
      </c>
      <c r="O24" s="8">
        <v>442448</v>
      </c>
      <c r="P24" s="8">
        <v>393140</v>
      </c>
      <c r="Q24" s="8">
        <v>478879</v>
      </c>
      <c r="R24" s="8">
        <v>1314467</v>
      </c>
      <c r="S24" s="8">
        <v>393350</v>
      </c>
      <c r="T24" s="8">
        <v>424655</v>
      </c>
      <c r="U24" s="8">
        <v>447198</v>
      </c>
      <c r="V24" s="8">
        <v>1265203</v>
      </c>
      <c r="W24" s="8">
        <v>4843133</v>
      </c>
      <c r="X24" s="8">
        <v>3510732</v>
      </c>
      <c r="Y24" s="8">
        <v>1332401</v>
      </c>
      <c r="Z24" s="2">
        <v>37.952227626603225</v>
      </c>
      <c r="AA24" s="6">
        <v>3510732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3083582</v>
      </c>
      <c r="D27" s="6"/>
      <c r="E27" s="7">
        <v>3339943</v>
      </c>
      <c r="F27" s="8">
        <v>3339943</v>
      </c>
      <c r="G27" s="8"/>
      <c r="H27" s="8">
        <v>513930</v>
      </c>
      <c r="I27" s="8">
        <v>256965</v>
      </c>
      <c r="J27" s="8">
        <v>770895</v>
      </c>
      <c r="K27" s="8">
        <v>256965</v>
      </c>
      <c r="L27" s="8">
        <v>256965</v>
      </c>
      <c r="M27" s="8">
        <v>256965</v>
      </c>
      <c r="N27" s="8">
        <v>770895</v>
      </c>
      <c r="O27" s="8">
        <v>256965</v>
      </c>
      <c r="P27" s="8">
        <v>256966</v>
      </c>
      <c r="Q27" s="8">
        <v>256965</v>
      </c>
      <c r="R27" s="8">
        <v>770896</v>
      </c>
      <c r="S27" s="8">
        <v>256965</v>
      </c>
      <c r="T27" s="8">
        <v>256965</v>
      </c>
      <c r="U27" s="8">
        <v>256965</v>
      </c>
      <c r="V27" s="8">
        <v>770895</v>
      </c>
      <c r="W27" s="8">
        <v>3083581</v>
      </c>
      <c r="X27" s="8">
        <v>3339943</v>
      </c>
      <c r="Y27" s="8">
        <v>-256362</v>
      </c>
      <c r="Z27" s="2">
        <v>-7.6756399734965539</v>
      </c>
      <c r="AA27" s="6">
        <v>3339943</v>
      </c>
    </row>
    <row r="28" spans="1:27" ht="13.5" x14ac:dyDescent="0.25">
      <c r="A28" s="25" t="s">
        <v>54</v>
      </c>
      <c r="B28" s="24" t="s">
        <v>32</v>
      </c>
      <c r="C28" s="6">
        <v>355614</v>
      </c>
      <c r="D28" s="6"/>
      <c r="E28" s="7">
        <v>500000</v>
      </c>
      <c r="F28" s="8">
        <v>500000</v>
      </c>
      <c r="G28" s="8"/>
      <c r="H28" s="8"/>
      <c r="I28" s="8"/>
      <c r="J28" s="8"/>
      <c r="K28" s="8"/>
      <c r="L28" s="8"/>
      <c r="M28" s="8">
        <v>130356</v>
      </c>
      <c r="N28" s="8">
        <v>130356</v>
      </c>
      <c r="O28" s="8"/>
      <c r="P28" s="8"/>
      <c r="Q28" s="8">
        <v>35779</v>
      </c>
      <c r="R28" s="8">
        <v>35779</v>
      </c>
      <c r="S28" s="8"/>
      <c r="T28" s="8"/>
      <c r="U28" s="8">
        <v>73985</v>
      </c>
      <c r="V28" s="8">
        <v>73985</v>
      </c>
      <c r="W28" s="8">
        <v>240120</v>
      </c>
      <c r="X28" s="8">
        <v>500000</v>
      </c>
      <c r="Y28" s="8">
        <v>-259880</v>
      </c>
      <c r="Z28" s="2">
        <v>-51.975999999999999</v>
      </c>
      <c r="AA28" s="6">
        <v>500000</v>
      </c>
    </row>
    <row r="29" spans="1:27" ht="13.5" x14ac:dyDescent="0.25">
      <c r="A29" s="25" t="s">
        <v>55</v>
      </c>
      <c r="B29" s="24" t="s">
        <v>32</v>
      </c>
      <c r="C29" s="6">
        <v>23523702</v>
      </c>
      <c r="D29" s="6"/>
      <c r="E29" s="7">
        <v>20000000</v>
      </c>
      <c r="F29" s="8">
        <v>20000000</v>
      </c>
      <c r="G29" s="8">
        <v>1533143</v>
      </c>
      <c r="H29" s="8">
        <v>1926684</v>
      </c>
      <c r="I29" s="8">
        <v>2072767</v>
      </c>
      <c r="J29" s="8">
        <v>5532594</v>
      </c>
      <c r="K29" s="8">
        <v>1567644</v>
      </c>
      <c r="L29" s="8">
        <v>1703648</v>
      </c>
      <c r="M29" s="8">
        <v>1757916</v>
      </c>
      <c r="N29" s="8">
        <v>5029208</v>
      </c>
      <c r="O29" s="8">
        <v>1698870</v>
      </c>
      <c r="P29" s="8">
        <v>-3541593</v>
      </c>
      <c r="Q29" s="8">
        <v>6184383</v>
      </c>
      <c r="R29" s="8">
        <v>4341660</v>
      </c>
      <c r="S29" s="8">
        <v>1883186</v>
      </c>
      <c r="T29" s="8">
        <v>2165933</v>
      </c>
      <c r="U29" s="8">
        <v>1853447</v>
      </c>
      <c r="V29" s="8">
        <v>5902566</v>
      </c>
      <c r="W29" s="8">
        <v>20806028</v>
      </c>
      <c r="X29" s="8">
        <v>20000000</v>
      </c>
      <c r="Y29" s="8">
        <v>806028</v>
      </c>
      <c r="Z29" s="2">
        <v>4.0301400000000003</v>
      </c>
      <c r="AA29" s="6">
        <v>20000000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999283</v>
      </c>
      <c r="D31" s="6"/>
      <c r="E31" s="7">
        <v>500000</v>
      </c>
      <c r="F31" s="8">
        <v>500000</v>
      </c>
      <c r="G31" s="8"/>
      <c r="H31" s="8"/>
      <c r="I31" s="8"/>
      <c r="J31" s="8"/>
      <c r="K31" s="8">
        <v>29800</v>
      </c>
      <c r="L31" s="8"/>
      <c r="M31" s="8">
        <v>485007</v>
      </c>
      <c r="N31" s="8">
        <v>514807</v>
      </c>
      <c r="O31" s="8"/>
      <c r="P31" s="8"/>
      <c r="Q31" s="8"/>
      <c r="R31" s="8"/>
      <c r="S31" s="8">
        <v>25000</v>
      </c>
      <c r="T31" s="8"/>
      <c r="U31" s="8">
        <v>49800</v>
      </c>
      <c r="V31" s="8">
        <v>74800</v>
      </c>
      <c r="W31" s="8">
        <v>589607</v>
      </c>
      <c r="X31" s="8">
        <v>500000</v>
      </c>
      <c r="Y31" s="8">
        <v>89607</v>
      </c>
      <c r="Z31" s="2">
        <v>17.921400000000002</v>
      </c>
      <c r="AA31" s="6">
        <v>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32120217</v>
      </c>
      <c r="D35" s="33">
        <f>SUM(D24:D34)</f>
        <v>0</v>
      </c>
      <c r="E35" s="34">
        <f t="shared" si="1"/>
        <v>27850675</v>
      </c>
      <c r="F35" s="35">
        <f t="shared" si="1"/>
        <v>27850675</v>
      </c>
      <c r="G35" s="35">
        <f t="shared" si="1"/>
        <v>1885703</v>
      </c>
      <c r="H35" s="35">
        <f t="shared" si="1"/>
        <v>2867252</v>
      </c>
      <c r="I35" s="35">
        <f t="shared" si="1"/>
        <v>2689726</v>
      </c>
      <c r="J35" s="35">
        <f t="shared" si="1"/>
        <v>7442681</v>
      </c>
      <c r="K35" s="35">
        <f t="shared" si="1"/>
        <v>2250071</v>
      </c>
      <c r="L35" s="35">
        <f t="shared" si="1"/>
        <v>2284281</v>
      </c>
      <c r="M35" s="35">
        <f t="shared" si="1"/>
        <v>3035185</v>
      </c>
      <c r="N35" s="35">
        <f t="shared" si="1"/>
        <v>7569537</v>
      </c>
      <c r="O35" s="35">
        <f t="shared" si="1"/>
        <v>2398283</v>
      </c>
      <c r="P35" s="35">
        <f t="shared" si="1"/>
        <v>-2891487</v>
      </c>
      <c r="Q35" s="35">
        <f t="shared" si="1"/>
        <v>6956006</v>
      </c>
      <c r="R35" s="35">
        <f t="shared" si="1"/>
        <v>6462802</v>
      </c>
      <c r="S35" s="35">
        <f t="shared" si="1"/>
        <v>2558501</v>
      </c>
      <c r="T35" s="35">
        <f t="shared" si="1"/>
        <v>2847553</v>
      </c>
      <c r="U35" s="35">
        <f t="shared" si="1"/>
        <v>2681395</v>
      </c>
      <c r="V35" s="35">
        <f t="shared" si="1"/>
        <v>8087449</v>
      </c>
      <c r="W35" s="35">
        <f t="shared" si="1"/>
        <v>29562469</v>
      </c>
      <c r="X35" s="35">
        <f t="shared" si="1"/>
        <v>27850675</v>
      </c>
      <c r="Y35" s="35">
        <f t="shared" si="1"/>
        <v>1711794</v>
      </c>
      <c r="Z35" s="36">
        <f>+IF(X35&lt;&gt;0,+(Y35/X35)*100,0)</f>
        <v>6.1463285898815734</v>
      </c>
      <c r="AA35" s="33">
        <f>SUM(AA24:AA34)</f>
        <v>27850675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-32120217</v>
      </c>
      <c r="D37" s="46">
        <f>+D21-D35</f>
        <v>0</v>
      </c>
      <c r="E37" s="47">
        <f t="shared" si="2"/>
        <v>-27850675</v>
      </c>
      <c r="F37" s="48">
        <f t="shared" si="2"/>
        <v>-27850675</v>
      </c>
      <c r="G37" s="48">
        <f t="shared" si="2"/>
        <v>-1885703</v>
      </c>
      <c r="H37" s="48">
        <f t="shared" si="2"/>
        <v>-2867252</v>
      </c>
      <c r="I37" s="48">
        <f t="shared" si="2"/>
        <v>-2689726</v>
      </c>
      <c r="J37" s="48">
        <f t="shared" si="2"/>
        <v>-7442681</v>
      </c>
      <c r="K37" s="48">
        <f t="shared" si="2"/>
        <v>-2250071</v>
      </c>
      <c r="L37" s="48">
        <f t="shared" si="2"/>
        <v>-2284281</v>
      </c>
      <c r="M37" s="48">
        <f t="shared" si="2"/>
        <v>-3035185</v>
      </c>
      <c r="N37" s="48">
        <f t="shared" si="2"/>
        <v>-7569537</v>
      </c>
      <c r="O37" s="48">
        <f t="shared" si="2"/>
        <v>-2398283</v>
      </c>
      <c r="P37" s="48">
        <f t="shared" si="2"/>
        <v>2891487</v>
      </c>
      <c r="Q37" s="48">
        <f t="shared" si="2"/>
        <v>-6956006</v>
      </c>
      <c r="R37" s="48">
        <f t="shared" si="2"/>
        <v>-6462802</v>
      </c>
      <c r="S37" s="48">
        <f t="shared" si="2"/>
        <v>-2558501</v>
      </c>
      <c r="T37" s="48">
        <f t="shared" si="2"/>
        <v>-2847553</v>
      </c>
      <c r="U37" s="48">
        <f t="shared" si="2"/>
        <v>-2681395</v>
      </c>
      <c r="V37" s="48">
        <f t="shared" si="2"/>
        <v>-8087449</v>
      </c>
      <c r="W37" s="48">
        <f t="shared" si="2"/>
        <v>-29562469</v>
      </c>
      <c r="X37" s="48">
        <f>IF(F21=F35,0,X21-X35)</f>
        <v>-27850675</v>
      </c>
      <c r="Y37" s="48">
        <f t="shared" si="2"/>
        <v>-1711794</v>
      </c>
      <c r="Z37" s="49">
        <f>+IF(X37&lt;&gt;0,+(Y37/X37)*100,0)</f>
        <v>6.1463285898815734</v>
      </c>
      <c r="AA37" s="46">
        <f>+AA21-AA35</f>
        <v>-27850675</v>
      </c>
    </row>
    <row r="38" spans="1:27" ht="23.1" customHeight="1" x14ac:dyDescent="0.25">
      <c r="A38" s="50" t="s">
        <v>62</v>
      </c>
      <c r="B38" s="29" t="s">
        <v>32</v>
      </c>
      <c r="C38" s="6">
        <v>10394543</v>
      </c>
      <c r="D38" s="6"/>
      <c r="E38" s="7">
        <v>12557370</v>
      </c>
      <c r="F38" s="8">
        <v>20670349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20670349</v>
      </c>
      <c r="Y38" s="8">
        <v>-20670349</v>
      </c>
      <c r="Z38" s="2">
        <v>-100</v>
      </c>
      <c r="AA38" s="6">
        <v>20670349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-21725674</v>
      </c>
      <c r="D41" s="56">
        <f>SUM(D37:D40)</f>
        <v>0</v>
      </c>
      <c r="E41" s="57">
        <f t="shared" si="3"/>
        <v>-15293305</v>
      </c>
      <c r="F41" s="58">
        <f t="shared" si="3"/>
        <v>-7180326</v>
      </c>
      <c r="G41" s="58">
        <f t="shared" si="3"/>
        <v>-1885703</v>
      </c>
      <c r="H41" s="58">
        <f t="shared" si="3"/>
        <v>-2867252</v>
      </c>
      <c r="I41" s="58">
        <f t="shared" si="3"/>
        <v>-2689726</v>
      </c>
      <c r="J41" s="58">
        <f t="shared" si="3"/>
        <v>-7442681</v>
      </c>
      <c r="K41" s="58">
        <f t="shared" si="3"/>
        <v>-2250071</v>
      </c>
      <c r="L41" s="58">
        <f t="shared" si="3"/>
        <v>-2284281</v>
      </c>
      <c r="M41" s="58">
        <f t="shared" si="3"/>
        <v>-3035185</v>
      </c>
      <c r="N41" s="58">
        <f t="shared" si="3"/>
        <v>-7569537</v>
      </c>
      <c r="O41" s="58">
        <f t="shared" si="3"/>
        <v>-2398283</v>
      </c>
      <c r="P41" s="58">
        <f t="shared" si="3"/>
        <v>2891487</v>
      </c>
      <c r="Q41" s="58">
        <f t="shared" si="3"/>
        <v>-6956006</v>
      </c>
      <c r="R41" s="58">
        <f t="shared" si="3"/>
        <v>-6462802</v>
      </c>
      <c r="S41" s="58">
        <f t="shared" si="3"/>
        <v>-2558501</v>
      </c>
      <c r="T41" s="58">
        <f t="shared" si="3"/>
        <v>-2847553</v>
      </c>
      <c r="U41" s="58">
        <f t="shared" si="3"/>
        <v>-2681395</v>
      </c>
      <c r="V41" s="58">
        <f t="shared" si="3"/>
        <v>-8087449</v>
      </c>
      <c r="W41" s="58">
        <f t="shared" si="3"/>
        <v>-29562469</v>
      </c>
      <c r="X41" s="58">
        <f t="shared" si="3"/>
        <v>-7180326</v>
      </c>
      <c r="Y41" s="58">
        <f t="shared" si="3"/>
        <v>-22382143</v>
      </c>
      <c r="Z41" s="59">
        <f>+IF(X41&lt;&gt;0,+(Y41/X41)*100,0)</f>
        <v>311.71485807190373</v>
      </c>
      <c r="AA41" s="56">
        <f>SUM(AA37:AA40)</f>
        <v>-7180326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-21725674</v>
      </c>
      <c r="D43" s="64">
        <f>+D41-D42</f>
        <v>0</v>
      </c>
      <c r="E43" s="65">
        <f t="shared" si="4"/>
        <v>-15293305</v>
      </c>
      <c r="F43" s="66">
        <f t="shared" si="4"/>
        <v>-7180326</v>
      </c>
      <c r="G43" s="66">
        <f t="shared" si="4"/>
        <v>-1885703</v>
      </c>
      <c r="H43" s="66">
        <f t="shared" si="4"/>
        <v>-2867252</v>
      </c>
      <c r="I43" s="66">
        <f t="shared" si="4"/>
        <v>-2689726</v>
      </c>
      <c r="J43" s="66">
        <f t="shared" si="4"/>
        <v>-7442681</v>
      </c>
      <c r="K43" s="66">
        <f t="shared" si="4"/>
        <v>-2250071</v>
      </c>
      <c r="L43" s="66">
        <f t="shared" si="4"/>
        <v>-2284281</v>
      </c>
      <c r="M43" s="66">
        <f t="shared" si="4"/>
        <v>-3035185</v>
      </c>
      <c r="N43" s="66">
        <f t="shared" si="4"/>
        <v>-7569537</v>
      </c>
      <c r="O43" s="66">
        <f t="shared" si="4"/>
        <v>-2398283</v>
      </c>
      <c r="P43" s="66">
        <f t="shared" si="4"/>
        <v>2891487</v>
      </c>
      <c r="Q43" s="66">
        <f t="shared" si="4"/>
        <v>-6956006</v>
      </c>
      <c r="R43" s="66">
        <f t="shared" si="4"/>
        <v>-6462802</v>
      </c>
      <c r="S43" s="66">
        <f t="shared" si="4"/>
        <v>-2558501</v>
      </c>
      <c r="T43" s="66">
        <f t="shared" si="4"/>
        <v>-2847553</v>
      </c>
      <c r="U43" s="66">
        <f t="shared" si="4"/>
        <v>-2681395</v>
      </c>
      <c r="V43" s="66">
        <f t="shared" si="4"/>
        <v>-8087449</v>
      </c>
      <c r="W43" s="66">
        <f t="shared" si="4"/>
        <v>-29562469</v>
      </c>
      <c r="X43" s="66">
        <f t="shared" si="4"/>
        <v>-7180326</v>
      </c>
      <c r="Y43" s="66">
        <f t="shared" si="4"/>
        <v>-22382143</v>
      </c>
      <c r="Z43" s="67">
        <f>+IF(X43&lt;&gt;0,+(Y43/X43)*100,0)</f>
        <v>311.71485807190373</v>
      </c>
      <c r="AA43" s="64">
        <f>+AA41-AA42</f>
        <v>-7180326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-21725674</v>
      </c>
      <c r="D45" s="56">
        <f>SUM(D43:D44)</f>
        <v>0</v>
      </c>
      <c r="E45" s="57">
        <f t="shared" si="5"/>
        <v>-15293305</v>
      </c>
      <c r="F45" s="58">
        <f t="shared" si="5"/>
        <v>-7180326</v>
      </c>
      <c r="G45" s="58">
        <f t="shared" si="5"/>
        <v>-1885703</v>
      </c>
      <c r="H45" s="58">
        <f t="shared" si="5"/>
        <v>-2867252</v>
      </c>
      <c r="I45" s="58">
        <f t="shared" si="5"/>
        <v>-2689726</v>
      </c>
      <c r="J45" s="58">
        <f t="shared" si="5"/>
        <v>-7442681</v>
      </c>
      <c r="K45" s="58">
        <f t="shared" si="5"/>
        <v>-2250071</v>
      </c>
      <c r="L45" s="58">
        <f t="shared" si="5"/>
        <v>-2284281</v>
      </c>
      <c r="M45" s="58">
        <f t="shared" si="5"/>
        <v>-3035185</v>
      </c>
      <c r="N45" s="58">
        <f t="shared" si="5"/>
        <v>-7569537</v>
      </c>
      <c r="O45" s="58">
        <f t="shared" si="5"/>
        <v>-2398283</v>
      </c>
      <c r="P45" s="58">
        <f t="shared" si="5"/>
        <v>2891487</v>
      </c>
      <c r="Q45" s="58">
        <f t="shared" si="5"/>
        <v>-6956006</v>
      </c>
      <c r="R45" s="58">
        <f t="shared" si="5"/>
        <v>-6462802</v>
      </c>
      <c r="S45" s="58">
        <f t="shared" si="5"/>
        <v>-2558501</v>
      </c>
      <c r="T45" s="58">
        <f t="shared" si="5"/>
        <v>-2847553</v>
      </c>
      <c r="U45" s="58">
        <f t="shared" si="5"/>
        <v>-2681395</v>
      </c>
      <c r="V45" s="58">
        <f t="shared" si="5"/>
        <v>-8087449</v>
      </c>
      <c r="W45" s="58">
        <f t="shared" si="5"/>
        <v>-29562469</v>
      </c>
      <c r="X45" s="58">
        <f t="shared" si="5"/>
        <v>-7180326</v>
      </c>
      <c r="Y45" s="58">
        <f t="shared" si="5"/>
        <v>-22382143</v>
      </c>
      <c r="Z45" s="59">
        <f>+IF(X45&lt;&gt;0,+(Y45/X45)*100,0)</f>
        <v>311.71485807190373</v>
      </c>
      <c r="AA45" s="56">
        <f>SUM(AA43:AA44)</f>
        <v>-7180326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-21725674</v>
      </c>
      <c r="D47" s="71">
        <f>SUM(D45:D46)</f>
        <v>0</v>
      </c>
      <c r="E47" s="72">
        <f t="shared" si="6"/>
        <v>-15293305</v>
      </c>
      <c r="F47" s="73">
        <f t="shared" si="6"/>
        <v>-7180326</v>
      </c>
      <c r="G47" s="73">
        <f t="shared" si="6"/>
        <v>-1885703</v>
      </c>
      <c r="H47" s="74">
        <f t="shared" si="6"/>
        <v>-2867252</v>
      </c>
      <c r="I47" s="74">
        <f t="shared" si="6"/>
        <v>-2689726</v>
      </c>
      <c r="J47" s="74">
        <f t="shared" si="6"/>
        <v>-7442681</v>
      </c>
      <c r="K47" s="74">
        <f t="shared" si="6"/>
        <v>-2250071</v>
      </c>
      <c r="L47" s="74">
        <f t="shared" si="6"/>
        <v>-2284281</v>
      </c>
      <c r="M47" s="73">
        <f t="shared" si="6"/>
        <v>-3035185</v>
      </c>
      <c r="N47" s="73">
        <f t="shared" si="6"/>
        <v>-7569537</v>
      </c>
      <c r="O47" s="74">
        <f t="shared" si="6"/>
        <v>-2398283</v>
      </c>
      <c r="P47" s="74">
        <f t="shared" si="6"/>
        <v>2891487</v>
      </c>
      <c r="Q47" s="74">
        <f t="shared" si="6"/>
        <v>-6956006</v>
      </c>
      <c r="R47" s="74">
        <f t="shared" si="6"/>
        <v>-6462802</v>
      </c>
      <c r="S47" s="74">
        <f t="shared" si="6"/>
        <v>-2558501</v>
      </c>
      <c r="T47" s="73">
        <f t="shared" si="6"/>
        <v>-2847553</v>
      </c>
      <c r="U47" s="73">
        <f t="shared" si="6"/>
        <v>-2681395</v>
      </c>
      <c r="V47" s="74">
        <f t="shared" si="6"/>
        <v>-8087449</v>
      </c>
      <c r="W47" s="74">
        <f t="shared" si="6"/>
        <v>-29562469</v>
      </c>
      <c r="X47" s="74">
        <f t="shared" si="6"/>
        <v>-7180326</v>
      </c>
      <c r="Y47" s="74">
        <f t="shared" si="6"/>
        <v>-22382143</v>
      </c>
      <c r="Z47" s="75">
        <f>+IF(X47&lt;&gt;0,+(Y47/X47)*100,0)</f>
        <v>311.71485807190373</v>
      </c>
      <c r="AA47" s="76">
        <f>SUM(AA45:AA46)</f>
        <v>-7180326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>
        <v>659</v>
      </c>
      <c r="N29" s="8">
        <v>659</v>
      </c>
      <c r="O29" s="8"/>
      <c r="P29" s="8"/>
      <c r="Q29" s="8"/>
      <c r="R29" s="8"/>
      <c r="S29" s="8"/>
      <c r="T29" s="8"/>
      <c r="U29" s="8"/>
      <c r="V29" s="8"/>
      <c r="W29" s="8">
        <v>659</v>
      </c>
      <c r="X29" s="8"/>
      <c r="Y29" s="8">
        <v>659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659</v>
      </c>
      <c r="N35" s="35">
        <f t="shared" si="1"/>
        <v>659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659</v>
      </c>
      <c r="X35" s="35">
        <f t="shared" si="1"/>
        <v>0</v>
      </c>
      <c r="Y35" s="35">
        <f t="shared" si="1"/>
        <v>659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-659</v>
      </c>
      <c r="N37" s="48">
        <f t="shared" si="2"/>
        <v>-659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-659</v>
      </c>
      <c r="X37" s="48">
        <f>IF(F21=F35,0,X21-X35)</f>
        <v>0</v>
      </c>
      <c r="Y37" s="48">
        <f t="shared" si="2"/>
        <v>-659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-659</v>
      </c>
      <c r="N41" s="58">
        <f t="shared" si="3"/>
        <v>-659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-659</v>
      </c>
      <c r="X41" s="58">
        <f t="shared" si="3"/>
        <v>0</v>
      </c>
      <c r="Y41" s="58">
        <f t="shared" si="3"/>
        <v>-659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-659</v>
      </c>
      <c r="N43" s="66">
        <f t="shared" si="4"/>
        <v>-659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-659</v>
      </c>
      <c r="X43" s="66">
        <f t="shared" si="4"/>
        <v>0</v>
      </c>
      <c r="Y43" s="66">
        <f t="shared" si="4"/>
        <v>-659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-659</v>
      </c>
      <c r="N45" s="58">
        <f t="shared" si="5"/>
        <v>-659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-659</v>
      </c>
      <c r="X45" s="58">
        <f t="shared" si="5"/>
        <v>0</v>
      </c>
      <c r="Y45" s="58">
        <f t="shared" si="5"/>
        <v>-659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-659</v>
      </c>
      <c r="N47" s="73">
        <f t="shared" si="6"/>
        <v>-659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-659</v>
      </c>
      <c r="X47" s="74">
        <f t="shared" si="6"/>
        <v>0</v>
      </c>
      <c r="Y47" s="74">
        <f t="shared" si="6"/>
        <v>-659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86936418</v>
      </c>
      <c r="D6" s="6"/>
      <c r="E6" s="7">
        <v>88367329</v>
      </c>
      <c r="F6" s="8">
        <v>69286854</v>
      </c>
      <c r="G6" s="8">
        <v>3277995</v>
      </c>
      <c r="H6" s="8">
        <v>4280575</v>
      </c>
      <c r="I6" s="8">
        <v>3574995</v>
      </c>
      <c r="J6" s="8">
        <v>11133565</v>
      </c>
      <c r="K6" s="8">
        <v>3521241</v>
      </c>
      <c r="L6" s="8">
        <v>3221549</v>
      </c>
      <c r="M6" s="8">
        <v>4463533</v>
      </c>
      <c r="N6" s="8">
        <v>11206323</v>
      </c>
      <c r="O6" s="8">
        <v>-7043576</v>
      </c>
      <c r="P6" s="8">
        <v>-2331139</v>
      </c>
      <c r="Q6" s="8">
        <v>4448284</v>
      </c>
      <c r="R6" s="8">
        <v>-4926431</v>
      </c>
      <c r="S6" s="8">
        <v>-8815170</v>
      </c>
      <c r="T6" s="8">
        <v>2685747</v>
      </c>
      <c r="U6" s="8">
        <v>2685747</v>
      </c>
      <c r="V6" s="8">
        <v>-3443676</v>
      </c>
      <c r="W6" s="8">
        <v>13969781</v>
      </c>
      <c r="X6" s="8">
        <v>69286854</v>
      </c>
      <c r="Y6" s="8">
        <v>-55317073</v>
      </c>
      <c r="Z6" s="2">
        <v>-79.837761142972369</v>
      </c>
      <c r="AA6" s="6">
        <v>69286854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38632222</v>
      </c>
      <c r="D18" s="6"/>
      <c r="E18" s="7">
        <v>5900000</v>
      </c>
      <c r="F18" s="8">
        <v>10900000</v>
      </c>
      <c r="G18" s="8"/>
      <c r="H18" s="8"/>
      <c r="I18" s="8"/>
      <c r="J18" s="8"/>
      <c r="K18" s="8"/>
      <c r="L18" s="8"/>
      <c r="M18" s="8"/>
      <c r="N18" s="8"/>
      <c r="O18" s="8">
        <v>2000000</v>
      </c>
      <c r="P18" s="8"/>
      <c r="Q18" s="8"/>
      <c r="R18" s="8">
        <v>2000000</v>
      </c>
      <c r="S18" s="8"/>
      <c r="T18" s="8"/>
      <c r="U18" s="8"/>
      <c r="V18" s="8"/>
      <c r="W18" s="8">
        <v>2000000</v>
      </c>
      <c r="X18" s="8">
        <v>10900000</v>
      </c>
      <c r="Y18" s="8">
        <v>-8900000</v>
      </c>
      <c r="Z18" s="2">
        <v>-81.651376146788991</v>
      </c>
      <c r="AA18" s="6">
        <v>10900000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17350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125585990</v>
      </c>
      <c r="D21" s="33">
        <f t="shared" si="0"/>
        <v>0</v>
      </c>
      <c r="E21" s="34">
        <f t="shared" si="0"/>
        <v>94267329</v>
      </c>
      <c r="F21" s="35">
        <f t="shared" si="0"/>
        <v>80186854</v>
      </c>
      <c r="G21" s="35">
        <f t="shared" si="0"/>
        <v>3277995</v>
      </c>
      <c r="H21" s="35">
        <f t="shared" si="0"/>
        <v>4280575</v>
      </c>
      <c r="I21" s="35">
        <f t="shared" si="0"/>
        <v>3574995</v>
      </c>
      <c r="J21" s="35">
        <f t="shared" si="0"/>
        <v>11133565</v>
      </c>
      <c r="K21" s="35">
        <f t="shared" si="0"/>
        <v>3521241</v>
      </c>
      <c r="L21" s="35">
        <f t="shared" si="0"/>
        <v>3221549</v>
      </c>
      <c r="M21" s="35">
        <f t="shared" si="0"/>
        <v>4463533</v>
      </c>
      <c r="N21" s="35">
        <f t="shared" si="0"/>
        <v>11206323</v>
      </c>
      <c r="O21" s="35">
        <f t="shared" si="0"/>
        <v>-5043576</v>
      </c>
      <c r="P21" s="35">
        <f t="shared" si="0"/>
        <v>-2331139</v>
      </c>
      <c r="Q21" s="35">
        <f t="shared" si="0"/>
        <v>4448284</v>
      </c>
      <c r="R21" s="35">
        <f t="shared" si="0"/>
        <v>-2926431</v>
      </c>
      <c r="S21" s="35">
        <f t="shared" si="0"/>
        <v>-8815170</v>
      </c>
      <c r="T21" s="35">
        <f t="shared" si="0"/>
        <v>2685747</v>
      </c>
      <c r="U21" s="35">
        <f t="shared" si="0"/>
        <v>2685747</v>
      </c>
      <c r="V21" s="35">
        <f t="shared" si="0"/>
        <v>-3443676</v>
      </c>
      <c r="W21" s="35">
        <f t="shared" si="0"/>
        <v>15969781</v>
      </c>
      <c r="X21" s="35">
        <f t="shared" si="0"/>
        <v>80186854</v>
      </c>
      <c r="Y21" s="35">
        <f t="shared" si="0"/>
        <v>-64217073</v>
      </c>
      <c r="Z21" s="36">
        <f>+IF(X21&lt;&gt;0,+(Y21/X21)*100,0)</f>
        <v>-80.084290375078197</v>
      </c>
      <c r="AA21" s="33">
        <f>SUM(AA5:AA20)</f>
        <v>80186854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5877125</v>
      </c>
      <c r="D24" s="6"/>
      <c r="E24" s="7">
        <v>6932591</v>
      </c>
      <c r="F24" s="8">
        <v>6924367</v>
      </c>
      <c r="G24" s="8">
        <v>718903</v>
      </c>
      <c r="H24" s="8"/>
      <c r="I24" s="8"/>
      <c r="J24" s="8">
        <v>718903</v>
      </c>
      <c r="K24" s="8">
        <v>473017</v>
      </c>
      <c r="L24" s="8"/>
      <c r="M24" s="8"/>
      <c r="N24" s="8">
        <v>473017</v>
      </c>
      <c r="O24" s="8">
        <v>2399868</v>
      </c>
      <c r="P24" s="8">
        <v>501865</v>
      </c>
      <c r="Q24" s="8">
        <v>425549</v>
      </c>
      <c r="R24" s="8">
        <v>3327282</v>
      </c>
      <c r="S24" s="8">
        <v>418948</v>
      </c>
      <c r="T24" s="8"/>
      <c r="U24" s="8"/>
      <c r="V24" s="8">
        <v>418948</v>
      </c>
      <c r="W24" s="8">
        <v>4938150</v>
      </c>
      <c r="X24" s="8">
        <v>6924367</v>
      </c>
      <c r="Y24" s="8">
        <v>-1986217</v>
      </c>
      <c r="Z24" s="2">
        <v>-28.684455922108114</v>
      </c>
      <c r="AA24" s="6">
        <v>6924367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2941741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42509013</v>
      </c>
      <c r="D29" s="6"/>
      <c r="E29" s="7">
        <v>48965110</v>
      </c>
      <c r="F29" s="8">
        <v>48965110</v>
      </c>
      <c r="G29" s="8"/>
      <c r="H29" s="8"/>
      <c r="I29" s="8">
        <v>83913</v>
      </c>
      <c r="J29" s="8">
        <v>83913</v>
      </c>
      <c r="K29" s="8"/>
      <c r="L29" s="8">
        <v>13324472</v>
      </c>
      <c r="M29" s="8"/>
      <c r="N29" s="8">
        <v>13324472</v>
      </c>
      <c r="O29" s="8">
        <v>7607831</v>
      </c>
      <c r="P29" s="8"/>
      <c r="Q29" s="8">
        <v>5490681</v>
      </c>
      <c r="R29" s="8">
        <v>13098512</v>
      </c>
      <c r="S29" s="8"/>
      <c r="T29" s="8"/>
      <c r="U29" s="8"/>
      <c r="V29" s="8"/>
      <c r="W29" s="8">
        <v>26506897</v>
      </c>
      <c r="X29" s="8">
        <v>48965110</v>
      </c>
      <c r="Y29" s="8">
        <v>-22458213</v>
      </c>
      <c r="Z29" s="2">
        <v>-45.865746038352619</v>
      </c>
      <c r="AA29" s="6">
        <v>48965110</v>
      </c>
    </row>
    <row r="30" spans="1:27" ht="13.5" x14ac:dyDescent="0.25">
      <c r="A30" s="25" t="s">
        <v>56</v>
      </c>
      <c r="B30" s="24" t="s">
        <v>32</v>
      </c>
      <c r="C30" s="6">
        <v>347693</v>
      </c>
      <c r="D30" s="6"/>
      <c r="E30" s="7">
        <v>29262</v>
      </c>
      <c r="F30" s="8">
        <v>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49235</v>
      </c>
      <c r="U30" s="8">
        <v>49235</v>
      </c>
      <c r="V30" s="8">
        <v>98470</v>
      </c>
      <c r="W30" s="8">
        <v>98470</v>
      </c>
      <c r="X30" s="8">
        <v>50000</v>
      </c>
      <c r="Y30" s="8">
        <v>48470</v>
      </c>
      <c r="Z30" s="2">
        <v>96.94</v>
      </c>
      <c r="AA30" s="6">
        <v>50000</v>
      </c>
    </row>
    <row r="31" spans="1:27" ht="13.5" x14ac:dyDescent="0.25">
      <c r="A31" s="25" t="s">
        <v>57</v>
      </c>
      <c r="B31" s="24" t="s">
        <v>32</v>
      </c>
      <c r="C31" s="6">
        <v>7557619</v>
      </c>
      <c r="D31" s="6"/>
      <c r="E31" s="7">
        <v>387652</v>
      </c>
      <c r="F31" s="8">
        <v>16500000</v>
      </c>
      <c r="G31" s="8"/>
      <c r="H31" s="8"/>
      <c r="I31" s="8">
        <v>73462</v>
      </c>
      <c r="J31" s="8">
        <v>73462</v>
      </c>
      <c r="K31" s="8">
        <v>90233</v>
      </c>
      <c r="L31" s="8"/>
      <c r="M31" s="8"/>
      <c r="N31" s="8">
        <v>90233</v>
      </c>
      <c r="O31" s="8">
        <v>15040017</v>
      </c>
      <c r="P31" s="8">
        <v>888770</v>
      </c>
      <c r="Q31" s="8">
        <v>1118591</v>
      </c>
      <c r="R31" s="8">
        <v>17047378</v>
      </c>
      <c r="S31" s="8">
        <v>309075</v>
      </c>
      <c r="T31" s="8">
        <v>893977</v>
      </c>
      <c r="U31" s="8">
        <v>893977</v>
      </c>
      <c r="V31" s="8">
        <v>2097029</v>
      </c>
      <c r="W31" s="8">
        <v>19308102</v>
      </c>
      <c r="X31" s="8">
        <v>16500000</v>
      </c>
      <c r="Y31" s="8">
        <v>2808102</v>
      </c>
      <c r="Z31" s="2">
        <v>17.018799999999999</v>
      </c>
      <c r="AA31" s="6">
        <v>16500000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405439</v>
      </c>
      <c r="D33" s="6"/>
      <c r="E33" s="7">
        <v>187449</v>
      </c>
      <c r="F33" s="8">
        <v>25524</v>
      </c>
      <c r="G33" s="8"/>
      <c r="H33" s="8"/>
      <c r="I33" s="8"/>
      <c r="J33" s="8"/>
      <c r="K33" s="8">
        <v>14889</v>
      </c>
      <c r="L33" s="8"/>
      <c r="M33" s="8"/>
      <c r="N33" s="8">
        <v>14889</v>
      </c>
      <c r="O33" s="8"/>
      <c r="P33" s="8"/>
      <c r="Q33" s="8"/>
      <c r="R33" s="8"/>
      <c r="S33" s="8"/>
      <c r="T33" s="8"/>
      <c r="U33" s="8"/>
      <c r="V33" s="8"/>
      <c r="W33" s="8">
        <v>14889</v>
      </c>
      <c r="X33" s="8">
        <v>25524</v>
      </c>
      <c r="Y33" s="8">
        <v>-10635</v>
      </c>
      <c r="Z33" s="2">
        <v>-41.666666666666671</v>
      </c>
      <c r="AA33" s="6">
        <v>25524</v>
      </c>
    </row>
    <row r="34" spans="1:27" ht="13.5" x14ac:dyDescent="0.25">
      <c r="A34" s="23" t="s">
        <v>59</v>
      </c>
      <c r="B34" s="29" t="s">
        <v>32</v>
      </c>
      <c r="C34" s="6">
        <v>608849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60247479</v>
      </c>
      <c r="D35" s="33">
        <f>SUM(D24:D34)</f>
        <v>0</v>
      </c>
      <c r="E35" s="34">
        <f t="shared" si="1"/>
        <v>56502064</v>
      </c>
      <c r="F35" s="35">
        <f t="shared" si="1"/>
        <v>72465001</v>
      </c>
      <c r="G35" s="35">
        <f t="shared" si="1"/>
        <v>718903</v>
      </c>
      <c r="H35" s="35">
        <f t="shared" si="1"/>
        <v>0</v>
      </c>
      <c r="I35" s="35">
        <f t="shared" si="1"/>
        <v>157375</v>
      </c>
      <c r="J35" s="35">
        <f t="shared" si="1"/>
        <v>876278</v>
      </c>
      <c r="K35" s="35">
        <f t="shared" si="1"/>
        <v>578139</v>
      </c>
      <c r="L35" s="35">
        <f t="shared" si="1"/>
        <v>13324472</v>
      </c>
      <c r="M35" s="35">
        <f t="shared" si="1"/>
        <v>0</v>
      </c>
      <c r="N35" s="35">
        <f t="shared" si="1"/>
        <v>13902611</v>
      </c>
      <c r="O35" s="35">
        <f t="shared" si="1"/>
        <v>25047716</v>
      </c>
      <c r="P35" s="35">
        <f t="shared" si="1"/>
        <v>1390635</v>
      </c>
      <c r="Q35" s="35">
        <f t="shared" si="1"/>
        <v>7034821</v>
      </c>
      <c r="R35" s="35">
        <f t="shared" si="1"/>
        <v>33473172</v>
      </c>
      <c r="S35" s="35">
        <f t="shared" si="1"/>
        <v>728023</v>
      </c>
      <c r="T35" s="35">
        <f t="shared" si="1"/>
        <v>943212</v>
      </c>
      <c r="U35" s="35">
        <f t="shared" si="1"/>
        <v>943212</v>
      </c>
      <c r="V35" s="35">
        <f t="shared" si="1"/>
        <v>2614447</v>
      </c>
      <c r="W35" s="35">
        <f t="shared" si="1"/>
        <v>50866508</v>
      </c>
      <c r="X35" s="35">
        <f t="shared" si="1"/>
        <v>72465001</v>
      </c>
      <c r="Y35" s="35">
        <f t="shared" si="1"/>
        <v>-21598493</v>
      </c>
      <c r="Z35" s="36">
        <f>+IF(X35&lt;&gt;0,+(Y35/X35)*100,0)</f>
        <v>-29.805413236660272</v>
      </c>
      <c r="AA35" s="33">
        <f>SUM(AA24:AA34)</f>
        <v>72465001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65338511</v>
      </c>
      <c r="D37" s="46">
        <f>+D21-D35</f>
        <v>0</v>
      </c>
      <c r="E37" s="47">
        <f t="shared" si="2"/>
        <v>37765265</v>
      </c>
      <c r="F37" s="48">
        <f t="shared" si="2"/>
        <v>7721853</v>
      </c>
      <c r="G37" s="48">
        <f t="shared" si="2"/>
        <v>2559092</v>
      </c>
      <c r="H37" s="48">
        <f t="shared" si="2"/>
        <v>4280575</v>
      </c>
      <c r="I37" s="48">
        <f t="shared" si="2"/>
        <v>3417620</v>
      </c>
      <c r="J37" s="48">
        <f t="shared" si="2"/>
        <v>10257287</v>
      </c>
      <c r="K37" s="48">
        <f t="shared" si="2"/>
        <v>2943102</v>
      </c>
      <c r="L37" s="48">
        <f t="shared" si="2"/>
        <v>-10102923</v>
      </c>
      <c r="M37" s="48">
        <f t="shared" si="2"/>
        <v>4463533</v>
      </c>
      <c r="N37" s="48">
        <f t="shared" si="2"/>
        <v>-2696288</v>
      </c>
      <c r="O37" s="48">
        <f t="shared" si="2"/>
        <v>-30091292</v>
      </c>
      <c r="P37" s="48">
        <f t="shared" si="2"/>
        <v>-3721774</v>
      </c>
      <c r="Q37" s="48">
        <f t="shared" si="2"/>
        <v>-2586537</v>
      </c>
      <c r="R37" s="48">
        <f t="shared" si="2"/>
        <v>-36399603</v>
      </c>
      <c r="S37" s="48">
        <f t="shared" si="2"/>
        <v>-9543193</v>
      </c>
      <c r="T37" s="48">
        <f t="shared" si="2"/>
        <v>1742535</v>
      </c>
      <c r="U37" s="48">
        <f t="shared" si="2"/>
        <v>1742535</v>
      </c>
      <c r="V37" s="48">
        <f t="shared" si="2"/>
        <v>-6058123</v>
      </c>
      <c r="W37" s="48">
        <f t="shared" si="2"/>
        <v>-34896727</v>
      </c>
      <c r="X37" s="48">
        <f>IF(F21=F35,0,X21-X35)</f>
        <v>7721853</v>
      </c>
      <c r="Y37" s="48">
        <f t="shared" si="2"/>
        <v>-42618580</v>
      </c>
      <c r="Z37" s="49">
        <f>+IF(X37&lt;&gt;0,+(Y37/X37)*100,0)</f>
        <v>-551.9216695785326</v>
      </c>
      <c r="AA37" s="46">
        <f>+AA21-AA35</f>
        <v>7721853</v>
      </c>
    </row>
    <row r="38" spans="1:27" ht="23.1" customHeight="1" x14ac:dyDescent="0.25">
      <c r="A38" s="50" t="s">
        <v>62</v>
      </c>
      <c r="B38" s="29" t="s">
        <v>32</v>
      </c>
      <c r="C38" s="6">
        <v>28202217</v>
      </c>
      <c r="D38" s="6"/>
      <c r="E38" s="7">
        <v>30763000</v>
      </c>
      <c r="F38" s="8">
        <v>40763000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1188000</v>
      </c>
      <c r="T38" s="8"/>
      <c r="U38" s="8"/>
      <c r="V38" s="8">
        <v>1188000</v>
      </c>
      <c r="W38" s="8">
        <v>1188000</v>
      </c>
      <c r="X38" s="8">
        <v>40763000</v>
      </c>
      <c r="Y38" s="8">
        <v>-39575000</v>
      </c>
      <c r="Z38" s="2">
        <v>-97.08559232637441</v>
      </c>
      <c r="AA38" s="6">
        <v>40763000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93540728</v>
      </c>
      <c r="D41" s="56">
        <f>SUM(D37:D40)</f>
        <v>0</v>
      </c>
      <c r="E41" s="57">
        <f t="shared" si="3"/>
        <v>68528265</v>
      </c>
      <c r="F41" s="58">
        <f t="shared" si="3"/>
        <v>48484853</v>
      </c>
      <c r="G41" s="58">
        <f t="shared" si="3"/>
        <v>2559092</v>
      </c>
      <c r="H41" s="58">
        <f t="shared" si="3"/>
        <v>4280575</v>
      </c>
      <c r="I41" s="58">
        <f t="shared" si="3"/>
        <v>3417620</v>
      </c>
      <c r="J41" s="58">
        <f t="shared" si="3"/>
        <v>10257287</v>
      </c>
      <c r="K41" s="58">
        <f t="shared" si="3"/>
        <v>2943102</v>
      </c>
      <c r="L41" s="58">
        <f t="shared" si="3"/>
        <v>-10102923</v>
      </c>
      <c r="M41" s="58">
        <f t="shared" si="3"/>
        <v>4463533</v>
      </c>
      <c r="N41" s="58">
        <f t="shared" si="3"/>
        <v>-2696288</v>
      </c>
      <c r="O41" s="58">
        <f t="shared" si="3"/>
        <v>-30091292</v>
      </c>
      <c r="P41" s="58">
        <f t="shared" si="3"/>
        <v>-3721774</v>
      </c>
      <c r="Q41" s="58">
        <f t="shared" si="3"/>
        <v>-2586537</v>
      </c>
      <c r="R41" s="58">
        <f t="shared" si="3"/>
        <v>-36399603</v>
      </c>
      <c r="S41" s="58">
        <f t="shared" si="3"/>
        <v>-8355193</v>
      </c>
      <c r="T41" s="58">
        <f t="shared" si="3"/>
        <v>1742535</v>
      </c>
      <c r="U41" s="58">
        <f t="shared" si="3"/>
        <v>1742535</v>
      </c>
      <c r="V41" s="58">
        <f t="shared" si="3"/>
        <v>-4870123</v>
      </c>
      <c r="W41" s="58">
        <f t="shared" si="3"/>
        <v>-33708727</v>
      </c>
      <c r="X41" s="58">
        <f t="shared" si="3"/>
        <v>48484853</v>
      </c>
      <c r="Y41" s="58">
        <f t="shared" si="3"/>
        <v>-82193580</v>
      </c>
      <c r="Z41" s="59">
        <f>+IF(X41&lt;&gt;0,+(Y41/X41)*100,0)</f>
        <v>-169.52424296305489</v>
      </c>
      <c r="AA41" s="56">
        <f>SUM(AA37:AA40)</f>
        <v>48484853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93540728</v>
      </c>
      <c r="D43" s="64">
        <f>+D41-D42</f>
        <v>0</v>
      </c>
      <c r="E43" s="65">
        <f t="shared" si="4"/>
        <v>68528265</v>
      </c>
      <c r="F43" s="66">
        <f t="shared" si="4"/>
        <v>48484853</v>
      </c>
      <c r="G43" s="66">
        <f t="shared" si="4"/>
        <v>2559092</v>
      </c>
      <c r="H43" s="66">
        <f t="shared" si="4"/>
        <v>4280575</v>
      </c>
      <c r="I43" s="66">
        <f t="shared" si="4"/>
        <v>3417620</v>
      </c>
      <c r="J43" s="66">
        <f t="shared" si="4"/>
        <v>10257287</v>
      </c>
      <c r="K43" s="66">
        <f t="shared" si="4"/>
        <v>2943102</v>
      </c>
      <c r="L43" s="66">
        <f t="shared" si="4"/>
        <v>-10102923</v>
      </c>
      <c r="M43" s="66">
        <f t="shared" si="4"/>
        <v>4463533</v>
      </c>
      <c r="N43" s="66">
        <f t="shared" si="4"/>
        <v>-2696288</v>
      </c>
      <c r="O43" s="66">
        <f t="shared" si="4"/>
        <v>-30091292</v>
      </c>
      <c r="P43" s="66">
        <f t="shared" si="4"/>
        <v>-3721774</v>
      </c>
      <c r="Q43" s="66">
        <f t="shared" si="4"/>
        <v>-2586537</v>
      </c>
      <c r="R43" s="66">
        <f t="shared" si="4"/>
        <v>-36399603</v>
      </c>
      <c r="S43" s="66">
        <f t="shared" si="4"/>
        <v>-8355193</v>
      </c>
      <c r="T43" s="66">
        <f t="shared" si="4"/>
        <v>1742535</v>
      </c>
      <c r="U43" s="66">
        <f t="shared" si="4"/>
        <v>1742535</v>
      </c>
      <c r="V43" s="66">
        <f t="shared" si="4"/>
        <v>-4870123</v>
      </c>
      <c r="W43" s="66">
        <f t="shared" si="4"/>
        <v>-33708727</v>
      </c>
      <c r="X43" s="66">
        <f t="shared" si="4"/>
        <v>48484853</v>
      </c>
      <c r="Y43" s="66">
        <f t="shared" si="4"/>
        <v>-82193580</v>
      </c>
      <c r="Z43" s="67">
        <f>+IF(X43&lt;&gt;0,+(Y43/X43)*100,0)</f>
        <v>-169.52424296305489</v>
      </c>
      <c r="AA43" s="64">
        <f>+AA41-AA42</f>
        <v>48484853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93540728</v>
      </c>
      <c r="D45" s="56">
        <f>SUM(D43:D44)</f>
        <v>0</v>
      </c>
      <c r="E45" s="57">
        <f t="shared" si="5"/>
        <v>68528265</v>
      </c>
      <c r="F45" s="58">
        <f t="shared" si="5"/>
        <v>48484853</v>
      </c>
      <c r="G45" s="58">
        <f t="shared" si="5"/>
        <v>2559092</v>
      </c>
      <c r="H45" s="58">
        <f t="shared" si="5"/>
        <v>4280575</v>
      </c>
      <c r="I45" s="58">
        <f t="shared" si="5"/>
        <v>3417620</v>
      </c>
      <c r="J45" s="58">
        <f t="shared" si="5"/>
        <v>10257287</v>
      </c>
      <c r="K45" s="58">
        <f t="shared" si="5"/>
        <v>2943102</v>
      </c>
      <c r="L45" s="58">
        <f t="shared" si="5"/>
        <v>-10102923</v>
      </c>
      <c r="M45" s="58">
        <f t="shared" si="5"/>
        <v>4463533</v>
      </c>
      <c r="N45" s="58">
        <f t="shared" si="5"/>
        <v>-2696288</v>
      </c>
      <c r="O45" s="58">
        <f t="shared" si="5"/>
        <v>-30091292</v>
      </c>
      <c r="P45" s="58">
        <f t="shared" si="5"/>
        <v>-3721774</v>
      </c>
      <c r="Q45" s="58">
        <f t="shared" si="5"/>
        <v>-2586537</v>
      </c>
      <c r="R45" s="58">
        <f t="shared" si="5"/>
        <v>-36399603</v>
      </c>
      <c r="S45" s="58">
        <f t="shared" si="5"/>
        <v>-8355193</v>
      </c>
      <c r="T45" s="58">
        <f t="shared" si="5"/>
        <v>1742535</v>
      </c>
      <c r="U45" s="58">
        <f t="shared" si="5"/>
        <v>1742535</v>
      </c>
      <c r="V45" s="58">
        <f t="shared" si="5"/>
        <v>-4870123</v>
      </c>
      <c r="W45" s="58">
        <f t="shared" si="5"/>
        <v>-33708727</v>
      </c>
      <c r="X45" s="58">
        <f t="shared" si="5"/>
        <v>48484853</v>
      </c>
      <c r="Y45" s="58">
        <f t="shared" si="5"/>
        <v>-82193580</v>
      </c>
      <c r="Z45" s="59">
        <f>+IF(X45&lt;&gt;0,+(Y45/X45)*100,0)</f>
        <v>-169.52424296305489</v>
      </c>
      <c r="AA45" s="56">
        <f>SUM(AA43:AA44)</f>
        <v>48484853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93540728</v>
      </c>
      <c r="D47" s="71">
        <f>SUM(D45:D46)</f>
        <v>0</v>
      </c>
      <c r="E47" s="72">
        <f t="shared" si="6"/>
        <v>68528265</v>
      </c>
      <c r="F47" s="73">
        <f t="shared" si="6"/>
        <v>48484853</v>
      </c>
      <c r="G47" s="73">
        <f t="shared" si="6"/>
        <v>2559092</v>
      </c>
      <c r="H47" s="74">
        <f t="shared" si="6"/>
        <v>4280575</v>
      </c>
      <c r="I47" s="74">
        <f t="shared" si="6"/>
        <v>3417620</v>
      </c>
      <c r="J47" s="74">
        <f t="shared" si="6"/>
        <v>10257287</v>
      </c>
      <c r="K47" s="74">
        <f t="shared" si="6"/>
        <v>2943102</v>
      </c>
      <c r="L47" s="74">
        <f t="shared" si="6"/>
        <v>-10102923</v>
      </c>
      <c r="M47" s="73">
        <f t="shared" si="6"/>
        <v>4463533</v>
      </c>
      <c r="N47" s="73">
        <f t="shared" si="6"/>
        <v>-2696288</v>
      </c>
      <c r="O47" s="74">
        <f t="shared" si="6"/>
        <v>-30091292</v>
      </c>
      <c r="P47" s="74">
        <f t="shared" si="6"/>
        <v>-3721774</v>
      </c>
      <c r="Q47" s="74">
        <f t="shared" si="6"/>
        <v>-2586537</v>
      </c>
      <c r="R47" s="74">
        <f t="shared" si="6"/>
        <v>-36399603</v>
      </c>
      <c r="S47" s="74">
        <f t="shared" si="6"/>
        <v>-8355193</v>
      </c>
      <c r="T47" s="73">
        <f t="shared" si="6"/>
        <v>1742535</v>
      </c>
      <c r="U47" s="73">
        <f t="shared" si="6"/>
        <v>1742535</v>
      </c>
      <c r="V47" s="74">
        <f t="shared" si="6"/>
        <v>-4870123</v>
      </c>
      <c r="W47" s="74">
        <f t="shared" si="6"/>
        <v>-33708727</v>
      </c>
      <c r="X47" s="74">
        <f t="shared" si="6"/>
        <v>48484853</v>
      </c>
      <c r="Y47" s="74">
        <f t="shared" si="6"/>
        <v>-82193580</v>
      </c>
      <c r="Z47" s="75">
        <f>+IF(X47&lt;&gt;0,+(Y47/X47)*100,0)</f>
        <v>-169.52424296305489</v>
      </c>
      <c r="AA47" s="76">
        <f>SUM(AA45:AA46)</f>
        <v>48484853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7500000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16259408</v>
      </c>
      <c r="D24" s="6"/>
      <c r="E24" s="7">
        <v>18486588</v>
      </c>
      <c r="F24" s="8">
        <v>17873148</v>
      </c>
      <c r="G24" s="8"/>
      <c r="H24" s="8">
        <v>2621169</v>
      </c>
      <c r="I24" s="8">
        <v>1240413</v>
      </c>
      <c r="J24" s="8">
        <v>3861582</v>
      </c>
      <c r="K24" s="8">
        <v>1220955</v>
      </c>
      <c r="L24" s="8"/>
      <c r="M24" s="8">
        <v>2961198</v>
      </c>
      <c r="N24" s="8">
        <v>4182153</v>
      </c>
      <c r="O24" s="8">
        <v>1278078</v>
      </c>
      <c r="P24" s="8">
        <v>1284781</v>
      </c>
      <c r="Q24" s="8">
        <v>1110617</v>
      </c>
      <c r="R24" s="8">
        <v>3673476</v>
      </c>
      <c r="S24" s="8">
        <v>1154367</v>
      </c>
      <c r="T24" s="8">
        <v>1248772</v>
      </c>
      <c r="U24" s="8">
        <v>1199061</v>
      </c>
      <c r="V24" s="8">
        <v>3602200</v>
      </c>
      <c r="W24" s="8">
        <v>15319411</v>
      </c>
      <c r="X24" s="8">
        <v>17873148</v>
      </c>
      <c r="Y24" s="8">
        <v>-2553737</v>
      </c>
      <c r="Z24" s="2">
        <v>-14.288120928669084</v>
      </c>
      <c r="AA24" s="6">
        <v>17873148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3873264</v>
      </c>
      <c r="F27" s="8">
        <v>3873264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3873264</v>
      </c>
      <c r="Y27" s="8">
        <v>-3873264</v>
      </c>
      <c r="Z27" s="2">
        <v>-100</v>
      </c>
      <c r="AA27" s="6">
        <v>3873264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55105602</v>
      </c>
      <c r="D29" s="6"/>
      <c r="E29" s="7">
        <v>39999996</v>
      </c>
      <c r="F29" s="8">
        <v>39999996</v>
      </c>
      <c r="G29" s="8">
        <v>1091446</v>
      </c>
      <c r="H29" s="8">
        <v>1860036</v>
      </c>
      <c r="I29" s="8">
        <v>2368977</v>
      </c>
      <c r="J29" s="8">
        <v>5320459</v>
      </c>
      <c r="K29" s="8">
        <v>5319837</v>
      </c>
      <c r="L29" s="8">
        <v>4008244</v>
      </c>
      <c r="M29" s="8">
        <v>3363300</v>
      </c>
      <c r="N29" s="8">
        <v>12691381</v>
      </c>
      <c r="O29" s="8">
        <v>1486371</v>
      </c>
      <c r="P29" s="8">
        <v>2950292</v>
      </c>
      <c r="Q29" s="8">
        <v>4244300</v>
      </c>
      <c r="R29" s="8">
        <v>8680963</v>
      </c>
      <c r="S29" s="8">
        <v>2358825</v>
      </c>
      <c r="T29" s="8">
        <v>4732942</v>
      </c>
      <c r="U29" s="8">
        <v>4810309</v>
      </c>
      <c r="V29" s="8">
        <v>11902076</v>
      </c>
      <c r="W29" s="8">
        <v>38594879</v>
      </c>
      <c r="X29" s="8">
        <v>39999996</v>
      </c>
      <c r="Y29" s="8">
        <v>-1405117</v>
      </c>
      <c r="Z29" s="2">
        <v>-3.5127928512792854</v>
      </c>
      <c r="AA29" s="6">
        <v>39999996</v>
      </c>
    </row>
    <row r="30" spans="1:27" ht="13.5" x14ac:dyDescent="0.25">
      <c r="A30" s="25" t="s">
        <v>56</v>
      </c>
      <c r="B30" s="24" t="s">
        <v>32</v>
      </c>
      <c r="C30" s="6">
        <v>-3172872</v>
      </c>
      <c r="D30" s="6"/>
      <c r="E30" s="7">
        <v>4800000</v>
      </c>
      <c r="F30" s="8">
        <v>5925000</v>
      </c>
      <c r="G30" s="8">
        <v>1947918</v>
      </c>
      <c r="H30" s="8">
        <v>1258934</v>
      </c>
      <c r="I30" s="8">
        <v>818662</v>
      </c>
      <c r="J30" s="8">
        <v>4025514</v>
      </c>
      <c r="K30" s="8">
        <v>14103</v>
      </c>
      <c r="L30" s="8">
        <v>91162</v>
      </c>
      <c r="M30" s="8">
        <v>11021</v>
      </c>
      <c r="N30" s="8">
        <v>116286</v>
      </c>
      <c r="O30" s="8">
        <v>22368</v>
      </c>
      <c r="P30" s="8">
        <v>38476</v>
      </c>
      <c r="Q30" s="8">
        <v>679845</v>
      </c>
      <c r="R30" s="8">
        <v>740689</v>
      </c>
      <c r="S30" s="8">
        <v>3866</v>
      </c>
      <c r="T30" s="8">
        <v>851871</v>
      </c>
      <c r="U30" s="8">
        <v>208453</v>
      </c>
      <c r="V30" s="8">
        <v>1064190</v>
      </c>
      <c r="W30" s="8">
        <v>5946679</v>
      </c>
      <c r="X30" s="8">
        <v>5925000</v>
      </c>
      <c r="Y30" s="8">
        <v>21679</v>
      </c>
      <c r="Z30" s="2">
        <v>0.36589029535864981</v>
      </c>
      <c r="AA30" s="6">
        <v>5925000</v>
      </c>
    </row>
    <row r="31" spans="1:27" ht="13.5" x14ac:dyDescent="0.25">
      <c r="A31" s="25" t="s">
        <v>57</v>
      </c>
      <c r="B31" s="24" t="s">
        <v>32</v>
      </c>
      <c r="C31" s="6">
        <v>10164721</v>
      </c>
      <c r="D31" s="6"/>
      <c r="E31" s="7">
        <v>18042012</v>
      </c>
      <c r="F31" s="8">
        <v>14425402</v>
      </c>
      <c r="G31" s="8">
        <v>902118</v>
      </c>
      <c r="H31" s="8"/>
      <c r="I31" s="8">
        <v>1985010</v>
      </c>
      <c r="J31" s="8">
        <v>2887128</v>
      </c>
      <c r="K31" s="8">
        <v>1731546</v>
      </c>
      <c r="L31" s="8">
        <v>3630173</v>
      </c>
      <c r="M31" s="8">
        <v>127430</v>
      </c>
      <c r="N31" s="8">
        <v>5489149</v>
      </c>
      <c r="O31" s="8">
        <v>1468864</v>
      </c>
      <c r="P31" s="8">
        <v>59690</v>
      </c>
      <c r="Q31" s="8">
        <v>645541</v>
      </c>
      <c r="R31" s="8">
        <v>2174095</v>
      </c>
      <c r="S31" s="8">
        <v>843676</v>
      </c>
      <c r="T31" s="8">
        <v>2176098</v>
      </c>
      <c r="U31" s="8">
        <v>814419</v>
      </c>
      <c r="V31" s="8">
        <v>3834193</v>
      </c>
      <c r="W31" s="8">
        <v>14384565</v>
      </c>
      <c r="X31" s="8">
        <v>14425402</v>
      </c>
      <c r="Y31" s="8">
        <v>-40837</v>
      </c>
      <c r="Z31" s="2">
        <v>-0.28309089757082684</v>
      </c>
      <c r="AA31" s="6">
        <v>14425402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88477</v>
      </c>
      <c r="D33" s="6"/>
      <c r="E33" s="7">
        <v>734496</v>
      </c>
      <c r="F33" s="8">
        <v>717456</v>
      </c>
      <c r="G33" s="8"/>
      <c r="H33" s="8">
        <v>20753</v>
      </c>
      <c r="I33" s="8">
        <v>13690</v>
      </c>
      <c r="J33" s="8">
        <v>34443</v>
      </c>
      <c r="K33" s="8">
        <v>10305</v>
      </c>
      <c r="L33" s="8">
        <v>34250</v>
      </c>
      <c r="M33" s="8">
        <v>90662</v>
      </c>
      <c r="N33" s="8">
        <v>135217</v>
      </c>
      <c r="O33" s="8">
        <v>48279</v>
      </c>
      <c r="P33" s="8">
        <v>99385</v>
      </c>
      <c r="Q33" s="8">
        <v>72257</v>
      </c>
      <c r="R33" s="8">
        <v>219921</v>
      </c>
      <c r="S33" s="8">
        <v>8800</v>
      </c>
      <c r="T33" s="8">
        <v>54293</v>
      </c>
      <c r="U33" s="8">
        <v>70360</v>
      </c>
      <c r="V33" s="8">
        <v>133453</v>
      </c>
      <c r="W33" s="8">
        <v>523034</v>
      </c>
      <c r="X33" s="8">
        <v>717456</v>
      </c>
      <c r="Y33" s="8">
        <v>-194422</v>
      </c>
      <c r="Z33" s="2">
        <v>-27.098804665373205</v>
      </c>
      <c r="AA33" s="6">
        <v>717456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78445336</v>
      </c>
      <c r="D35" s="33">
        <f>SUM(D24:D34)</f>
        <v>0</v>
      </c>
      <c r="E35" s="34">
        <f t="shared" si="1"/>
        <v>85936356</v>
      </c>
      <c r="F35" s="35">
        <f t="shared" si="1"/>
        <v>82814266</v>
      </c>
      <c r="G35" s="35">
        <f t="shared" si="1"/>
        <v>3941482</v>
      </c>
      <c r="H35" s="35">
        <f t="shared" si="1"/>
        <v>5760892</v>
      </c>
      <c r="I35" s="35">
        <f t="shared" si="1"/>
        <v>6426752</v>
      </c>
      <c r="J35" s="35">
        <f t="shared" si="1"/>
        <v>16129126</v>
      </c>
      <c r="K35" s="35">
        <f t="shared" si="1"/>
        <v>8296746</v>
      </c>
      <c r="L35" s="35">
        <f t="shared" si="1"/>
        <v>7763829</v>
      </c>
      <c r="M35" s="35">
        <f t="shared" si="1"/>
        <v>6553611</v>
      </c>
      <c r="N35" s="35">
        <f t="shared" si="1"/>
        <v>22614186</v>
      </c>
      <c r="O35" s="35">
        <f t="shared" si="1"/>
        <v>4303960</v>
      </c>
      <c r="P35" s="35">
        <f t="shared" si="1"/>
        <v>4432624</v>
      </c>
      <c r="Q35" s="35">
        <f t="shared" si="1"/>
        <v>6752560</v>
      </c>
      <c r="R35" s="35">
        <f t="shared" si="1"/>
        <v>15489144</v>
      </c>
      <c r="S35" s="35">
        <f t="shared" si="1"/>
        <v>4369534</v>
      </c>
      <c r="T35" s="35">
        <f t="shared" si="1"/>
        <v>9063976</v>
      </c>
      <c r="U35" s="35">
        <f t="shared" si="1"/>
        <v>7102602</v>
      </c>
      <c r="V35" s="35">
        <f t="shared" si="1"/>
        <v>20536112</v>
      </c>
      <c r="W35" s="35">
        <f t="shared" si="1"/>
        <v>74768568</v>
      </c>
      <c r="X35" s="35">
        <f t="shared" si="1"/>
        <v>82814266</v>
      </c>
      <c r="Y35" s="35">
        <f t="shared" si="1"/>
        <v>-8045698</v>
      </c>
      <c r="Z35" s="36">
        <f>+IF(X35&lt;&gt;0,+(Y35/X35)*100,0)</f>
        <v>-9.7153526664113645</v>
      </c>
      <c r="AA35" s="33">
        <f>SUM(AA24:AA34)</f>
        <v>82814266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-70945336</v>
      </c>
      <c r="D37" s="46">
        <f>+D21-D35</f>
        <v>0</v>
      </c>
      <c r="E37" s="47">
        <f t="shared" si="2"/>
        <v>-85936356</v>
      </c>
      <c r="F37" s="48">
        <f t="shared" si="2"/>
        <v>-82814266</v>
      </c>
      <c r="G37" s="48">
        <f t="shared" si="2"/>
        <v>-3941482</v>
      </c>
      <c r="H37" s="48">
        <f t="shared" si="2"/>
        <v>-5760892</v>
      </c>
      <c r="I37" s="48">
        <f t="shared" si="2"/>
        <v>-6426752</v>
      </c>
      <c r="J37" s="48">
        <f t="shared" si="2"/>
        <v>-16129126</v>
      </c>
      <c r="K37" s="48">
        <f t="shared" si="2"/>
        <v>-8296746</v>
      </c>
      <c r="L37" s="48">
        <f t="shared" si="2"/>
        <v>-7763829</v>
      </c>
      <c r="M37" s="48">
        <f t="shared" si="2"/>
        <v>-6553611</v>
      </c>
      <c r="N37" s="48">
        <f t="shared" si="2"/>
        <v>-22614186</v>
      </c>
      <c r="O37" s="48">
        <f t="shared" si="2"/>
        <v>-4303960</v>
      </c>
      <c r="P37" s="48">
        <f t="shared" si="2"/>
        <v>-4432624</v>
      </c>
      <c r="Q37" s="48">
        <f t="shared" si="2"/>
        <v>-6752560</v>
      </c>
      <c r="R37" s="48">
        <f t="shared" si="2"/>
        <v>-15489144</v>
      </c>
      <c r="S37" s="48">
        <f t="shared" si="2"/>
        <v>-4369534</v>
      </c>
      <c r="T37" s="48">
        <f t="shared" si="2"/>
        <v>-9063976</v>
      </c>
      <c r="U37" s="48">
        <f t="shared" si="2"/>
        <v>-7102602</v>
      </c>
      <c r="V37" s="48">
        <f t="shared" si="2"/>
        <v>-20536112</v>
      </c>
      <c r="W37" s="48">
        <f t="shared" si="2"/>
        <v>-74768568</v>
      </c>
      <c r="X37" s="48">
        <f>IF(F21=F35,0,X21-X35)</f>
        <v>-82814266</v>
      </c>
      <c r="Y37" s="48">
        <f t="shared" si="2"/>
        <v>8045698</v>
      </c>
      <c r="Z37" s="49">
        <f>+IF(X37&lt;&gt;0,+(Y37/X37)*100,0)</f>
        <v>-9.7153526664113645</v>
      </c>
      <c r="AA37" s="46">
        <f>+AA21-AA35</f>
        <v>-82814266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-70945336</v>
      </c>
      <c r="D41" s="56">
        <f>SUM(D37:D40)</f>
        <v>0</v>
      </c>
      <c r="E41" s="57">
        <f t="shared" si="3"/>
        <v>-85936356</v>
      </c>
      <c r="F41" s="58">
        <f t="shared" si="3"/>
        <v>-82814266</v>
      </c>
      <c r="G41" s="58">
        <f t="shared" si="3"/>
        <v>-3941482</v>
      </c>
      <c r="H41" s="58">
        <f t="shared" si="3"/>
        <v>-5760892</v>
      </c>
      <c r="I41" s="58">
        <f t="shared" si="3"/>
        <v>-6426752</v>
      </c>
      <c r="J41" s="58">
        <f t="shared" si="3"/>
        <v>-16129126</v>
      </c>
      <c r="K41" s="58">
        <f t="shared" si="3"/>
        <v>-8296746</v>
      </c>
      <c r="L41" s="58">
        <f t="shared" si="3"/>
        <v>-7763829</v>
      </c>
      <c r="M41" s="58">
        <f t="shared" si="3"/>
        <v>-6553611</v>
      </c>
      <c r="N41" s="58">
        <f t="shared" si="3"/>
        <v>-22614186</v>
      </c>
      <c r="O41" s="58">
        <f t="shared" si="3"/>
        <v>-4303960</v>
      </c>
      <c r="P41" s="58">
        <f t="shared" si="3"/>
        <v>-4432624</v>
      </c>
      <c r="Q41" s="58">
        <f t="shared" si="3"/>
        <v>-6752560</v>
      </c>
      <c r="R41" s="58">
        <f t="shared" si="3"/>
        <v>-15489144</v>
      </c>
      <c r="S41" s="58">
        <f t="shared" si="3"/>
        <v>-4369534</v>
      </c>
      <c r="T41" s="58">
        <f t="shared" si="3"/>
        <v>-9063976</v>
      </c>
      <c r="U41" s="58">
        <f t="shared" si="3"/>
        <v>-7102602</v>
      </c>
      <c r="V41" s="58">
        <f t="shared" si="3"/>
        <v>-20536112</v>
      </c>
      <c r="W41" s="58">
        <f t="shared" si="3"/>
        <v>-74768568</v>
      </c>
      <c r="X41" s="58">
        <f t="shared" si="3"/>
        <v>-82814266</v>
      </c>
      <c r="Y41" s="58">
        <f t="shared" si="3"/>
        <v>8045698</v>
      </c>
      <c r="Z41" s="59">
        <f>+IF(X41&lt;&gt;0,+(Y41/X41)*100,0)</f>
        <v>-9.7153526664113645</v>
      </c>
      <c r="AA41" s="56">
        <f>SUM(AA37:AA40)</f>
        <v>-82814266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-70945336</v>
      </c>
      <c r="D43" s="64">
        <f>+D41-D42</f>
        <v>0</v>
      </c>
      <c r="E43" s="65">
        <f t="shared" si="4"/>
        <v>-85936356</v>
      </c>
      <c r="F43" s="66">
        <f t="shared" si="4"/>
        <v>-82814266</v>
      </c>
      <c r="G43" s="66">
        <f t="shared" si="4"/>
        <v>-3941482</v>
      </c>
      <c r="H43" s="66">
        <f t="shared" si="4"/>
        <v>-5760892</v>
      </c>
      <c r="I43" s="66">
        <f t="shared" si="4"/>
        <v>-6426752</v>
      </c>
      <c r="J43" s="66">
        <f t="shared" si="4"/>
        <v>-16129126</v>
      </c>
      <c r="K43" s="66">
        <f t="shared" si="4"/>
        <v>-8296746</v>
      </c>
      <c r="L43" s="66">
        <f t="shared" si="4"/>
        <v>-7763829</v>
      </c>
      <c r="M43" s="66">
        <f t="shared" si="4"/>
        <v>-6553611</v>
      </c>
      <c r="N43" s="66">
        <f t="shared" si="4"/>
        <v>-22614186</v>
      </c>
      <c r="O43" s="66">
        <f t="shared" si="4"/>
        <v>-4303960</v>
      </c>
      <c r="P43" s="66">
        <f t="shared" si="4"/>
        <v>-4432624</v>
      </c>
      <c r="Q43" s="66">
        <f t="shared" si="4"/>
        <v>-6752560</v>
      </c>
      <c r="R43" s="66">
        <f t="shared" si="4"/>
        <v>-15489144</v>
      </c>
      <c r="S43" s="66">
        <f t="shared" si="4"/>
        <v>-4369534</v>
      </c>
      <c r="T43" s="66">
        <f t="shared" si="4"/>
        <v>-9063976</v>
      </c>
      <c r="U43" s="66">
        <f t="shared" si="4"/>
        <v>-7102602</v>
      </c>
      <c r="V43" s="66">
        <f t="shared" si="4"/>
        <v>-20536112</v>
      </c>
      <c r="W43" s="66">
        <f t="shared" si="4"/>
        <v>-74768568</v>
      </c>
      <c r="X43" s="66">
        <f t="shared" si="4"/>
        <v>-82814266</v>
      </c>
      <c r="Y43" s="66">
        <f t="shared" si="4"/>
        <v>8045698</v>
      </c>
      <c r="Z43" s="67">
        <f>+IF(X43&lt;&gt;0,+(Y43/X43)*100,0)</f>
        <v>-9.7153526664113645</v>
      </c>
      <c r="AA43" s="64">
        <f>+AA41-AA42</f>
        <v>-82814266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-70945336</v>
      </c>
      <c r="D45" s="56">
        <f>SUM(D43:D44)</f>
        <v>0</v>
      </c>
      <c r="E45" s="57">
        <f t="shared" si="5"/>
        <v>-85936356</v>
      </c>
      <c r="F45" s="58">
        <f t="shared" si="5"/>
        <v>-82814266</v>
      </c>
      <c r="G45" s="58">
        <f t="shared" si="5"/>
        <v>-3941482</v>
      </c>
      <c r="H45" s="58">
        <f t="shared" si="5"/>
        <v>-5760892</v>
      </c>
      <c r="I45" s="58">
        <f t="shared" si="5"/>
        <v>-6426752</v>
      </c>
      <c r="J45" s="58">
        <f t="shared" si="5"/>
        <v>-16129126</v>
      </c>
      <c r="K45" s="58">
        <f t="shared" si="5"/>
        <v>-8296746</v>
      </c>
      <c r="L45" s="58">
        <f t="shared" si="5"/>
        <v>-7763829</v>
      </c>
      <c r="M45" s="58">
        <f t="shared" si="5"/>
        <v>-6553611</v>
      </c>
      <c r="N45" s="58">
        <f t="shared" si="5"/>
        <v>-22614186</v>
      </c>
      <c r="O45" s="58">
        <f t="shared" si="5"/>
        <v>-4303960</v>
      </c>
      <c r="P45" s="58">
        <f t="shared" si="5"/>
        <v>-4432624</v>
      </c>
      <c r="Q45" s="58">
        <f t="shared" si="5"/>
        <v>-6752560</v>
      </c>
      <c r="R45" s="58">
        <f t="shared" si="5"/>
        <v>-15489144</v>
      </c>
      <c r="S45" s="58">
        <f t="shared" si="5"/>
        <v>-4369534</v>
      </c>
      <c r="T45" s="58">
        <f t="shared" si="5"/>
        <v>-9063976</v>
      </c>
      <c r="U45" s="58">
        <f t="shared" si="5"/>
        <v>-7102602</v>
      </c>
      <c r="V45" s="58">
        <f t="shared" si="5"/>
        <v>-20536112</v>
      </c>
      <c r="W45" s="58">
        <f t="shared" si="5"/>
        <v>-74768568</v>
      </c>
      <c r="X45" s="58">
        <f t="shared" si="5"/>
        <v>-82814266</v>
      </c>
      <c r="Y45" s="58">
        <f t="shared" si="5"/>
        <v>8045698</v>
      </c>
      <c r="Z45" s="59">
        <f>+IF(X45&lt;&gt;0,+(Y45/X45)*100,0)</f>
        <v>-9.7153526664113645</v>
      </c>
      <c r="AA45" s="56">
        <f>SUM(AA43:AA44)</f>
        <v>-82814266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-70945336</v>
      </c>
      <c r="D47" s="71">
        <f>SUM(D45:D46)</f>
        <v>0</v>
      </c>
      <c r="E47" s="72">
        <f t="shared" si="6"/>
        <v>-85936356</v>
      </c>
      <c r="F47" s="73">
        <f t="shared" si="6"/>
        <v>-82814266</v>
      </c>
      <c r="G47" s="73">
        <f t="shared" si="6"/>
        <v>-3941482</v>
      </c>
      <c r="H47" s="74">
        <f t="shared" si="6"/>
        <v>-5760892</v>
      </c>
      <c r="I47" s="74">
        <f t="shared" si="6"/>
        <v>-6426752</v>
      </c>
      <c r="J47" s="74">
        <f t="shared" si="6"/>
        <v>-16129126</v>
      </c>
      <c r="K47" s="74">
        <f t="shared" si="6"/>
        <v>-8296746</v>
      </c>
      <c r="L47" s="74">
        <f t="shared" si="6"/>
        <v>-7763829</v>
      </c>
      <c r="M47" s="73">
        <f t="shared" si="6"/>
        <v>-6553611</v>
      </c>
      <c r="N47" s="73">
        <f t="shared" si="6"/>
        <v>-22614186</v>
      </c>
      <c r="O47" s="74">
        <f t="shared" si="6"/>
        <v>-4303960</v>
      </c>
      <c r="P47" s="74">
        <f t="shared" si="6"/>
        <v>-4432624</v>
      </c>
      <c r="Q47" s="74">
        <f t="shared" si="6"/>
        <v>-6752560</v>
      </c>
      <c r="R47" s="74">
        <f t="shared" si="6"/>
        <v>-15489144</v>
      </c>
      <c r="S47" s="74">
        <f t="shared" si="6"/>
        <v>-4369534</v>
      </c>
      <c r="T47" s="73">
        <f t="shared" si="6"/>
        <v>-9063976</v>
      </c>
      <c r="U47" s="73">
        <f t="shared" si="6"/>
        <v>-7102602</v>
      </c>
      <c r="V47" s="74">
        <f t="shared" si="6"/>
        <v>-20536112</v>
      </c>
      <c r="W47" s="74">
        <f t="shared" si="6"/>
        <v>-74768568</v>
      </c>
      <c r="X47" s="74">
        <f t="shared" si="6"/>
        <v>-82814266</v>
      </c>
      <c r="Y47" s="74">
        <f t="shared" si="6"/>
        <v>8045698</v>
      </c>
      <c r="Z47" s="75">
        <f>+IF(X47&lt;&gt;0,+(Y47/X47)*100,0)</f>
        <v>-9.7153526664113645</v>
      </c>
      <c r="AA47" s="76">
        <f>SUM(AA45:AA46)</f>
        <v>-82814266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233697376</v>
      </c>
      <c r="D6" s="6"/>
      <c r="E6" s="7">
        <v>170633861</v>
      </c>
      <c r="F6" s="8">
        <v>170633861</v>
      </c>
      <c r="G6" s="8">
        <v>-18991</v>
      </c>
      <c r="H6" s="8">
        <v>6201380</v>
      </c>
      <c r="I6" s="8">
        <v>4104850</v>
      </c>
      <c r="J6" s="8">
        <v>10287239</v>
      </c>
      <c r="K6" s="8">
        <v>746863</v>
      </c>
      <c r="L6" s="8"/>
      <c r="M6" s="8">
        <v>395</v>
      </c>
      <c r="N6" s="8">
        <v>747258</v>
      </c>
      <c r="O6" s="8">
        <v>-3712</v>
      </c>
      <c r="P6" s="8"/>
      <c r="Q6" s="8">
        <v>239</v>
      </c>
      <c r="R6" s="8">
        <v>-3473</v>
      </c>
      <c r="S6" s="8">
        <v>8220710</v>
      </c>
      <c r="T6" s="8">
        <v>8070109</v>
      </c>
      <c r="U6" s="8">
        <v>717</v>
      </c>
      <c r="V6" s="8">
        <v>16291536</v>
      </c>
      <c r="W6" s="8">
        <v>27322560</v>
      </c>
      <c r="X6" s="8">
        <v>170633861</v>
      </c>
      <c r="Y6" s="8">
        <v>-143311301</v>
      </c>
      <c r="Z6" s="2">
        <v>-83.987609587056113</v>
      </c>
      <c r="AA6" s="6">
        <v>170633861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233697376</v>
      </c>
      <c r="D21" s="33">
        <f t="shared" si="0"/>
        <v>0</v>
      </c>
      <c r="E21" s="34">
        <f t="shared" si="0"/>
        <v>170633861</v>
      </c>
      <c r="F21" s="35">
        <f t="shared" si="0"/>
        <v>170633861</v>
      </c>
      <c r="G21" s="35">
        <f t="shared" si="0"/>
        <v>-18991</v>
      </c>
      <c r="H21" s="35">
        <f t="shared" si="0"/>
        <v>6201380</v>
      </c>
      <c r="I21" s="35">
        <f t="shared" si="0"/>
        <v>4104850</v>
      </c>
      <c r="J21" s="35">
        <f t="shared" si="0"/>
        <v>10287239</v>
      </c>
      <c r="K21" s="35">
        <f t="shared" si="0"/>
        <v>746863</v>
      </c>
      <c r="L21" s="35">
        <f t="shared" si="0"/>
        <v>0</v>
      </c>
      <c r="M21" s="35">
        <f t="shared" si="0"/>
        <v>395</v>
      </c>
      <c r="N21" s="35">
        <f t="shared" si="0"/>
        <v>747258</v>
      </c>
      <c r="O21" s="35">
        <f t="shared" si="0"/>
        <v>-3712</v>
      </c>
      <c r="P21" s="35">
        <f t="shared" si="0"/>
        <v>0</v>
      </c>
      <c r="Q21" s="35">
        <f t="shared" si="0"/>
        <v>239</v>
      </c>
      <c r="R21" s="35">
        <f t="shared" si="0"/>
        <v>-3473</v>
      </c>
      <c r="S21" s="35">
        <f t="shared" si="0"/>
        <v>8220710</v>
      </c>
      <c r="T21" s="35">
        <f t="shared" si="0"/>
        <v>8070109</v>
      </c>
      <c r="U21" s="35">
        <f t="shared" si="0"/>
        <v>717</v>
      </c>
      <c r="V21" s="35">
        <f t="shared" si="0"/>
        <v>16291536</v>
      </c>
      <c r="W21" s="35">
        <f t="shared" si="0"/>
        <v>27322560</v>
      </c>
      <c r="X21" s="35">
        <f t="shared" si="0"/>
        <v>170633861</v>
      </c>
      <c r="Y21" s="35">
        <f t="shared" si="0"/>
        <v>-143311301</v>
      </c>
      <c r="Z21" s="36">
        <f>+IF(X21&lt;&gt;0,+(Y21/X21)*100,0)</f>
        <v>-83.987609587056113</v>
      </c>
      <c r="AA21" s="33">
        <f>SUM(AA5:AA20)</f>
        <v>170633861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10187554</v>
      </c>
      <c r="F24" s="8">
        <v>10187554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10187554</v>
      </c>
      <c r="Y24" s="8">
        <v>-10187554</v>
      </c>
      <c r="Z24" s="2">
        <v>-100</v>
      </c>
      <c r="AA24" s="6">
        <v>10187554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60000</v>
      </c>
      <c r="F26" s="8">
        <v>60000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60000</v>
      </c>
      <c r="Y26" s="8">
        <v>-60000</v>
      </c>
      <c r="Z26" s="2">
        <v>-100</v>
      </c>
      <c r="AA26" s="6">
        <v>60000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19148508</v>
      </c>
      <c r="D28" s="6"/>
      <c r="E28" s="7"/>
      <c r="F28" s="8"/>
      <c r="G28" s="8"/>
      <c r="H28" s="8">
        <v>1612984</v>
      </c>
      <c r="I28" s="8">
        <v>409594</v>
      </c>
      <c r="J28" s="8">
        <v>2022578</v>
      </c>
      <c r="K28" s="8">
        <v>6650</v>
      </c>
      <c r="L28" s="8"/>
      <c r="M28" s="8"/>
      <c r="N28" s="8">
        <v>6650</v>
      </c>
      <c r="O28" s="8">
        <v>11313</v>
      </c>
      <c r="P28" s="8">
        <v>-77</v>
      </c>
      <c r="Q28" s="8"/>
      <c r="R28" s="8">
        <v>11236</v>
      </c>
      <c r="S28" s="8">
        <v>-2807834</v>
      </c>
      <c r="T28" s="8">
        <v>2546748</v>
      </c>
      <c r="U28" s="8"/>
      <c r="V28" s="8">
        <v>-261086</v>
      </c>
      <c r="W28" s="8">
        <v>1779378</v>
      </c>
      <c r="X28" s="8"/>
      <c r="Y28" s="8">
        <v>1779378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146673486</v>
      </c>
      <c r="D29" s="6"/>
      <c r="E29" s="7">
        <v>145693883</v>
      </c>
      <c r="F29" s="8">
        <v>145693883</v>
      </c>
      <c r="G29" s="8"/>
      <c r="H29" s="8">
        <v>12541637</v>
      </c>
      <c r="I29" s="8">
        <v>1736508</v>
      </c>
      <c r="J29" s="8">
        <v>14278145</v>
      </c>
      <c r="K29" s="8">
        <v>155118</v>
      </c>
      <c r="L29" s="8">
        <v>130852</v>
      </c>
      <c r="M29" s="8"/>
      <c r="N29" s="8">
        <v>285970</v>
      </c>
      <c r="O29" s="8">
        <v>161779</v>
      </c>
      <c r="P29" s="8">
        <v>-2002</v>
      </c>
      <c r="Q29" s="8"/>
      <c r="R29" s="8">
        <v>159777</v>
      </c>
      <c r="S29" s="8">
        <v>-30596734</v>
      </c>
      <c r="T29" s="8">
        <v>11122179</v>
      </c>
      <c r="U29" s="8"/>
      <c r="V29" s="8">
        <v>-19474555</v>
      </c>
      <c r="W29" s="8">
        <v>-4750663</v>
      </c>
      <c r="X29" s="8">
        <v>145693883</v>
      </c>
      <c r="Y29" s="8">
        <v>-150444546</v>
      </c>
      <c r="Z29" s="2">
        <v>-103.26071548247499</v>
      </c>
      <c r="AA29" s="6">
        <v>145693883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3341154</v>
      </c>
      <c r="D31" s="6"/>
      <c r="E31" s="7">
        <v>2500000</v>
      </c>
      <c r="F31" s="8">
        <v>2500000</v>
      </c>
      <c r="G31" s="8"/>
      <c r="H31" s="8">
        <v>679220</v>
      </c>
      <c r="I31" s="8">
        <v>46580</v>
      </c>
      <c r="J31" s="8">
        <v>725800</v>
      </c>
      <c r="K31" s="8"/>
      <c r="L31" s="8"/>
      <c r="M31" s="8">
        <v>188584</v>
      </c>
      <c r="N31" s="8">
        <v>188584</v>
      </c>
      <c r="O31" s="8"/>
      <c r="P31" s="8">
        <v>955901</v>
      </c>
      <c r="Q31" s="8"/>
      <c r="R31" s="8">
        <v>955901</v>
      </c>
      <c r="S31" s="8">
        <v>1339157</v>
      </c>
      <c r="T31" s="8">
        <v>151810</v>
      </c>
      <c r="U31" s="8">
        <v>849604</v>
      </c>
      <c r="V31" s="8">
        <v>2340571</v>
      </c>
      <c r="W31" s="8">
        <v>4210856</v>
      </c>
      <c r="X31" s="8">
        <v>2500000</v>
      </c>
      <c r="Y31" s="8">
        <v>1710856</v>
      </c>
      <c r="Z31" s="2">
        <v>68.434240000000003</v>
      </c>
      <c r="AA31" s="6">
        <v>2500000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5793205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174956353</v>
      </c>
      <c r="D35" s="33">
        <f>SUM(D24:D34)</f>
        <v>0</v>
      </c>
      <c r="E35" s="34">
        <f t="shared" si="1"/>
        <v>158441437</v>
      </c>
      <c r="F35" s="35">
        <f t="shared" si="1"/>
        <v>158441437</v>
      </c>
      <c r="G35" s="35">
        <f t="shared" si="1"/>
        <v>0</v>
      </c>
      <c r="H35" s="35">
        <f t="shared" si="1"/>
        <v>14833841</v>
      </c>
      <c r="I35" s="35">
        <f t="shared" si="1"/>
        <v>2192682</v>
      </c>
      <c r="J35" s="35">
        <f t="shared" si="1"/>
        <v>17026523</v>
      </c>
      <c r="K35" s="35">
        <f t="shared" si="1"/>
        <v>161768</v>
      </c>
      <c r="L35" s="35">
        <f t="shared" si="1"/>
        <v>130852</v>
      </c>
      <c r="M35" s="35">
        <f t="shared" si="1"/>
        <v>188584</v>
      </c>
      <c r="N35" s="35">
        <f t="shared" si="1"/>
        <v>481204</v>
      </c>
      <c r="O35" s="35">
        <f t="shared" si="1"/>
        <v>173092</v>
      </c>
      <c r="P35" s="35">
        <f t="shared" si="1"/>
        <v>953822</v>
      </c>
      <c r="Q35" s="35">
        <f t="shared" si="1"/>
        <v>0</v>
      </c>
      <c r="R35" s="35">
        <f t="shared" si="1"/>
        <v>1126914</v>
      </c>
      <c r="S35" s="35">
        <f t="shared" si="1"/>
        <v>-32065411</v>
      </c>
      <c r="T35" s="35">
        <f t="shared" si="1"/>
        <v>13820737</v>
      </c>
      <c r="U35" s="35">
        <f t="shared" si="1"/>
        <v>849604</v>
      </c>
      <c r="V35" s="35">
        <f t="shared" si="1"/>
        <v>-17395070</v>
      </c>
      <c r="W35" s="35">
        <f t="shared" si="1"/>
        <v>1239571</v>
      </c>
      <c r="X35" s="35">
        <f t="shared" si="1"/>
        <v>158441437</v>
      </c>
      <c r="Y35" s="35">
        <f t="shared" si="1"/>
        <v>-157201866</v>
      </c>
      <c r="Z35" s="36">
        <f>+IF(X35&lt;&gt;0,+(Y35/X35)*100,0)</f>
        <v>-99.21764721182123</v>
      </c>
      <c r="AA35" s="33">
        <f>SUM(AA24:AA34)</f>
        <v>158441437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58741023</v>
      </c>
      <c r="D37" s="46">
        <f>+D21-D35</f>
        <v>0</v>
      </c>
      <c r="E37" s="47">
        <f t="shared" si="2"/>
        <v>12192424</v>
      </c>
      <c r="F37" s="48">
        <f t="shared" si="2"/>
        <v>12192424</v>
      </c>
      <c r="G37" s="48">
        <f t="shared" si="2"/>
        <v>-18991</v>
      </c>
      <c r="H37" s="48">
        <f t="shared" si="2"/>
        <v>-8632461</v>
      </c>
      <c r="I37" s="48">
        <f t="shared" si="2"/>
        <v>1912168</v>
      </c>
      <c r="J37" s="48">
        <f t="shared" si="2"/>
        <v>-6739284</v>
      </c>
      <c r="K37" s="48">
        <f t="shared" si="2"/>
        <v>585095</v>
      </c>
      <c r="L37" s="48">
        <f t="shared" si="2"/>
        <v>-130852</v>
      </c>
      <c r="M37" s="48">
        <f t="shared" si="2"/>
        <v>-188189</v>
      </c>
      <c r="N37" s="48">
        <f t="shared" si="2"/>
        <v>266054</v>
      </c>
      <c r="O37" s="48">
        <f t="shared" si="2"/>
        <v>-176804</v>
      </c>
      <c r="P37" s="48">
        <f t="shared" si="2"/>
        <v>-953822</v>
      </c>
      <c r="Q37" s="48">
        <f t="shared" si="2"/>
        <v>239</v>
      </c>
      <c r="R37" s="48">
        <f t="shared" si="2"/>
        <v>-1130387</v>
      </c>
      <c r="S37" s="48">
        <f t="shared" si="2"/>
        <v>40286121</v>
      </c>
      <c r="T37" s="48">
        <f t="shared" si="2"/>
        <v>-5750628</v>
      </c>
      <c r="U37" s="48">
        <f t="shared" si="2"/>
        <v>-848887</v>
      </c>
      <c r="V37" s="48">
        <f t="shared" si="2"/>
        <v>33686606</v>
      </c>
      <c r="W37" s="48">
        <f t="shared" si="2"/>
        <v>26082989</v>
      </c>
      <c r="X37" s="48">
        <f>IF(F21=F35,0,X21-X35)</f>
        <v>12192424</v>
      </c>
      <c r="Y37" s="48">
        <f t="shared" si="2"/>
        <v>13890565</v>
      </c>
      <c r="Z37" s="49">
        <f>+IF(X37&lt;&gt;0,+(Y37/X37)*100,0)</f>
        <v>113.92783748334212</v>
      </c>
      <c r="AA37" s="46">
        <f>+AA21-AA35</f>
        <v>12192424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58741023</v>
      </c>
      <c r="D41" s="56">
        <f>SUM(D37:D40)</f>
        <v>0</v>
      </c>
      <c r="E41" s="57">
        <f t="shared" si="3"/>
        <v>12192424</v>
      </c>
      <c r="F41" s="58">
        <f t="shared" si="3"/>
        <v>12192424</v>
      </c>
      <c r="G41" s="58">
        <f t="shared" si="3"/>
        <v>-18991</v>
      </c>
      <c r="H41" s="58">
        <f t="shared" si="3"/>
        <v>-8632461</v>
      </c>
      <c r="I41" s="58">
        <f t="shared" si="3"/>
        <v>1912168</v>
      </c>
      <c r="J41" s="58">
        <f t="shared" si="3"/>
        <v>-6739284</v>
      </c>
      <c r="K41" s="58">
        <f t="shared" si="3"/>
        <v>585095</v>
      </c>
      <c r="L41" s="58">
        <f t="shared" si="3"/>
        <v>-130852</v>
      </c>
      <c r="M41" s="58">
        <f t="shared" si="3"/>
        <v>-188189</v>
      </c>
      <c r="N41" s="58">
        <f t="shared" si="3"/>
        <v>266054</v>
      </c>
      <c r="O41" s="58">
        <f t="shared" si="3"/>
        <v>-176804</v>
      </c>
      <c r="P41" s="58">
        <f t="shared" si="3"/>
        <v>-953822</v>
      </c>
      <c r="Q41" s="58">
        <f t="shared" si="3"/>
        <v>239</v>
      </c>
      <c r="R41" s="58">
        <f t="shared" si="3"/>
        <v>-1130387</v>
      </c>
      <c r="S41" s="58">
        <f t="shared" si="3"/>
        <v>40286121</v>
      </c>
      <c r="T41" s="58">
        <f t="shared" si="3"/>
        <v>-5750628</v>
      </c>
      <c r="U41" s="58">
        <f t="shared" si="3"/>
        <v>-848887</v>
      </c>
      <c r="V41" s="58">
        <f t="shared" si="3"/>
        <v>33686606</v>
      </c>
      <c r="W41" s="58">
        <f t="shared" si="3"/>
        <v>26082989</v>
      </c>
      <c r="X41" s="58">
        <f t="shared" si="3"/>
        <v>12192424</v>
      </c>
      <c r="Y41" s="58">
        <f t="shared" si="3"/>
        <v>13890565</v>
      </c>
      <c r="Z41" s="59">
        <f>+IF(X41&lt;&gt;0,+(Y41/X41)*100,0)</f>
        <v>113.92783748334212</v>
      </c>
      <c r="AA41" s="56">
        <f>SUM(AA37:AA40)</f>
        <v>12192424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58741023</v>
      </c>
      <c r="D43" s="64">
        <f>+D41-D42</f>
        <v>0</v>
      </c>
      <c r="E43" s="65">
        <f t="shared" si="4"/>
        <v>12192424</v>
      </c>
      <c r="F43" s="66">
        <f t="shared" si="4"/>
        <v>12192424</v>
      </c>
      <c r="G43" s="66">
        <f t="shared" si="4"/>
        <v>-18991</v>
      </c>
      <c r="H43" s="66">
        <f t="shared" si="4"/>
        <v>-8632461</v>
      </c>
      <c r="I43" s="66">
        <f t="shared" si="4"/>
        <v>1912168</v>
      </c>
      <c r="J43" s="66">
        <f t="shared" si="4"/>
        <v>-6739284</v>
      </c>
      <c r="K43" s="66">
        <f t="shared" si="4"/>
        <v>585095</v>
      </c>
      <c r="L43" s="66">
        <f t="shared" si="4"/>
        <v>-130852</v>
      </c>
      <c r="M43" s="66">
        <f t="shared" si="4"/>
        <v>-188189</v>
      </c>
      <c r="N43" s="66">
        <f t="shared" si="4"/>
        <v>266054</v>
      </c>
      <c r="O43" s="66">
        <f t="shared" si="4"/>
        <v>-176804</v>
      </c>
      <c r="P43" s="66">
        <f t="shared" si="4"/>
        <v>-953822</v>
      </c>
      <c r="Q43" s="66">
        <f t="shared" si="4"/>
        <v>239</v>
      </c>
      <c r="R43" s="66">
        <f t="shared" si="4"/>
        <v>-1130387</v>
      </c>
      <c r="S43" s="66">
        <f t="shared" si="4"/>
        <v>40286121</v>
      </c>
      <c r="T43" s="66">
        <f t="shared" si="4"/>
        <v>-5750628</v>
      </c>
      <c r="U43" s="66">
        <f t="shared" si="4"/>
        <v>-848887</v>
      </c>
      <c r="V43" s="66">
        <f t="shared" si="4"/>
        <v>33686606</v>
      </c>
      <c r="W43" s="66">
        <f t="shared" si="4"/>
        <v>26082989</v>
      </c>
      <c r="X43" s="66">
        <f t="shared" si="4"/>
        <v>12192424</v>
      </c>
      <c r="Y43" s="66">
        <f t="shared" si="4"/>
        <v>13890565</v>
      </c>
      <c r="Z43" s="67">
        <f>+IF(X43&lt;&gt;0,+(Y43/X43)*100,0)</f>
        <v>113.92783748334212</v>
      </c>
      <c r="AA43" s="64">
        <f>+AA41-AA42</f>
        <v>12192424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58741023</v>
      </c>
      <c r="D45" s="56">
        <f>SUM(D43:D44)</f>
        <v>0</v>
      </c>
      <c r="E45" s="57">
        <f t="shared" si="5"/>
        <v>12192424</v>
      </c>
      <c r="F45" s="58">
        <f t="shared" si="5"/>
        <v>12192424</v>
      </c>
      <c r="G45" s="58">
        <f t="shared" si="5"/>
        <v>-18991</v>
      </c>
      <c r="H45" s="58">
        <f t="shared" si="5"/>
        <v>-8632461</v>
      </c>
      <c r="I45" s="58">
        <f t="shared" si="5"/>
        <v>1912168</v>
      </c>
      <c r="J45" s="58">
        <f t="shared" si="5"/>
        <v>-6739284</v>
      </c>
      <c r="K45" s="58">
        <f t="shared" si="5"/>
        <v>585095</v>
      </c>
      <c r="L45" s="58">
        <f t="shared" si="5"/>
        <v>-130852</v>
      </c>
      <c r="M45" s="58">
        <f t="shared" si="5"/>
        <v>-188189</v>
      </c>
      <c r="N45" s="58">
        <f t="shared" si="5"/>
        <v>266054</v>
      </c>
      <c r="O45" s="58">
        <f t="shared" si="5"/>
        <v>-176804</v>
      </c>
      <c r="P45" s="58">
        <f t="shared" si="5"/>
        <v>-953822</v>
      </c>
      <c r="Q45" s="58">
        <f t="shared" si="5"/>
        <v>239</v>
      </c>
      <c r="R45" s="58">
        <f t="shared" si="5"/>
        <v>-1130387</v>
      </c>
      <c r="S45" s="58">
        <f t="shared" si="5"/>
        <v>40286121</v>
      </c>
      <c r="T45" s="58">
        <f t="shared" si="5"/>
        <v>-5750628</v>
      </c>
      <c r="U45" s="58">
        <f t="shared" si="5"/>
        <v>-848887</v>
      </c>
      <c r="V45" s="58">
        <f t="shared" si="5"/>
        <v>33686606</v>
      </c>
      <c r="W45" s="58">
        <f t="shared" si="5"/>
        <v>26082989</v>
      </c>
      <c r="X45" s="58">
        <f t="shared" si="5"/>
        <v>12192424</v>
      </c>
      <c r="Y45" s="58">
        <f t="shared" si="5"/>
        <v>13890565</v>
      </c>
      <c r="Z45" s="59">
        <f>+IF(X45&lt;&gt;0,+(Y45/X45)*100,0)</f>
        <v>113.92783748334212</v>
      </c>
      <c r="AA45" s="56">
        <f>SUM(AA43:AA44)</f>
        <v>12192424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58741023</v>
      </c>
      <c r="D47" s="71">
        <f>SUM(D45:D46)</f>
        <v>0</v>
      </c>
      <c r="E47" s="72">
        <f t="shared" si="6"/>
        <v>12192424</v>
      </c>
      <c r="F47" s="73">
        <f t="shared" si="6"/>
        <v>12192424</v>
      </c>
      <c r="G47" s="73">
        <f t="shared" si="6"/>
        <v>-18991</v>
      </c>
      <c r="H47" s="74">
        <f t="shared" si="6"/>
        <v>-8632461</v>
      </c>
      <c r="I47" s="74">
        <f t="shared" si="6"/>
        <v>1912168</v>
      </c>
      <c r="J47" s="74">
        <f t="shared" si="6"/>
        <v>-6739284</v>
      </c>
      <c r="K47" s="74">
        <f t="shared" si="6"/>
        <v>585095</v>
      </c>
      <c r="L47" s="74">
        <f t="shared" si="6"/>
        <v>-130852</v>
      </c>
      <c r="M47" s="73">
        <f t="shared" si="6"/>
        <v>-188189</v>
      </c>
      <c r="N47" s="73">
        <f t="shared" si="6"/>
        <v>266054</v>
      </c>
      <c r="O47" s="74">
        <f t="shared" si="6"/>
        <v>-176804</v>
      </c>
      <c r="P47" s="74">
        <f t="shared" si="6"/>
        <v>-953822</v>
      </c>
      <c r="Q47" s="74">
        <f t="shared" si="6"/>
        <v>239</v>
      </c>
      <c r="R47" s="74">
        <f t="shared" si="6"/>
        <v>-1130387</v>
      </c>
      <c r="S47" s="74">
        <f t="shared" si="6"/>
        <v>40286121</v>
      </c>
      <c r="T47" s="73">
        <f t="shared" si="6"/>
        <v>-5750628</v>
      </c>
      <c r="U47" s="73">
        <f t="shared" si="6"/>
        <v>-848887</v>
      </c>
      <c r="V47" s="74">
        <f t="shared" si="6"/>
        <v>33686606</v>
      </c>
      <c r="W47" s="74">
        <f t="shared" si="6"/>
        <v>26082989</v>
      </c>
      <c r="X47" s="74">
        <f t="shared" si="6"/>
        <v>12192424</v>
      </c>
      <c r="Y47" s="74">
        <f t="shared" si="6"/>
        <v>13890565</v>
      </c>
      <c r="Z47" s="75">
        <f>+IF(X47&lt;&gt;0,+(Y47/X47)*100,0)</f>
        <v>113.92783748334212</v>
      </c>
      <c r="AA47" s="76">
        <f>SUM(AA45:AA46)</f>
        <v>12192424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-2508994</v>
      </c>
      <c r="D5" s="6"/>
      <c r="E5" s="7"/>
      <c r="F5" s="8"/>
      <c r="G5" s="8"/>
      <c r="H5" s="8"/>
      <c r="I5" s="8">
        <v>-542</v>
      </c>
      <c r="J5" s="8">
        <v>-542</v>
      </c>
      <c r="K5" s="8">
        <v>-542</v>
      </c>
      <c r="L5" s="8">
        <v>-542</v>
      </c>
      <c r="M5" s="8">
        <v>-542</v>
      </c>
      <c r="N5" s="8">
        <v>-1626</v>
      </c>
      <c r="O5" s="8">
        <v>-542</v>
      </c>
      <c r="P5" s="8">
        <v>-542</v>
      </c>
      <c r="Q5" s="8">
        <v>-542</v>
      </c>
      <c r="R5" s="8">
        <v>-1626</v>
      </c>
      <c r="S5" s="8">
        <v>-542</v>
      </c>
      <c r="T5" s="8">
        <v>-542</v>
      </c>
      <c r="U5" s="8">
        <v>-542</v>
      </c>
      <c r="V5" s="8">
        <v>-1626</v>
      </c>
      <c r="W5" s="8">
        <v>-5420</v>
      </c>
      <c r="X5" s="8"/>
      <c r="Y5" s="8">
        <v>-5420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50837615</v>
      </c>
      <c r="D6" s="6"/>
      <c r="E6" s="7">
        <v>75136109</v>
      </c>
      <c r="F6" s="8">
        <v>56929455</v>
      </c>
      <c r="G6" s="8">
        <v>3874512</v>
      </c>
      <c r="H6" s="8">
        <v>3857408</v>
      </c>
      <c r="I6" s="8">
        <v>3814701</v>
      </c>
      <c r="J6" s="8">
        <v>11546621</v>
      </c>
      <c r="K6" s="8">
        <v>3416317</v>
      </c>
      <c r="L6" s="8">
        <v>3421171</v>
      </c>
      <c r="M6" s="8">
        <v>2705701</v>
      </c>
      <c r="N6" s="8">
        <v>9543189</v>
      </c>
      <c r="O6" s="8">
        <v>4244860</v>
      </c>
      <c r="P6" s="8">
        <v>4857192</v>
      </c>
      <c r="Q6" s="8">
        <v>4766632</v>
      </c>
      <c r="R6" s="8">
        <v>13868684</v>
      </c>
      <c r="S6" s="8">
        <v>5086003</v>
      </c>
      <c r="T6" s="8">
        <v>4755515</v>
      </c>
      <c r="U6" s="8">
        <v>6290138</v>
      </c>
      <c r="V6" s="8">
        <v>16131656</v>
      </c>
      <c r="W6" s="8">
        <v>51090150</v>
      </c>
      <c r="X6" s="8">
        <v>56929455</v>
      </c>
      <c r="Y6" s="8">
        <v>-5839305</v>
      </c>
      <c r="Z6" s="2">
        <v>-10.257089234386662</v>
      </c>
      <c r="AA6" s="6">
        <v>56929455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8229076</v>
      </c>
      <c r="F18" s="8">
        <v>8229076</v>
      </c>
      <c r="G18" s="8">
        <v>3428785</v>
      </c>
      <c r="H18" s="8"/>
      <c r="I18" s="8"/>
      <c r="J18" s="8">
        <v>3428785</v>
      </c>
      <c r="K18" s="8"/>
      <c r="L18" s="8"/>
      <c r="M18" s="8">
        <v>2738977</v>
      </c>
      <c r="N18" s="8">
        <v>2738977</v>
      </c>
      <c r="O18" s="8"/>
      <c r="P18" s="8"/>
      <c r="Q18" s="8">
        <v>2057279</v>
      </c>
      <c r="R18" s="8">
        <v>2057279</v>
      </c>
      <c r="S18" s="8"/>
      <c r="T18" s="8"/>
      <c r="U18" s="8"/>
      <c r="V18" s="8"/>
      <c r="W18" s="8">
        <v>8225041</v>
      </c>
      <c r="X18" s="8">
        <v>8229076</v>
      </c>
      <c r="Y18" s="8">
        <v>-4035</v>
      </c>
      <c r="Z18" s="2">
        <v>-4.9033451629320234E-2</v>
      </c>
      <c r="AA18" s="6">
        <v>8229076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1085947</v>
      </c>
      <c r="F19" s="26">
        <v>562870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562870</v>
      </c>
      <c r="Y19" s="26">
        <v>-562870</v>
      </c>
      <c r="Z19" s="27">
        <v>-100</v>
      </c>
      <c r="AA19" s="28">
        <v>562870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48328621</v>
      </c>
      <c r="D21" s="33">
        <f t="shared" si="0"/>
        <v>0</v>
      </c>
      <c r="E21" s="34">
        <f t="shared" si="0"/>
        <v>84451132</v>
      </c>
      <c r="F21" s="35">
        <f t="shared" si="0"/>
        <v>65721401</v>
      </c>
      <c r="G21" s="35">
        <f t="shared" si="0"/>
        <v>7303297</v>
      </c>
      <c r="H21" s="35">
        <f t="shared" si="0"/>
        <v>3857408</v>
      </c>
      <c r="I21" s="35">
        <f t="shared" si="0"/>
        <v>3814159</v>
      </c>
      <c r="J21" s="35">
        <f t="shared" si="0"/>
        <v>14974864</v>
      </c>
      <c r="K21" s="35">
        <f t="shared" si="0"/>
        <v>3415775</v>
      </c>
      <c r="L21" s="35">
        <f t="shared" si="0"/>
        <v>3420629</v>
      </c>
      <c r="M21" s="35">
        <f t="shared" si="0"/>
        <v>5444136</v>
      </c>
      <c r="N21" s="35">
        <f t="shared" si="0"/>
        <v>12280540</v>
      </c>
      <c r="O21" s="35">
        <f t="shared" si="0"/>
        <v>4244318</v>
      </c>
      <c r="P21" s="35">
        <f t="shared" si="0"/>
        <v>4856650</v>
      </c>
      <c r="Q21" s="35">
        <f t="shared" si="0"/>
        <v>6823369</v>
      </c>
      <c r="R21" s="35">
        <f t="shared" si="0"/>
        <v>15924337</v>
      </c>
      <c r="S21" s="35">
        <f t="shared" si="0"/>
        <v>5085461</v>
      </c>
      <c r="T21" s="35">
        <f t="shared" si="0"/>
        <v>4754973</v>
      </c>
      <c r="U21" s="35">
        <f t="shared" si="0"/>
        <v>6289596</v>
      </c>
      <c r="V21" s="35">
        <f t="shared" si="0"/>
        <v>16130030</v>
      </c>
      <c r="W21" s="35">
        <f t="shared" si="0"/>
        <v>59309771</v>
      </c>
      <c r="X21" s="35">
        <f t="shared" si="0"/>
        <v>65721401</v>
      </c>
      <c r="Y21" s="35">
        <f t="shared" si="0"/>
        <v>-6411630</v>
      </c>
      <c r="Z21" s="36">
        <f>+IF(X21&lt;&gt;0,+(Y21/X21)*100,0)</f>
        <v>-9.7557719440582229</v>
      </c>
      <c r="AA21" s="33">
        <f>SUM(AA5:AA20)</f>
        <v>65721401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8260119</v>
      </c>
      <c r="D24" s="6"/>
      <c r="E24" s="7">
        <v>6212198</v>
      </c>
      <c r="F24" s="8">
        <v>7923118</v>
      </c>
      <c r="G24" s="8">
        <v>620341</v>
      </c>
      <c r="H24" s="8">
        <v>589855</v>
      </c>
      <c r="I24" s="8">
        <v>613652</v>
      </c>
      <c r="J24" s="8">
        <v>1823848</v>
      </c>
      <c r="K24" s="8">
        <v>661282</v>
      </c>
      <c r="L24" s="8">
        <v>726064</v>
      </c>
      <c r="M24" s="8">
        <v>603736</v>
      </c>
      <c r="N24" s="8">
        <v>1991082</v>
      </c>
      <c r="O24" s="8">
        <v>711257</v>
      </c>
      <c r="P24" s="8">
        <v>672188</v>
      </c>
      <c r="Q24" s="8">
        <v>604339</v>
      </c>
      <c r="R24" s="8">
        <v>1987784</v>
      </c>
      <c r="S24" s="8">
        <v>703150</v>
      </c>
      <c r="T24" s="8">
        <v>605159</v>
      </c>
      <c r="U24" s="8">
        <v>615972</v>
      </c>
      <c r="V24" s="8">
        <v>1924281</v>
      </c>
      <c r="W24" s="8">
        <v>7726995</v>
      </c>
      <c r="X24" s="8">
        <v>7923118</v>
      </c>
      <c r="Y24" s="8">
        <v>-196123</v>
      </c>
      <c r="Z24" s="2">
        <v>-2.4753260017079137</v>
      </c>
      <c r="AA24" s="6">
        <v>7923118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2002599</v>
      </c>
      <c r="D27" s="6"/>
      <c r="E27" s="7">
        <v>1861320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60745968</v>
      </c>
      <c r="D29" s="6"/>
      <c r="E29" s="7">
        <v>76939440</v>
      </c>
      <c r="F29" s="8">
        <v>69116266</v>
      </c>
      <c r="G29" s="8"/>
      <c r="H29" s="8"/>
      <c r="I29" s="8">
        <v>6962838</v>
      </c>
      <c r="J29" s="8">
        <v>6962838</v>
      </c>
      <c r="K29" s="8">
        <v>4875254</v>
      </c>
      <c r="L29" s="8">
        <v>4841173</v>
      </c>
      <c r="M29" s="8"/>
      <c r="N29" s="8">
        <v>9716427</v>
      </c>
      <c r="O29" s="8"/>
      <c r="P29" s="8">
        <v>5151574</v>
      </c>
      <c r="Q29" s="8">
        <v>4789480</v>
      </c>
      <c r="R29" s="8">
        <v>9941054</v>
      </c>
      <c r="S29" s="8"/>
      <c r="T29" s="8">
        <v>4825146</v>
      </c>
      <c r="U29" s="8">
        <v>7560612</v>
      </c>
      <c r="V29" s="8">
        <v>12385758</v>
      </c>
      <c r="W29" s="8">
        <v>39006077</v>
      </c>
      <c r="X29" s="8">
        <v>69116266</v>
      </c>
      <c r="Y29" s="8">
        <v>-30110189</v>
      </c>
      <c r="Z29" s="2">
        <v>-43.564548177414565</v>
      </c>
      <c r="AA29" s="6">
        <v>69116266</v>
      </c>
    </row>
    <row r="30" spans="1:27" ht="13.5" x14ac:dyDescent="0.25">
      <c r="A30" s="25" t="s">
        <v>56</v>
      </c>
      <c r="B30" s="24" t="s">
        <v>32</v>
      </c>
      <c r="C30" s="6">
        <v>97947</v>
      </c>
      <c r="D30" s="6"/>
      <c r="E30" s="7">
        <v>750000</v>
      </c>
      <c r="F30" s="8">
        <v>1150000</v>
      </c>
      <c r="G30" s="8"/>
      <c r="H30" s="8"/>
      <c r="I30" s="8"/>
      <c r="J30" s="8"/>
      <c r="K30" s="8">
        <v>256</v>
      </c>
      <c r="L30" s="8">
        <v>100059</v>
      </c>
      <c r="M30" s="8">
        <v>147514</v>
      </c>
      <c r="N30" s="8">
        <v>247829</v>
      </c>
      <c r="O30" s="8">
        <v>17198</v>
      </c>
      <c r="P30" s="8">
        <v>67535</v>
      </c>
      <c r="Q30" s="8">
        <v>46244</v>
      </c>
      <c r="R30" s="8">
        <v>130977</v>
      </c>
      <c r="S30" s="8">
        <v>68234</v>
      </c>
      <c r="T30" s="8">
        <v>63436</v>
      </c>
      <c r="U30" s="8">
        <v>125632</v>
      </c>
      <c r="V30" s="8">
        <v>257302</v>
      </c>
      <c r="W30" s="8">
        <v>636108</v>
      </c>
      <c r="X30" s="8">
        <v>1150000</v>
      </c>
      <c r="Y30" s="8">
        <v>-513892</v>
      </c>
      <c r="Z30" s="2">
        <v>-44.686260869565217</v>
      </c>
      <c r="AA30" s="6">
        <v>1150000</v>
      </c>
    </row>
    <row r="31" spans="1:27" ht="13.5" x14ac:dyDescent="0.25">
      <c r="A31" s="25" t="s">
        <v>57</v>
      </c>
      <c r="B31" s="24" t="s">
        <v>32</v>
      </c>
      <c r="C31" s="6">
        <v>797797</v>
      </c>
      <c r="D31" s="6"/>
      <c r="E31" s="7"/>
      <c r="F31" s="8">
        <v>455337</v>
      </c>
      <c r="G31" s="8">
        <v>97700</v>
      </c>
      <c r="H31" s="8">
        <v>64154</v>
      </c>
      <c r="I31" s="8">
        <v>311303</v>
      </c>
      <c r="J31" s="8">
        <v>473157</v>
      </c>
      <c r="K31" s="8">
        <v>81288</v>
      </c>
      <c r="L31" s="8">
        <v>145004</v>
      </c>
      <c r="M31" s="8">
        <v>75262</v>
      </c>
      <c r="N31" s="8">
        <v>301554</v>
      </c>
      <c r="O31" s="8">
        <v>82272</v>
      </c>
      <c r="P31" s="8">
        <v>45508</v>
      </c>
      <c r="Q31" s="8">
        <v>118495</v>
      </c>
      <c r="R31" s="8">
        <v>246275</v>
      </c>
      <c r="S31" s="8">
        <v>99561</v>
      </c>
      <c r="T31" s="8">
        <v>8849</v>
      </c>
      <c r="U31" s="8">
        <v>44330</v>
      </c>
      <c r="V31" s="8">
        <v>152740</v>
      </c>
      <c r="W31" s="8">
        <v>1173726</v>
      </c>
      <c r="X31" s="8">
        <v>455337</v>
      </c>
      <c r="Y31" s="8">
        <v>718389</v>
      </c>
      <c r="Z31" s="2">
        <v>157.77083786294546</v>
      </c>
      <c r="AA31" s="6">
        <v>455337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-1775000</v>
      </c>
      <c r="R32" s="8">
        <v>-1775000</v>
      </c>
      <c r="S32" s="8"/>
      <c r="T32" s="8"/>
      <c r="U32" s="8"/>
      <c r="V32" s="8"/>
      <c r="W32" s="8">
        <v>-1775000</v>
      </c>
      <c r="X32" s="8"/>
      <c r="Y32" s="8">
        <v>-1775000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570139</v>
      </c>
      <c r="D33" s="6"/>
      <c r="E33" s="7">
        <v>1166805</v>
      </c>
      <c r="F33" s="8">
        <v>1468371</v>
      </c>
      <c r="G33" s="8">
        <v>7799</v>
      </c>
      <c r="H33" s="8">
        <v>4809</v>
      </c>
      <c r="I33" s="8">
        <v>5047</v>
      </c>
      <c r="J33" s="8">
        <v>17655</v>
      </c>
      <c r="K33" s="8">
        <v>5486</v>
      </c>
      <c r="L33" s="8">
        <v>6134</v>
      </c>
      <c r="M33" s="8">
        <v>4911</v>
      </c>
      <c r="N33" s="8">
        <v>16531</v>
      </c>
      <c r="O33" s="8">
        <v>66924</v>
      </c>
      <c r="P33" s="8">
        <v>10311</v>
      </c>
      <c r="Q33" s="8">
        <v>5886</v>
      </c>
      <c r="R33" s="8">
        <v>83121</v>
      </c>
      <c r="S33" s="8">
        <v>5904</v>
      </c>
      <c r="T33" s="8">
        <v>11386</v>
      </c>
      <c r="U33" s="8">
        <v>5033</v>
      </c>
      <c r="V33" s="8">
        <v>22323</v>
      </c>
      <c r="W33" s="8">
        <v>139630</v>
      </c>
      <c r="X33" s="8">
        <v>1468371</v>
      </c>
      <c r="Y33" s="8">
        <v>-1328741</v>
      </c>
      <c r="Z33" s="2">
        <v>-90.490822823387276</v>
      </c>
      <c r="AA33" s="6">
        <v>1468371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72474569</v>
      </c>
      <c r="D35" s="33">
        <f>SUM(D24:D34)</f>
        <v>0</v>
      </c>
      <c r="E35" s="34">
        <f t="shared" si="1"/>
        <v>86929763</v>
      </c>
      <c r="F35" s="35">
        <f t="shared" si="1"/>
        <v>80113092</v>
      </c>
      <c r="G35" s="35">
        <f t="shared" si="1"/>
        <v>725840</v>
      </c>
      <c r="H35" s="35">
        <f t="shared" si="1"/>
        <v>658818</v>
      </c>
      <c r="I35" s="35">
        <f t="shared" si="1"/>
        <v>7892840</v>
      </c>
      <c r="J35" s="35">
        <f t="shared" si="1"/>
        <v>9277498</v>
      </c>
      <c r="K35" s="35">
        <f t="shared" si="1"/>
        <v>5623566</v>
      </c>
      <c r="L35" s="35">
        <f t="shared" si="1"/>
        <v>5818434</v>
      </c>
      <c r="M35" s="35">
        <f t="shared" si="1"/>
        <v>831423</v>
      </c>
      <c r="N35" s="35">
        <f t="shared" si="1"/>
        <v>12273423</v>
      </c>
      <c r="O35" s="35">
        <f t="shared" si="1"/>
        <v>877651</v>
      </c>
      <c r="P35" s="35">
        <f t="shared" si="1"/>
        <v>5947116</v>
      </c>
      <c r="Q35" s="35">
        <f t="shared" si="1"/>
        <v>3789444</v>
      </c>
      <c r="R35" s="35">
        <f t="shared" si="1"/>
        <v>10614211</v>
      </c>
      <c r="S35" s="35">
        <f t="shared" si="1"/>
        <v>876849</v>
      </c>
      <c r="T35" s="35">
        <f t="shared" si="1"/>
        <v>5513976</v>
      </c>
      <c r="U35" s="35">
        <f t="shared" si="1"/>
        <v>8351579</v>
      </c>
      <c r="V35" s="35">
        <f t="shared" si="1"/>
        <v>14742404</v>
      </c>
      <c r="W35" s="35">
        <f t="shared" si="1"/>
        <v>46907536</v>
      </c>
      <c r="X35" s="35">
        <f t="shared" si="1"/>
        <v>80113092</v>
      </c>
      <c r="Y35" s="35">
        <f t="shared" si="1"/>
        <v>-33205556</v>
      </c>
      <c r="Z35" s="36">
        <f>+IF(X35&lt;&gt;0,+(Y35/X35)*100,0)</f>
        <v>-41.448351537848524</v>
      </c>
      <c r="AA35" s="33">
        <f>SUM(AA24:AA34)</f>
        <v>80113092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-24145948</v>
      </c>
      <c r="D37" s="46">
        <f>+D21-D35</f>
        <v>0</v>
      </c>
      <c r="E37" s="47">
        <f t="shared" si="2"/>
        <v>-2478631</v>
      </c>
      <c r="F37" s="48">
        <f t="shared" si="2"/>
        <v>-14391691</v>
      </c>
      <c r="G37" s="48">
        <f t="shared" si="2"/>
        <v>6577457</v>
      </c>
      <c r="H37" s="48">
        <f t="shared" si="2"/>
        <v>3198590</v>
      </c>
      <c r="I37" s="48">
        <f t="shared" si="2"/>
        <v>-4078681</v>
      </c>
      <c r="J37" s="48">
        <f t="shared" si="2"/>
        <v>5697366</v>
      </c>
      <c r="K37" s="48">
        <f t="shared" si="2"/>
        <v>-2207791</v>
      </c>
      <c r="L37" s="48">
        <f t="shared" si="2"/>
        <v>-2397805</v>
      </c>
      <c r="M37" s="48">
        <f t="shared" si="2"/>
        <v>4612713</v>
      </c>
      <c r="N37" s="48">
        <f t="shared" si="2"/>
        <v>7117</v>
      </c>
      <c r="O37" s="48">
        <f t="shared" si="2"/>
        <v>3366667</v>
      </c>
      <c r="P37" s="48">
        <f t="shared" si="2"/>
        <v>-1090466</v>
      </c>
      <c r="Q37" s="48">
        <f t="shared" si="2"/>
        <v>3033925</v>
      </c>
      <c r="R37" s="48">
        <f t="shared" si="2"/>
        <v>5310126</v>
      </c>
      <c r="S37" s="48">
        <f t="shared" si="2"/>
        <v>4208612</v>
      </c>
      <c r="T37" s="48">
        <f t="shared" si="2"/>
        <v>-759003</v>
      </c>
      <c r="U37" s="48">
        <f t="shared" si="2"/>
        <v>-2061983</v>
      </c>
      <c r="V37" s="48">
        <f t="shared" si="2"/>
        <v>1387626</v>
      </c>
      <c r="W37" s="48">
        <f t="shared" si="2"/>
        <v>12402235</v>
      </c>
      <c r="X37" s="48">
        <f>IF(F21=F35,0,X21-X35)</f>
        <v>-14391691</v>
      </c>
      <c r="Y37" s="48">
        <f t="shared" si="2"/>
        <v>26793926</v>
      </c>
      <c r="Z37" s="49">
        <f>+IF(X37&lt;&gt;0,+(Y37/X37)*100,0)</f>
        <v>-186.17635689926917</v>
      </c>
      <c r="AA37" s="46">
        <f>+AA21-AA35</f>
        <v>-14391691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6775000</v>
      </c>
      <c r="F38" s="8">
        <v>6775000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6775000</v>
      </c>
      <c r="Y38" s="8">
        <v>-6775000</v>
      </c>
      <c r="Z38" s="2">
        <v>-100</v>
      </c>
      <c r="AA38" s="6">
        <v>6775000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-24145948</v>
      </c>
      <c r="D41" s="56">
        <f>SUM(D37:D40)</f>
        <v>0</v>
      </c>
      <c r="E41" s="57">
        <f t="shared" si="3"/>
        <v>4296369</v>
      </c>
      <c r="F41" s="58">
        <f t="shared" si="3"/>
        <v>-7616691</v>
      </c>
      <c r="G41" s="58">
        <f t="shared" si="3"/>
        <v>6577457</v>
      </c>
      <c r="H41" s="58">
        <f t="shared" si="3"/>
        <v>3198590</v>
      </c>
      <c r="I41" s="58">
        <f t="shared" si="3"/>
        <v>-4078681</v>
      </c>
      <c r="J41" s="58">
        <f t="shared" si="3"/>
        <v>5697366</v>
      </c>
      <c r="K41" s="58">
        <f t="shared" si="3"/>
        <v>-2207791</v>
      </c>
      <c r="L41" s="58">
        <f t="shared" si="3"/>
        <v>-2397805</v>
      </c>
      <c r="M41" s="58">
        <f t="shared" si="3"/>
        <v>4612713</v>
      </c>
      <c r="N41" s="58">
        <f t="shared" si="3"/>
        <v>7117</v>
      </c>
      <c r="O41" s="58">
        <f t="shared" si="3"/>
        <v>3366667</v>
      </c>
      <c r="P41" s="58">
        <f t="shared" si="3"/>
        <v>-1090466</v>
      </c>
      <c r="Q41" s="58">
        <f t="shared" si="3"/>
        <v>3033925</v>
      </c>
      <c r="R41" s="58">
        <f t="shared" si="3"/>
        <v>5310126</v>
      </c>
      <c r="S41" s="58">
        <f t="shared" si="3"/>
        <v>4208612</v>
      </c>
      <c r="T41" s="58">
        <f t="shared" si="3"/>
        <v>-759003</v>
      </c>
      <c r="U41" s="58">
        <f t="shared" si="3"/>
        <v>-2061983</v>
      </c>
      <c r="V41" s="58">
        <f t="shared" si="3"/>
        <v>1387626</v>
      </c>
      <c r="W41" s="58">
        <f t="shared" si="3"/>
        <v>12402235</v>
      </c>
      <c r="X41" s="58">
        <f t="shared" si="3"/>
        <v>-7616691</v>
      </c>
      <c r="Y41" s="58">
        <f t="shared" si="3"/>
        <v>20018926</v>
      </c>
      <c r="Z41" s="59">
        <f>+IF(X41&lt;&gt;0,+(Y41/X41)*100,0)</f>
        <v>-262.82969861846829</v>
      </c>
      <c r="AA41" s="56">
        <f>SUM(AA37:AA40)</f>
        <v>-7616691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-24145948</v>
      </c>
      <c r="D43" s="64">
        <f>+D41-D42</f>
        <v>0</v>
      </c>
      <c r="E43" s="65">
        <f t="shared" si="4"/>
        <v>4296369</v>
      </c>
      <c r="F43" s="66">
        <f t="shared" si="4"/>
        <v>-7616691</v>
      </c>
      <c r="G43" s="66">
        <f t="shared" si="4"/>
        <v>6577457</v>
      </c>
      <c r="H43" s="66">
        <f t="shared" si="4"/>
        <v>3198590</v>
      </c>
      <c r="I43" s="66">
        <f t="shared" si="4"/>
        <v>-4078681</v>
      </c>
      <c r="J43" s="66">
        <f t="shared" si="4"/>
        <v>5697366</v>
      </c>
      <c r="K43" s="66">
        <f t="shared" si="4"/>
        <v>-2207791</v>
      </c>
      <c r="L43" s="66">
        <f t="shared" si="4"/>
        <v>-2397805</v>
      </c>
      <c r="M43" s="66">
        <f t="shared" si="4"/>
        <v>4612713</v>
      </c>
      <c r="N43" s="66">
        <f t="shared" si="4"/>
        <v>7117</v>
      </c>
      <c r="O43" s="66">
        <f t="shared" si="4"/>
        <v>3366667</v>
      </c>
      <c r="P43" s="66">
        <f t="shared" si="4"/>
        <v>-1090466</v>
      </c>
      <c r="Q43" s="66">
        <f t="shared" si="4"/>
        <v>3033925</v>
      </c>
      <c r="R43" s="66">
        <f t="shared" si="4"/>
        <v>5310126</v>
      </c>
      <c r="S43" s="66">
        <f t="shared" si="4"/>
        <v>4208612</v>
      </c>
      <c r="T43" s="66">
        <f t="shared" si="4"/>
        <v>-759003</v>
      </c>
      <c r="U43" s="66">
        <f t="shared" si="4"/>
        <v>-2061983</v>
      </c>
      <c r="V43" s="66">
        <f t="shared" si="4"/>
        <v>1387626</v>
      </c>
      <c r="W43" s="66">
        <f t="shared" si="4"/>
        <v>12402235</v>
      </c>
      <c r="X43" s="66">
        <f t="shared" si="4"/>
        <v>-7616691</v>
      </c>
      <c r="Y43" s="66">
        <f t="shared" si="4"/>
        <v>20018926</v>
      </c>
      <c r="Z43" s="67">
        <f>+IF(X43&lt;&gt;0,+(Y43/X43)*100,0)</f>
        <v>-262.82969861846829</v>
      </c>
      <c r="AA43" s="64">
        <f>+AA41-AA42</f>
        <v>-7616691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-24145948</v>
      </c>
      <c r="D45" s="56">
        <f>SUM(D43:D44)</f>
        <v>0</v>
      </c>
      <c r="E45" s="57">
        <f t="shared" si="5"/>
        <v>4296369</v>
      </c>
      <c r="F45" s="58">
        <f t="shared" si="5"/>
        <v>-7616691</v>
      </c>
      <c r="G45" s="58">
        <f t="shared" si="5"/>
        <v>6577457</v>
      </c>
      <c r="H45" s="58">
        <f t="shared" si="5"/>
        <v>3198590</v>
      </c>
      <c r="I45" s="58">
        <f t="shared" si="5"/>
        <v>-4078681</v>
      </c>
      <c r="J45" s="58">
        <f t="shared" si="5"/>
        <v>5697366</v>
      </c>
      <c r="K45" s="58">
        <f t="shared" si="5"/>
        <v>-2207791</v>
      </c>
      <c r="L45" s="58">
        <f t="shared" si="5"/>
        <v>-2397805</v>
      </c>
      <c r="M45" s="58">
        <f t="shared" si="5"/>
        <v>4612713</v>
      </c>
      <c r="N45" s="58">
        <f t="shared" si="5"/>
        <v>7117</v>
      </c>
      <c r="O45" s="58">
        <f t="shared" si="5"/>
        <v>3366667</v>
      </c>
      <c r="P45" s="58">
        <f t="shared" si="5"/>
        <v>-1090466</v>
      </c>
      <c r="Q45" s="58">
        <f t="shared" si="5"/>
        <v>3033925</v>
      </c>
      <c r="R45" s="58">
        <f t="shared" si="5"/>
        <v>5310126</v>
      </c>
      <c r="S45" s="58">
        <f t="shared" si="5"/>
        <v>4208612</v>
      </c>
      <c r="T45" s="58">
        <f t="shared" si="5"/>
        <v>-759003</v>
      </c>
      <c r="U45" s="58">
        <f t="shared" si="5"/>
        <v>-2061983</v>
      </c>
      <c r="V45" s="58">
        <f t="shared" si="5"/>
        <v>1387626</v>
      </c>
      <c r="W45" s="58">
        <f t="shared" si="5"/>
        <v>12402235</v>
      </c>
      <c r="X45" s="58">
        <f t="shared" si="5"/>
        <v>-7616691</v>
      </c>
      <c r="Y45" s="58">
        <f t="shared" si="5"/>
        <v>20018926</v>
      </c>
      <c r="Z45" s="59">
        <f>+IF(X45&lt;&gt;0,+(Y45/X45)*100,0)</f>
        <v>-262.82969861846829</v>
      </c>
      <c r="AA45" s="56">
        <f>SUM(AA43:AA44)</f>
        <v>-7616691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-24145948</v>
      </c>
      <c r="D47" s="71">
        <f>SUM(D45:D46)</f>
        <v>0</v>
      </c>
      <c r="E47" s="72">
        <f t="shared" si="6"/>
        <v>4296369</v>
      </c>
      <c r="F47" s="73">
        <f t="shared" si="6"/>
        <v>-7616691</v>
      </c>
      <c r="G47" s="73">
        <f t="shared" si="6"/>
        <v>6577457</v>
      </c>
      <c r="H47" s="74">
        <f t="shared" si="6"/>
        <v>3198590</v>
      </c>
      <c r="I47" s="74">
        <f t="shared" si="6"/>
        <v>-4078681</v>
      </c>
      <c r="J47" s="74">
        <f t="shared" si="6"/>
        <v>5697366</v>
      </c>
      <c r="K47" s="74">
        <f t="shared" si="6"/>
        <v>-2207791</v>
      </c>
      <c r="L47" s="74">
        <f t="shared" si="6"/>
        <v>-2397805</v>
      </c>
      <c r="M47" s="73">
        <f t="shared" si="6"/>
        <v>4612713</v>
      </c>
      <c r="N47" s="73">
        <f t="shared" si="6"/>
        <v>7117</v>
      </c>
      <c r="O47" s="74">
        <f t="shared" si="6"/>
        <v>3366667</v>
      </c>
      <c r="P47" s="74">
        <f t="shared" si="6"/>
        <v>-1090466</v>
      </c>
      <c r="Q47" s="74">
        <f t="shared" si="6"/>
        <v>3033925</v>
      </c>
      <c r="R47" s="74">
        <f t="shared" si="6"/>
        <v>5310126</v>
      </c>
      <c r="S47" s="74">
        <f t="shared" si="6"/>
        <v>4208612</v>
      </c>
      <c r="T47" s="73">
        <f t="shared" si="6"/>
        <v>-759003</v>
      </c>
      <c r="U47" s="73">
        <f t="shared" si="6"/>
        <v>-2061983</v>
      </c>
      <c r="V47" s="74">
        <f t="shared" si="6"/>
        <v>1387626</v>
      </c>
      <c r="W47" s="74">
        <f t="shared" si="6"/>
        <v>12402235</v>
      </c>
      <c r="X47" s="74">
        <f t="shared" si="6"/>
        <v>-7616691</v>
      </c>
      <c r="Y47" s="74">
        <f t="shared" si="6"/>
        <v>20018926</v>
      </c>
      <c r="Z47" s="75">
        <f>+IF(X47&lt;&gt;0,+(Y47/X47)*100,0)</f>
        <v>-262.82969861846829</v>
      </c>
      <c r="AA47" s="76">
        <f>SUM(AA45:AA46)</f>
        <v>-7616691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146991503</v>
      </c>
      <c r="D6" s="6"/>
      <c r="E6" s="7">
        <v>155863756</v>
      </c>
      <c r="F6" s="8">
        <v>155863756</v>
      </c>
      <c r="G6" s="8">
        <v>13096444</v>
      </c>
      <c r="H6" s="8">
        <v>4096277</v>
      </c>
      <c r="I6" s="8">
        <v>14231028</v>
      </c>
      <c r="J6" s="8">
        <v>31423749</v>
      </c>
      <c r="K6" s="8">
        <v>32661442</v>
      </c>
      <c r="L6" s="8">
        <v>11740025</v>
      </c>
      <c r="M6" s="8"/>
      <c r="N6" s="8">
        <v>44401467</v>
      </c>
      <c r="O6" s="8">
        <v>1150213</v>
      </c>
      <c r="P6" s="8">
        <v>13344928</v>
      </c>
      <c r="Q6" s="8">
        <v>13376303</v>
      </c>
      <c r="R6" s="8">
        <v>27871444</v>
      </c>
      <c r="S6" s="8">
        <v>8166704</v>
      </c>
      <c r="T6" s="8">
        <v>-5335805</v>
      </c>
      <c r="U6" s="8">
        <v>5693237</v>
      </c>
      <c r="V6" s="8">
        <v>8524136</v>
      </c>
      <c r="W6" s="8">
        <v>112220796</v>
      </c>
      <c r="X6" s="8">
        <v>155863756</v>
      </c>
      <c r="Y6" s="8">
        <v>-43642960</v>
      </c>
      <c r="Z6" s="2">
        <v>-28.000711082568802</v>
      </c>
      <c r="AA6" s="6">
        <v>155863756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9333228</v>
      </c>
      <c r="D13" s="6"/>
      <c r="E13" s="7">
        <v>8356995</v>
      </c>
      <c r="F13" s="8">
        <v>8356995</v>
      </c>
      <c r="G13" s="8">
        <v>677580</v>
      </c>
      <c r="H13" s="8">
        <v>461851</v>
      </c>
      <c r="I13" s="8">
        <v>712029</v>
      </c>
      <c r="J13" s="8">
        <v>1851460</v>
      </c>
      <c r="K13" s="8">
        <v>710456</v>
      </c>
      <c r="L13" s="8">
        <v>729761</v>
      </c>
      <c r="M13" s="8">
        <v>-19</v>
      </c>
      <c r="N13" s="8">
        <v>1440198</v>
      </c>
      <c r="O13" s="8"/>
      <c r="P13" s="8">
        <v>963391</v>
      </c>
      <c r="Q13" s="8">
        <v>1914196</v>
      </c>
      <c r="R13" s="8">
        <v>2877587</v>
      </c>
      <c r="S13" s="8">
        <v>280917</v>
      </c>
      <c r="T13" s="8">
        <v>5620</v>
      </c>
      <c r="U13" s="8">
        <v>-584114</v>
      </c>
      <c r="V13" s="8">
        <v>-297577</v>
      </c>
      <c r="W13" s="8">
        <v>5871668</v>
      </c>
      <c r="X13" s="8">
        <v>8356995</v>
      </c>
      <c r="Y13" s="8">
        <v>-2485327</v>
      </c>
      <c r="Z13" s="2">
        <v>-29.739481715616677</v>
      </c>
      <c r="AA13" s="6">
        <v>8356995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156324731</v>
      </c>
      <c r="D21" s="33">
        <f t="shared" si="0"/>
        <v>0</v>
      </c>
      <c r="E21" s="34">
        <f t="shared" si="0"/>
        <v>164220751</v>
      </c>
      <c r="F21" s="35">
        <f t="shared" si="0"/>
        <v>164220751</v>
      </c>
      <c r="G21" s="35">
        <f t="shared" si="0"/>
        <v>13774024</v>
      </c>
      <c r="H21" s="35">
        <f t="shared" si="0"/>
        <v>4558128</v>
      </c>
      <c r="I21" s="35">
        <f t="shared" si="0"/>
        <v>14943057</v>
      </c>
      <c r="J21" s="35">
        <f t="shared" si="0"/>
        <v>33275209</v>
      </c>
      <c r="K21" s="35">
        <f t="shared" si="0"/>
        <v>33371898</v>
      </c>
      <c r="L21" s="35">
        <f t="shared" si="0"/>
        <v>12469786</v>
      </c>
      <c r="M21" s="35">
        <f t="shared" si="0"/>
        <v>-19</v>
      </c>
      <c r="N21" s="35">
        <f t="shared" si="0"/>
        <v>45841665</v>
      </c>
      <c r="O21" s="35">
        <f t="shared" si="0"/>
        <v>1150213</v>
      </c>
      <c r="P21" s="35">
        <f t="shared" si="0"/>
        <v>14308319</v>
      </c>
      <c r="Q21" s="35">
        <f t="shared" si="0"/>
        <v>15290499</v>
      </c>
      <c r="R21" s="35">
        <f t="shared" si="0"/>
        <v>30749031</v>
      </c>
      <c r="S21" s="35">
        <f t="shared" si="0"/>
        <v>8447621</v>
      </c>
      <c r="T21" s="35">
        <f t="shared" si="0"/>
        <v>-5330185</v>
      </c>
      <c r="U21" s="35">
        <f t="shared" si="0"/>
        <v>5109123</v>
      </c>
      <c r="V21" s="35">
        <f t="shared" si="0"/>
        <v>8226559</v>
      </c>
      <c r="W21" s="35">
        <f t="shared" si="0"/>
        <v>118092464</v>
      </c>
      <c r="X21" s="35">
        <f t="shared" si="0"/>
        <v>164220751</v>
      </c>
      <c r="Y21" s="35">
        <f t="shared" si="0"/>
        <v>-46128287</v>
      </c>
      <c r="Z21" s="36">
        <f>+IF(X21&lt;&gt;0,+(Y21/X21)*100,0)</f>
        <v>-28.089195012876296</v>
      </c>
      <c r="AA21" s="33">
        <f>SUM(AA5:AA20)</f>
        <v>164220751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8405933</v>
      </c>
      <c r="D24" s="6"/>
      <c r="E24" s="7">
        <v>7275841</v>
      </c>
      <c r="F24" s="8">
        <v>8531610</v>
      </c>
      <c r="G24" s="8"/>
      <c r="H24" s="8"/>
      <c r="I24" s="8">
        <v>596876</v>
      </c>
      <c r="J24" s="8">
        <v>596876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952686</v>
      </c>
      <c r="V24" s="8">
        <v>952686</v>
      </c>
      <c r="W24" s="8">
        <v>1549562</v>
      </c>
      <c r="X24" s="8">
        <v>8531610</v>
      </c>
      <c r="Y24" s="8">
        <v>-6982048</v>
      </c>
      <c r="Z24" s="2">
        <v>-81.837402319140224</v>
      </c>
      <c r="AA24" s="6">
        <v>8531610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2078000</v>
      </c>
      <c r="F26" s="8">
        <v>2078000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2078000</v>
      </c>
      <c r="Y26" s="8">
        <v>-2078000</v>
      </c>
      <c r="Z26" s="2">
        <v>-100</v>
      </c>
      <c r="AA26" s="6">
        <v>2078000</v>
      </c>
    </row>
    <row r="27" spans="1:27" ht="13.5" x14ac:dyDescent="0.25">
      <c r="A27" s="25" t="s">
        <v>53</v>
      </c>
      <c r="B27" s="24" t="s">
        <v>32</v>
      </c>
      <c r="C27" s="6">
        <v>1517362</v>
      </c>
      <c r="D27" s="6"/>
      <c r="E27" s="7">
        <v>5019506</v>
      </c>
      <c r="F27" s="8">
        <v>5019506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5019506</v>
      </c>
      <c r="Y27" s="8">
        <v>-5019506</v>
      </c>
      <c r="Z27" s="2">
        <v>-100</v>
      </c>
      <c r="AA27" s="6">
        <v>5019506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99441379</v>
      </c>
      <c r="D29" s="6"/>
      <c r="E29" s="7">
        <v>141900000</v>
      </c>
      <c r="F29" s="8">
        <v>105000000</v>
      </c>
      <c r="G29" s="8"/>
      <c r="H29" s="8">
        <v>14819443</v>
      </c>
      <c r="I29" s="8">
        <v>1543117</v>
      </c>
      <c r="J29" s="8">
        <v>16362560</v>
      </c>
      <c r="K29" s="8">
        <v>7869307</v>
      </c>
      <c r="L29" s="8">
        <v>7666911</v>
      </c>
      <c r="M29" s="8"/>
      <c r="N29" s="8">
        <v>15536218</v>
      </c>
      <c r="O29" s="8">
        <v>16940165</v>
      </c>
      <c r="P29" s="8">
        <v>44470487</v>
      </c>
      <c r="Q29" s="8">
        <v>16548614</v>
      </c>
      <c r="R29" s="8">
        <v>77959266</v>
      </c>
      <c r="S29" s="8">
        <v>7637386</v>
      </c>
      <c r="T29" s="8"/>
      <c r="U29" s="8">
        <v>22911973</v>
      </c>
      <c r="V29" s="8">
        <v>30549359</v>
      </c>
      <c r="W29" s="8">
        <v>140407403</v>
      </c>
      <c r="X29" s="8">
        <v>105000000</v>
      </c>
      <c r="Y29" s="8">
        <v>35407403</v>
      </c>
      <c r="Z29" s="2">
        <v>33.721336190476194</v>
      </c>
      <c r="AA29" s="6">
        <v>105000000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15000</v>
      </c>
      <c r="F30" s="8">
        <v>565001</v>
      </c>
      <c r="G30" s="8"/>
      <c r="H30" s="8"/>
      <c r="I30" s="8"/>
      <c r="J30" s="8"/>
      <c r="K30" s="8"/>
      <c r="L30" s="8"/>
      <c r="M30" s="8"/>
      <c r="N30" s="8"/>
      <c r="O30" s="8"/>
      <c r="P30" s="8">
        <v>153653</v>
      </c>
      <c r="Q30" s="8">
        <v>8403</v>
      </c>
      <c r="R30" s="8">
        <v>162056</v>
      </c>
      <c r="S30" s="8">
        <v>78382</v>
      </c>
      <c r="T30" s="8">
        <v>294530</v>
      </c>
      <c r="U30" s="8">
        <v>2261425</v>
      </c>
      <c r="V30" s="8">
        <v>2634337</v>
      </c>
      <c r="W30" s="8">
        <v>2796393</v>
      </c>
      <c r="X30" s="8">
        <v>565001</v>
      </c>
      <c r="Y30" s="8">
        <v>2231392</v>
      </c>
      <c r="Z30" s="2">
        <v>394.93593816648109</v>
      </c>
      <c r="AA30" s="6">
        <v>565001</v>
      </c>
    </row>
    <row r="31" spans="1:27" ht="13.5" x14ac:dyDescent="0.25">
      <c r="A31" s="25" t="s">
        <v>57</v>
      </c>
      <c r="B31" s="24" t="s">
        <v>32</v>
      </c>
      <c r="C31" s="6">
        <v>8369278</v>
      </c>
      <c r="D31" s="6"/>
      <c r="E31" s="7">
        <v>7174000</v>
      </c>
      <c r="F31" s="8">
        <v>3000000</v>
      </c>
      <c r="G31" s="8">
        <v>434784</v>
      </c>
      <c r="H31" s="8">
        <v>172896</v>
      </c>
      <c r="I31" s="8">
        <v>8953</v>
      </c>
      <c r="J31" s="8">
        <v>616633</v>
      </c>
      <c r="K31" s="8">
        <v>730346</v>
      </c>
      <c r="L31" s="8"/>
      <c r="M31" s="8"/>
      <c r="N31" s="8">
        <v>730346</v>
      </c>
      <c r="O31" s="8"/>
      <c r="P31" s="8"/>
      <c r="Q31" s="8">
        <v>62535</v>
      </c>
      <c r="R31" s="8">
        <v>62535</v>
      </c>
      <c r="S31" s="8">
        <v>6534</v>
      </c>
      <c r="T31" s="8">
        <v>732</v>
      </c>
      <c r="U31" s="8">
        <v>246444</v>
      </c>
      <c r="V31" s="8">
        <v>253710</v>
      </c>
      <c r="W31" s="8">
        <v>1663224</v>
      </c>
      <c r="X31" s="8">
        <v>3000000</v>
      </c>
      <c r="Y31" s="8">
        <v>-1336776</v>
      </c>
      <c r="Z31" s="2">
        <v>-44.559199999999997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5805278</v>
      </c>
      <c r="D33" s="6"/>
      <c r="E33" s="7">
        <v>2651398</v>
      </c>
      <c r="F33" s="8">
        <v>2751398</v>
      </c>
      <c r="G33" s="8">
        <v>11529</v>
      </c>
      <c r="H33" s="8">
        <v>330067</v>
      </c>
      <c r="I33" s="8">
        <v>291221</v>
      </c>
      <c r="J33" s="8">
        <v>632817</v>
      </c>
      <c r="K33" s="8">
        <v>223793</v>
      </c>
      <c r="L33" s="8">
        <v>32166</v>
      </c>
      <c r="M33" s="8"/>
      <c r="N33" s="8">
        <v>255959</v>
      </c>
      <c r="O33" s="8">
        <v>51506</v>
      </c>
      <c r="P33" s="8">
        <v>182459</v>
      </c>
      <c r="Q33" s="8">
        <v>217032</v>
      </c>
      <c r="R33" s="8">
        <v>450997</v>
      </c>
      <c r="S33" s="8">
        <v>151025</v>
      </c>
      <c r="T33" s="8">
        <v>47689</v>
      </c>
      <c r="U33" s="8">
        <v>-30833</v>
      </c>
      <c r="V33" s="8">
        <v>167881</v>
      </c>
      <c r="W33" s="8">
        <v>1507654</v>
      </c>
      <c r="X33" s="8">
        <v>2751398</v>
      </c>
      <c r="Y33" s="8">
        <v>-1243744</v>
      </c>
      <c r="Z33" s="2">
        <v>-45.204074437794894</v>
      </c>
      <c r="AA33" s="6">
        <v>2751398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123539230</v>
      </c>
      <c r="D35" s="33">
        <f>SUM(D24:D34)</f>
        <v>0</v>
      </c>
      <c r="E35" s="34">
        <f t="shared" si="1"/>
        <v>166113745</v>
      </c>
      <c r="F35" s="35">
        <f t="shared" si="1"/>
        <v>126945515</v>
      </c>
      <c r="G35" s="35">
        <f t="shared" si="1"/>
        <v>446313</v>
      </c>
      <c r="H35" s="35">
        <f t="shared" si="1"/>
        <v>15322406</v>
      </c>
      <c r="I35" s="35">
        <f t="shared" si="1"/>
        <v>2440167</v>
      </c>
      <c r="J35" s="35">
        <f t="shared" si="1"/>
        <v>18208886</v>
      </c>
      <c r="K35" s="35">
        <f t="shared" si="1"/>
        <v>8823446</v>
      </c>
      <c r="L35" s="35">
        <f t="shared" si="1"/>
        <v>7699077</v>
      </c>
      <c r="M35" s="35">
        <f t="shared" si="1"/>
        <v>0</v>
      </c>
      <c r="N35" s="35">
        <f t="shared" si="1"/>
        <v>16522523</v>
      </c>
      <c r="O35" s="35">
        <f t="shared" si="1"/>
        <v>16991671</v>
      </c>
      <c r="P35" s="35">
        <f t="shared" si="1"/>
        <v>44806599</v>
      </c>
      <c r="Q35" s="35">
        <f t="shared" si="1"/>
        <v>16836584</v>
      </c>
      <c r="R35" s="35">
        <f t="shared" si="1"/>
        <v>78634854</v>
      </c>
      <c r="S35" s="35">
        <f t="shared" si="1"/>
        <v>7873327</v>
      </c>
      <c r="T35" s="35">
        <f t="shared" si="1"/>
        <v>342951</v>
      </c>
      <c r="U35" s="35">
        <f t="shared" si="1"/>
        <v>26341695</v>
      </c>
      <c r="V35" s="35">
        <f t="shared" si="1"/>
        <v>34557973</v>
      </c>
      <c r="W35" s="35">
        <f t="shared" si="1"/>
        <v>147924236</v>
      </c>
      <c r="X35" s="35">
        <f t="shared" si="1"/>
        <v>126945515</v>
      </c>
      <c r="Y35" s="35">
        <f t="shared" si="1"/>
        <v>20978721</v>
      </c>
      <c r="Z35" s="36">
        <f>+IF(X35&lt;&gt;0,+(Y35/X35)*100,0)</f>
        <v>16.525767767376422</v>
      </c>
      <c r="AA35" s="33">
        <f>SUM(AA24:AA34)</f>
        <v>126945515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32785501</v>
      </c>
      <c r="D37" s="46">
        <f>+D21-D35</f>
        <v>0</v>
      </c>
      <c r="E37" s="47">
        <f t="shared" si="2"/>
        <v>-1892994</v>
      </c>
      <c r="F37" s="48">
        <f t="shared" si="2"/>
        <v>37275236</v>
      </c>
      <c r="G37" s="48">
        <f t="shared" si="2"/>
        <v>13327711</v>
      </c>
      <c r="H37" s="48">
        <f t="shared" si="2"/>
        <v>-10764278</v>
      </c>
      <c r="I37" s="48">
        <f t="shared" si="2"/>
        <v>12502890</v>
      </c>
      <c r="J37" s="48">
        <f t="shared" si="2"/>
        <v>15066323</v>
      </c>
      <c r="K37" s="48">
        <f t="shared" si="2"/>
        <v>24548452</v>
      </c>
      <c r="L37" s="48">
        <f t="shared" si="2"/>
        <v>4770709</v>
      </c>
      <c r="M37" s="48">
        <f t="shared" si="2"/>
        <v>-19</v>
      </c>
      <c r="N37" s="48">
        <f t="shared" si="2"/>
        <v>29319142</v>
      </c>
      <c r="O37" s="48">
        <f t="shared" si="2"/>
        <v>-15841458</v>
      </c>
      <c r="P37" s="48">
        <f t="shared" si="2"/>
        <v>-30498280</v>
      </c>
      <c r="Q37" s="48">
        <f t="shared" si="2"/>
        <v>-1546085</v>
      </c>
      <c r="R37" s="48">
        <f t="shared" si="2"/>
        <v>-47885823</v>
      </c>
      <c r="S37" s="48">
        <f t="shared" si="2"/>
        <v>574294</v>
      </c>
      <c r="T37" s="48">
        <f t="shared" si="2"/>
        <v>-5673136</v>
      </c>
      <c r="U37" s="48">
        <f t="shared" si="2"/>
        <v>-21232572</v>
      </c>
      <c r="V37" s="48">
        <f t="shared" si="2"/>
        <v>-26331414</v>
      </c>
      <c r="W37" s="48">
        <f t="shared" si="2"/>
        <v>-29831772</v>
      </c>
      <c r="X37" s="48">
        <f>IF(F21=F35,0,X21-X35)</f>
        <v>37275236</v>
      </c>
      <c r="Y37" s="48">
        <f t="shared" si="2"/>
        <v>-67107008</v>
      </c>
      <c r="Z37" s="49">
        <f>+IF(X37&lt;&gt;0,+(Y37/X37)*100,0)</f>
        <v>-180.03107478648829</v>
      </c>
      <c r="AA37" s="46">
        <f>+AA21-AA35</f>
        <v>37275236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32785501</v>
      </c>
      <c r="D41" s="56">
        <f>SUM(D37:D40)</f>
        <v>0</v>
      </c>
      <c r="E41" s="57">
        <f t="shared" si="3"/>
        <v>-1892994</v>
      </c>
      <c r="F41" s="58">
        <f t="shared" si="3"/>
        <v>37275236</v>
      </c>
      <c r="G41" s="58">
        <f t="shared" si="3"/>
        <v>13327711</v>
      </c>
      <c r="H41" s="58">
        <f t="shared" si="3"/>
        <v>-10764278</v>
      </c>
      <c r="I41" s="58">
        <f t="shared" si="3"/>
        <v>12502890</v>
      </c>
      <c r="J41" s="58">
        <f t="shared" si="3"/>
        <v>15066323</v>
      </c>
      <c r="K41" s="58">
        <f t="shared" si="3"/>
        <v>24548452</v>
      </c>
      <c r="L41" s="58">
        <f t="shared" si="3"/>
        <v>4770709</v>
      </c>
      <c r="M41" s="58">
        <f t="shared" si="3"/>
        <v>-19</v>
      </c>
      <c r="N41" s="58">
        <f t="shared" si="3"/>
        <v>29319142</v>
      </c>
      <c r="O41" s="58">
        <f t="shared" si="3"/>
        <v>-15841458</v>
      </c>
      <c r="P41" s="58">
        <f t="shared" si="3"/>
        <v>-30498280</v>
      </c>
      <c r="Q41" s="58">
        <f t="shared" si="3"/>
        <v>-1546085</v>
      </c>
      <c r="R41" s="58">
        <f t="shared" si="3"/>
        <v>-47885823</v>
      </c>
      <c r="S41" s="58">
        <f t="shared" si="3"/>
        <v>574294</v>
      </c>
      <c r="T41" s="58">
        <f t="shared" si="3"/>
        <v>-5673136</v>
      </c>
      <c r="U41" s="58">
        <f t="shared" si="3"/>
        <v>-21232572</v>
      </c>
      <c r="V41" s="58">
        <f t="shared" si="3"/>
        <v>-26331414</v>
      </c>
      <c r="W41" s="58">
        <f t="shared" si="3"/>
        <v>-29831772</v>
      </c>
      <c r="X41" s="58">
        <f t="shared" si="3"/>
        <v>37275236</v>
      </c>
      <c r="Y41" s="58">
        <f t="shared" si="3"/>
        <v>-67107008</v>
      </c>
      <c r="Z41" s="59">
        <f>+IF(X41&lt;&gt;0,+(Y41/X41)*100,0)</f>
        <v>-180.03107478648829</v>
      </c>
      <c r="AA41" s="56">
        <f>SUM(AA37:AA40)</f>
        <v>37275236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32785501</v>
      </c>
      <c r="D43" s="64">
        <f>+D41-D42</f>
        <v>0</v>
      </c>
      <c r="E43" s="65">
        <f t="shared" si="4"/>
        <v>-1892994</v>
      </c>
      <c r="F43" s="66">
        <f t="shared" si="4"/>
        <v>37275236</v>
      </c>
      <c r="G43" s="66">
        <f t="shared" si="4"/>
        <v>13327711</v>
      </c>
      <c r="H43" s="66">
        <f t="shared" si="4"/>
        <v>-10764278</v>
      </c>
      <c r="I43" s="66">
        <f t="shared" si="4"/>
        <v>12502890</v>
      </c>
      <c r="J43" s="66">
        <f t="shared" si="4"/>
        <v>15066323</v>
      </c>
      <c r="K43" s="66">
        <f t="shared" si="4"/>
        <v>24548452</v>
      </c>
      <c r="L43" s="66">
        <f t="shared" si="4"/>
        <v>4770709</v>
      </c>
      <c r="M43" s="66">
        <f t="shared" si="4"/>
        <v>-19</v>
      </c>
      <c r="N43" s="66">
        <f t="shared" si="4"/>
        <v>29319142</v>
      </c>
      <c r="O43" s="66">
        <f t="shared" si="4"/>
        <v>-15841458</v>
      </c>
      <c r="P43" s="66">
        <f t="shared" si="4"/>
        <v>-30498280</v>
      </c>
      <c r="Q43" s="66">
        <f t="shared" si="4"/>
        <v>-1546085</v>
      </c>
      <c r="R43" s="66">
        <f t="shared" si="4"/>
        <v>-47885823</v>
      </c>
      <c r="S43" s="66">
        <f t="shared" si="4"/>
        <v>574294</v>
      </c>
      <c r="T43" s="66">
        <f t="shared" si="4"/>
        <v>-5673136</v>
      </c>
      <c r="U43" s="66">
        <f t="shared" si="4"/>
        <v>-21232572</v>
      </c>
      <c r="V43" s="66">
        <f t="shared" si="4"/>
        <v>-26331414</v>
      </c>
      <c r="W43" s="66">
        <f t="shared" si="4"/>
        <v>-29831772</v>
      </c>
      <c r="X43" s="66">
        <f t="shared" si="4"/>
        <v>37275236</v>
      </c>
      <c r="Y43" s="66">
        <f t="shared" si="4"/>
        <v>-67107008</v>
      </c>
      <c r="Z43" s="67">
        <f>+IF(X43&lt;&gt;0,+(Y43/X43)*100,0)</f>
        <v>-180.03107478648829</v>
      </c>
      <c r="AA43" s="64">
        <f>+AA41-AA42</f>
        <v>37275236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32785501</v>
      </c>
      <c r="D45" s="56">
        <f>SUM(D43:D44)</f>
        <v>0</v>
      </c>
      <c r="E45" s="57">
        <f t="shared" si="5"/>
        <v>-1892994</v>
      </c>
      <c r="F45" s="58">
        <f t="shared" si="5"/>
        <v>37275236</v>
      </c>
      <c r="G45" s="58">
        <f t="shared" si="5"/>
        <v>13327711</v>
      </c>
      <c r="H45" s="58">
        <f t="shared" si="5"/>
        <v>-10764278</v>
      </c>
      <c r="I45" s="58">
        <f t="shared" si="5"/>
        <v>12502890</v>
      </c>
      <c r="J45" s="58">
        <f t="shared" si="5"/>
        <v>15066323</v>
      </c>
      <c r="K45" s="58">
        <f t="shared" si="5"/>
        <v>24548452</v>
      </c>
      <c r="L45" s="58">
        <f t="shared" si="5"/>
        <v>4770709</v>
      </c>
      <c r="M45" s="58">
        <f t="shared" si="5"/>
        <v>-19</v>
      </c>
      <c r="N45" s="58">
        <f t="shared" si="5"/>
        <v>29319142</v>
      </c>
      <c r="O45" s="58">
        <f t="shared" si="5"/>
        <v>-15841458</v>
      </c>
      <c r="P45" s="58">
        <f t="shared" si="5"/>
        <v>-30498280</v>
      </c>
      <c r="Q45" s="58">
        <f t="shared" si="5"/>
        <v>-1546085</v>
      </c>
      <c r="R45" s="58">
        <f t="shared" si="5"/>
        <v>-47885823</v>
      </c>
      <c r="S45" s="58">
        <f t="shared" si="5"/>
        <v>574294</v>
      </c>
      <c r="T45" s="58">
        <f t="shared" si="5"/>
        <v>-5673136</v>
      </c>
      <c r="U45" s="58">
        <f t="shared" si="5"/>
        <v>-21232572</v>
      </c>
      <c r="V45" s="58">
        <f t="shared" si="5"/>
        <v>-26331414</v>
      </c>
      <c r="W45" s="58">
        <f t="shared" si="5"/>
        <v>-29831772</v>
      </c>
      <c r="X45" s="58">
        <f t="shared" si="5"/>
        <v>37275236</v>
      </c>
      <c r="Y45" s="58">
        <f t="shared" si="5"/>
        <v>-67107008</v>
      </c>
      <c r="Z45" s="59">
        <f>+IF(X45&lt;&gt;0,+(Y45/X45)*100,0)</f>
        <v>-180.03107478648829</v>
      </c>
      <c r="AA45" s="56">
        <f>SUM(AA43:AA44)</f>
        <v>37275236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32785501</v>
      </c>
      <c r="D47" s="71">
        <f>SUM(D45:D46)</f>
        <v>0</v>
      </c>
      <c r="E47" s="72">
        <f t="shared" si="6"/>
        <v>-1892994</v>
      </c>
      <c r="F47" s="73">
        <f t="shared" si="6"/>
        <v>37275236</v>
      </c>
      <c r="G47" s="73">
        <f t="shared" si="6"/>
        <v>13327711</v>
      </c>
      <c r="H47" s="74">
        <f t="shared" si="6"/>
        <v>-10764278</v>
      </c>
      <c r="I47" s="74">
        <f t="shared" si="6"/>
        <v>12502890</v>
      </c>
      <c r="J47" s="74">
        <f t="shared" si="6"/>
        <v>15066323</v>
      </c>
      <c r="K47" s="74">
        <f t="shared" si="6"/>
        <v>24548452</v>
      </c>
      <c r="L47" s="74">
        <f t="shared" si="6"/>
        <v>4770709</v>
      </c>
      <c r="M47" s="73">
        <f t="shared" si="6"/>
        <v>-19</v>
      </c>
      <c r="N47" s="73">
        <f t="shared" si="6"/>
        <v>29319142</v>
      </c>
      <c r="O47" s="74">
        <f t="shared" si="6"/>
        <v>-15841458</v>
      </c>
      <c r="P47" s="74">
        <f t="shared" si="6"/>
        <v>-30498280</v>
      </c>
      <c r="Q47" s="74">
        <f t="shared" si="6"/>
        <v>-1546085</v>
      </c>
      <c r="R47" s="74">
        <f t="shared" si="6"/>
        <v>-47885823</v>
      </c>
      <c r="S47" s="74">
        <f t="shared" si="6"/>
        <v>574294</v>
      </c>
      <c r="T47" s="73">
        <f t="shared" si="6"/>
        <v>-5673136</v>
      </c>
      <c r="U47" s="73">
        <f t="shared" si="6"/>
        <v>-21232572</v>
      </c>
      <c r="V47" s="74">
        <f t="shared" si="6"/>
        <v>-26331414</v>
      </c>
      <c r="W47" s="74">
        <f t="shared" si="6"/>
        <v>-29831772</v>
      </c>
      <c r="X47" s="74">
        <f t="shared" si="6"/>
        <v>37275236</v>
      </c>
      <c r="Y47" s="74">
        <f t="shared" si="6"/>
        <v>-67107008</v>
      </c>
      <c r="Z47" s="75">
        <f>+IF(X47&lt;&gt;0,+(Y47/X47)*100,0)</f>
        <v>-180.03107478648829</v>
      </c>
      <c r="AA47" s="76">
        <f>SUM(AA45:AA46)</f>
        <v>37275236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22116280</v>
      </c>
      <c r="D6" s="6"/>
      <c r="E6" s="7">
        <v>64351836</v>
      </c>
      <c r="F6" s="8">
        <v>64351836</v>
      </c>
      <c r="G6" s="8">
        <v>3193566</v>
      </c>
      <c r="H6" s="8">
        <v>1721226</v>
      </c>
      <c r="I6" s="8">
        <v>692471</v>
      </c>
      <c r="J6" s="8">
        <v>5607263</v>
      </c>
      <c r="K6" s="8">
        <v>9570830</v>
      </c>
      <c r="L6" s="8">
        <v>1979419</v>
      </c>
      <c r="M6" s="8">
        <v>2886789</v>
      </c>
      <c r="N6" s="8">
        <v>14437038</v>
      </c>
      <c r="O6" s="8">
        <v>2149621</v>
      </c>
      <c r="P6" s="8">
        <v>3025582</v>
      </c>
      <c r="Q6" s="8">
        <v>3003889</v>
      </c>
      <c r="R6" s="8">
        <v>8179092</v>
      </c>
      <c r="S6" s="8">
        <v>2679574</v>
      </c>
      <c r="T6" s="8">
        <v>4828047</v>
      </c>
      <c r="U6" s="8">
        <v>3757186</v>
      </c>
      <c r="V6" s="8">
        <v>11264807</v>
      </c>
      <c r="W6" s="8">
        <v>39488200</v>
      </c>
      <c r="X6" s="8">
        <v>64351836</v>
      </c>
      <c r="Y6" s="8">
        <v>-24863636</v>
      </c>
      <c r="Z6" s="2">
        <v>-38.637026611020083</v>
      </c>
      <c r="AA6" s="6">
        <v>64351836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>
        <v>13097</v>
      </c>
      <c r="M13" s="8"/>
      <c r="N13" s="8">
        <v>13097</v>
      </c>
      <c r="O13" s="8"/>
      <c r="P13" s="8"/>
      <c r="Q13" s="8"/>
      <c r="R13" s="8"/>
      <c r="S13" s="8"/>
      <c r="T13" s="8"/>
      <c r="U13" s="8"/>
      <c r="V13" s="8"/>
      <c r="W13" s="8">
        <v>13097</v>
      </c>
      <c r="X13" s="8"/>
      <c r="Y13" s="8">
        <v>13097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22116280</v>
      </c>
      <c r="D21" s="33">
        <f t="shared" si="0"/>
        <v>0</v>
      </c>
      <c r="E21" s="34">
        <f t="shared" si="0"/>
        <v>64351836</v>
      </c>
      <c r="F21" s="35">
        <f t="shared" si="0"/>
        <v>64351836</v>
      </c>
      <c r="G21" s="35">
        <f t="shared" si="0"/>
        <v>3193566</v>
      </c>
      <c r="H21" s="35">
        <f t="shared" si="0"/>
        <v>1721226</v>
      </c>
      <c r="I21" s="35">
        <f t="shared" si="0"/>
        <v>692471</v>
      </c>
      <c r="J21" s="35">
        <f t="shared" si="0"/>
        <v>5607263</v>
      </c>
      <c r="K21" s="35">
        <f t="shared" si="0"/>
        <v>9570830</v>
      </c>
      <c r="L21" s="35">
        <f t="shared" si="0"/>
        <v>1992516</v>
      </c>
      <c r="M21" s="35">
        <f t="shared" si="0"/>
        <v>2886789</v>
      </c>
      <c r="N21" s="35">
        <f t="shared" si="0"/>
        <v>14450135</v>
      </c>
      <c r="O21" s="35">
        <f t="shared" si="0"/>
        <v>2149621</v>
      </c>
      <c r="P21" s="35">
        <f t="shared" si="0"/>
        <v>3025582</v>
      </c>
      <c r="Q21" s="35">
        <f t="shared" si="0"/>
        <v>3003889</v>
      </c>
      <c r="R21" s="35">
        <f t="shared" si="0"/>
        <v>8179092</v>
      </c>
      <c r="S21" s="35">
        <f t="shared" si="0"/>
        <v>2679574</v>
      </c>
      <c r="T21" s="35">
        <f t="shared" si="0"/>
        <v>4828047</v>
      </c>
      <c r="U21" s="35">
        <f t="shared" si="0"/>
        <v>3757186</v>
      </c>
      <c r="V21" s="35">
        <f t="shared" si="0"/>
        <v>11264807</v>
      </c>
      <c r="W21" s="35">
        <f t="shared" si="0"/>
        <v>39501297</v>
      </c>
      <c r="X21" s="35">
        <f t="shared" si="0"/>
        <v>64351836</v>
      </c>
      <c r="Y21" s="35">
        <f t="shared" si="0"/>
        <v>-24850539</v>
      </c>
      <c r="Z21" s="36">
        <f>+IF(X21&lt;&gt;0,+(Y21/X21)*100,0)</f>
        <v>-38.616674433344841</v>
      </c>
      <c r="AA21" s="33">
        <f>SUM(AA5:AA20)</f>
        <v>64351836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2222071</v>
      </c>
      <c r="D24" s="6"/>
      <c r="E24" s="7">
        <v>6765601</v>
      </c>
      <c r="F24" s="8">
        <v>6765601</v>
      </c>
      <c r="G24" s="8">
        <v>175298</v>
      </c>
      <c r="H24" s="8">
        <v>196576</v>
      </c>
      <c r="I24" s="8">
        <v>182314</v>
      </c>
      <c r="J24" s="8">
        <v>554188</v>
      </c>
      <c r="K24" s="8">
        <v>209924</v>
      </c>
      <c r="L24" s="8">
        <v>174249</v>
      </c>
      <c r="M24" s="8">
        <v>213199</v>
      </c>
      <c r="N24" s="8">
        <v>597372</v>
      </c>
      <c r="O24" s="8">
        <v>191867</v>
      </c>
      <c r="P24" s="8">
        <v>232466</v>
      </c>
      <c r="Q24" s="8">
        <v>187373</v>
      </c>
      <c r="R24" s="8">
        <v>611706</v>
      </c>
      <c r="S24" s="8">
        <v>191275</v>
      </c>
      <c r="T24" s="8">
        <v>223005</v>
      </c>
      <c r="U24" s="8">
        <v>189755</v>
      </c>
      <c r="V24" s="8">
        <v>604035</v>
      </c>
      <c r="W24" s="8">
        <v>2367301</v>
      </c>
      <c r="X24" s="8">
        <v>6765601</v>
      </c>
      <c r="Y24" s="8">
        <v>-4398300</v>
      </c>
      <c r="Z24" s="2">
        <v>-65.009745623485628</v>
      </c>
      <c r="AA24" s="6">
        <v>6765601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20572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35438493</v>
      </c>
      <c r="D29" s="6"/>
      <c r="E29" s="7">
        <v>26108915</v>
      </c>
      <c r="F29" s="8">
        <v>26108915</v>
      </c>
      <c r="G29" s="8">
        <v>5108106</v>
      </c>
      <c r="H29" s="8">
        <v>5638654</v>
      </c>
      <c r="I29" s="8">
        <v>3648293</v>
      </c>
      <c r="J29" s="8">
        <v>14395053</v>
      </c>
      <c r="K29" s="8">
        <v>2679457</v>
      </c>
      <c r="L29" s="8">
        <v>2694644</v>
      </c>
      <c r="M29" s="8">
        <v>2712537</v>
      </c>
      <c r="N29" s="8">
        <v>8086638</v>
      </c>
      <c r="O29" s="8">
        <v>2683141</v>
      </c>
      <c r="P29" s="8">
        <v>2938623</v>
      </c>
      <c r="Q29" s="8">
        <v>2478814</v>
      </c>
      <c r="R29" s="8">
        <v>8100578</v>
      </c>
      <c r="S29" s="8">
        <v>5034845</v>
      </c>
      <c r="T29" s="8">
        <v>2636532</v>
      </c>
      <c r="U29" s="8">
        <v>4622117</v>
      </c>
      <c r="V29" s="8">
        <v>12293494</v>
      </c>
      <c r="W29" s="8">
        <v>42875763</v>
      </c>
      <c r="X29" s="8">
        <v>26108915</v>
      </c>
      <c r="Y29" s="8">
        <v>16766848</v>
      </c>
      <c r="Z29" s="2">
        <v>64.218861641703612</v>
      </c>
      <c r="AA29" s="6">
        <v>26108915</v>
      </c>
    </row>
    <row r="30" spans="1:27" ht="13.5" x14ac:dyDescent="0.25">
      <c r="A30" s="25" t="s">
        <v>56</v>
      </c>
      <c r="B30" s="24" t="s">
        <v>32</v>
      </c>
      <c r="C30" s="6">
        <v>86493</v>
      </c>
      <c r="D30" s="6"/>
      <c r="E30" s="7">
        <v>700000</v>
      </c>
      <c r="F30" s="8">
        <v>700000</v>
      </c>
      <c r="G30" s="8"/>
      <c r="H30" s="8"/>
      <c r="I30" s="8">
        <v>237054</v>
      </c>
      <c r="J30" s="8">
        <v>237054</v>
      </c>
      <c r="K30" s="8">
        <v>55925</v>
      </c>
      <c r="L30" s="8">
        <v>166853</v>
      </c>
      <c r="M30" s="8">
        <v>198755</v>
      </c>
      <c r="N30" s="8">
        <v>421533</v>
      </c>
      <c r="O30" s="8">
        <v>137030</v>
      </c>
      <c r="P30" s="8"/>
      <c r="Q30" s="8"/>
      <c r="R30" s="8">
        <v>137030</v>
      </c>
      <c r="S30" s="8">
        <v>325925</v>
      </c>
      <c r="T30" s="8"/>
      <c r="U30" s="8">
        <v>153007</v>
      </c>
      <c r="V30" s="8">
        <v>478932</v>
      </c>
      <c r="W30" s="8">
        <v>1274549</v>
      </c>
      <c r="X30" s="8">
        <v>700000</v>
      </c>
      <c r="Y30" s="8">
        <v>574549</v>
      </c>
      <c r="Z30" s="2">
        <v>82.078428571428574</v>
      </c>
      <c r="AA30" s="6">
        <v>700000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1300000</v>
      </c>
      <c r="F31" s="8">
        <v>1300000</v>
      </c>
      <c r="G31" s="8"/>
      <c r="H31" s="8"/>
      <c r="I31" s="8"/>
      <c r="J31" s="8"/>
      <c r="K31" s="8"/>
      <c r="L31" s="8"/>
      <c r="M31" s="8">
        <v>87425</v>
      </c>
      <c r="N31" s="8">
        <v>87425</v>
      </c>
      <c r="O31" s="8"/>
      <c r="P31" s="8"/>
      <c r="Q31" s="8"/>
      <c r="R31" s="8"/>
      <c r="S31" s="8"/>
      <c r="T31" s="8"/>
      <c r="U31" s="8">
        <v>34811</v>
      </c>
      <c r="V31" s="8">
        <v>34811</v>
      </c>
      <c r="W31" s="8">
        <v>122236</v>
      </c>
      <c r="X31" s="8">
        <v>1300000</v>
      </c>
      <c r="Y31" s="8">
        <v>-1177764</v>
      </c>
      <c r="Z31" s="2">
        <v>-90.597230769230777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44512</v>
      </c>
      <c r="D33" s="6"/>
      <c r="E33" s="7">
        <v>36461</v>
      </c>
      <c r="F33" s="8">
        <v>36461</v>
      </c>
      <c r="G33" s="8">
        <v>1381</v>
      </c>
      <c r="H33" s="8">
        <v>1605</v>
      </c>
      <c r="I33" s="8">
        <v>1416</v>
      </c>
      <c r="J33" s="8">
        <v>4402</v>
      </c>
      <c r="K33" s="8">
        <v>1663</v>
      </c>
      <c r="L33" s="8">
        <v>1368</v>
      </c>
      <c r="M33" s="8">
        <v>1700</v>
      </c>
      <c r="N33" s="8">
        <v>4731</v>
      </c>
      <c r="O33" s="8">
        <v>1508</v>
      </c>
      <c r="P33" s="8">
        <v>1933</v>
      </c>
      <c r="Q33" s="8">
        <v>1479</v>
      </c>
      <c r="R33" s="8">
        <v>4920</v>
      </c>
      <c r="S33" s="8">
        <v>1496</v>
      </c>
      <c r="T33" s="8">
        <v>1809</v>
      </c>
      <c r="U33" s="8">
        <v>1482</v>
      </c>
      <c r="V33" s="8">
        <v>4787</v>
      </c>
      <c r="W33" s="8">
        <v>18840</v>
      </c>
      <c r="X33" s="8">
        <v>36461</v>
      </c>
      <c r="Y33" s="8">
        <v>-17621</v>
      </c>
      <c r="Z33" s="2">
        <v>-48.328350840624232</v>
      </c>
      <c r="AA33" s="6">
        <v>36461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37812141</v>
      </c>
      <c r="D35" s="33">
        <f>SUM(D24:D34)</f>
        <v>0</v>
      </c>
      <c r="E35" s="34">
        <f t="shared" si="1"/>
        <v>34910977</v>
      </c>
      <c r="F35" s="35">
        <f t="shared" si="1"/>
        <v>34910977</v>
      </c>
      <c r="G35" s="35">
        <f t="shared" si="1"/>
        <v>5284785</v>
      </c>
      <c r="H35" s="35">
        <f t="shared" si="1"/>
        <v>5836835</v>
      </c>
      <c r="I35" s="35">
        <f t="shared" si="1"/>
        <v>4069077</v>
      </c>
      <c r="J35" s="35">
        <f t="shared" si="1"/>
        <v>15190697</v>
      </c>
      <c r="K35" s="35">
        <f t="shared" si="1"/>
        <v>2946969</v>
      </c>
      <c r="L35" s="35">
        <f t="shared" si="1"/>
        <v>3037114</v>
      </c>
      <c r="M35" s="35">
        <f t="shared" si="1"/>
        <v>3213616</v>
      </c>
      <c r="N35" s="35">
        <f t="shared" si="1"/>
        <v>9197699</v>
      </c>
      <c r="O35" s="35">
        <f t="shared" si="1"/>
        <v>3013546</v>
      </c>
      <c r="P35" s="35">
        <f t="shared" si="1"/>
        <v>3173022</v>
      </c>
      <c r="Q35" s="35">
        <f t="shared" si="1"/>
        <v>2667666</v>
      </c>
      <c r="R35" s="35">
        <f t="shared" si="1"/>
        <v>8854234</v>
      </c>
      <c r="S35" s="35">
        <f t="shared" si="1"/>
        <v>5553541</v>
      </c>
      <c r="T35" s="35">
        <f t="shared" si="1"/>
        <v>2861346</v>
      </c>
      <c r="U35" s="35">
        <f t="shared" si="1"/>
        <v>5001172</v>
      </c>
      <c r="V35" s="35">
        <f t="shared" si="1"/>
        <v>13416059</v>
      </c>
      <c r="W35" s="35">
        <f t="shared" si="1"/>
        <v>46658689</v>
      </c>
      <c r="X35" s="35">
        <f t="shared" si="1"/>
        <v>34910977</v>
      </c>
      <c r="Y35" s="35">
        <f t="shared" si="1"/>
        <v>11747712</v>
      </c>
      <c r="Z35" s="36">
        <f>+IF(X35&lt;&gt;0,+(Y35/X35)*100,0)</f>
        <v>33.650481910030763</v>
      </c>
      <c r="AA35" s="33">
        <f>SUM(AA24:AA34)</f>
        <v>34910977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-15695861</v>
      </c>
      <c r="D37" s="46">
        <f>+D21-D35</f>
        <v>0</v>
      </c>
      <c r="E37" s="47">
        <f t="shared" si="2"/>
        <v>29440859</v>
      </c>
      <c r="F37" s="48">
        <f t="shared" si="2"/>
        <v>29440859</v>
      </c>
      <c r="G37" s="48">
        <f t="shared" si="2"/>
        <v>-2091219</v>
      </c>
      <c r="H37" s="48">
        <f t="shared" si="2"/>
        <v>-4115609</v>
      </c>
      <c r="I37" s="48">
        <f t="shared" si="2"/>
        <v>-3376606</v>
      </c>
      <c r="J37" s="48">
        <f t="shared" si="2"/>
        <v>-9583434</v>
      </c>
      <c r="K37" s="48">
        <f t="shared" si="2"/>
        <v>6623861</v>
      </c>
      <c r="L37" s="48">
        <f t="shared" si="2"/>
        <v>-1044598</v>
      </c>
      <c r="M37" s="48">
        <f t="shared" si="2"/>
        <v>-326827</v>
      </c>
      <c r="N37" s="48">
        <f t="shared" si="2"/>
        <v>5252436</v>
      </c>
      <c r="O37" s="48">
        <f t="shared" si="2"/>
        <v>-863925</v>
      </c>
      <c r="P37" s="48">
        <f t="shared" si="2"/>
        <v>-147440</v>
      </c>
      <c r="Q37" s="48">
        <f t="shared" si="2"/>
        <v>336223</v>
      </c>
      <c r="R37" s="48">
        <f t="shared" si="2"/>
        <v>-675142</v>
      </c>
      <c r="S37" s="48">
        <f t="shared" si="2"/>
        <v>-2873967</v>
      </c>
      <c r="T37" s="48">
        <f t="shared" si="2"/>
        <v>1966701</v>
      </c>
      <c r="U37" s="48">
        <f t="shared" si="2"/>
        <v>-1243986</v>
      </c>
      <c r="V37" s="48">
        <f t="shared" si="2"/>
        <v>-2151252</v>
      </c>
      <c r="W37" s="48">
        <f t="shared" si="2"/>
        <v>-7157392</v>
      </c>
      <c r="X37" s="48">
        <f>IF(F21=F35,0,X21-X35)</f>
        <v>29440859</v>
      </c>
      <c r="Y37" s="48">
        <f t="shared" si="2"/>
        <v>-36598251</v>
      </c>
      <c r="Z37" s="49">
        <f>+IF(X37&lt;&gt;0,+(Y37/X37)*100,0)</f>
        <v>-124.31108412971238</v>
      </c>
      <c r="AA37" s="46">
        <f>+AA21-AA35</f>
        <v>29440859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18190000</v>
      </c>
      <c r="F38" s="8">
        <v>18190000</v>
      </c>
      <c r="G38" s="8"/>
      <c r="H38" s="8">
        <v>1979862</v>
      </c>
      <c r="I38" s="8"/>
      <c r="J38" s="8">
        <v>1979862</v>
      </c>
      <c r="K38" s="8"/>
      <c r="L38" s="8"/>
      <c r="M38" s="8"/>
      <c r="N38" s="8"/>
      <c r="O38" s="8">
        <v>7361696</v>
      </c>
      <c r="P38" s="8"/>
      <c r="Q38" s="8"/>
      <c r="R38" s="8">
        <v>7361696</v>
      </c>
      <c r="S38" s="8"/>
      <c r="T38" s="8">
        <v>8155823</v>
      </c>
      <c r="U38" s="8"/>
      <c r="V38" s="8">
        <v>8155823</v>
      </c>
      <c r="W38" s="8">
        <v>17497381</v>
      </c>
      <c r="X38" s="8">
        <v>18190000</v>
      </c>
      <c r="Y38" s="8">
        <v>-692619</v>
      </c>
      <c r="Z38" s="2">
        <v>-3.8076910390324357</v>
      </c>
      <c r="AA38" s="6">
        <v>18190000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-15695861</v>
      </c>
      <c r="D41" s="56">
        <f>SUM(D37:D40)</f>
        <v>0</v>
      </c>
      <c r="E41" s="57">
        <f t="shared" si="3"/>
        <v>47630859</v>
      </c>
      <c r="F41" s="58">
        <f t="shared" si="3"/>
        <v>47630859</v>
      </c>
      <c r="G41" s="58">
        <f t="shared" si="3"/>
        <v>-2091219</v>
      </c>
      <c r="H41" s="58">
        <f t="shared" si="3"/>
        <v>-2135747</v>
      </c>
      <c r="I41" s="58">
        <f t="shared" si="3"/>
        <v>-3376606</v>
      </c>
      <c r="J41" s="58">
        <f t="shared" si="3"/>
        <v>-7603572</v>
      </c>
      <c r="K41" s="58">
        <f t="shared" si="3"/>
        <v>6623861</v>
      </c>
      <c r="L41" s="58">
        <f t="shared" si="3"/>
        <v>-1044598</v>
      </c>
      <c r="M41" s="58">
        <f t="shared" si="3"/>
        <v>-326827</v>
      </c>
      <c r="N41" s="58">
        <f t="shared" si="3"/>
        <v>5252436</v>
      </c>
      <c r="O41" s="58">
        <f t="shared" si="3"/>
        <v>6497771</v>
      </c>
      <c r="P41" s="58">
        <f t="shared" si="3"/>
        <v>-147440</v>
      </c>
      <c r="Q41" s="58">
        <f t="shared" si="3"/>
        <v>336223</v>
      </c>
      <c r="R41" s="58">
        <f t="shared" si="3"/>
        <v>6686554</v>
      </c>
      <c r="S41" s="58">
        <f t="shared" si="3"/>
        <v>-2873967</v>
      </c>
      <c r="T41" s="58">
        <f t="shared" si="3"/>
        <v>10122524</v>
      </c>
      <c r="U41" s="58">
        <f t="shared" si="3"/>
        <v>-1243986</v>
      </c>
      <c r="V41" s="58">
        <f t="shared" si="3"/>
        <v>6004571</v>
      </c>
      <c r="W41" s="58">
        <f t="shared" si="3"/>
        <v>10339989</v>
      </c>
      <c r="X41" s="58">
        <f t="shared" si="3"/>
        <v>47630859</v>
      </c>
      <c r="Y41" s="58">
        <f t="shared" si="3"/>
        <v>-37290870</v>
      </c>
      <c r="Z41" s="59">
        <f>+IF(X41&lt;&gt;0,+(Y41/X41)*100,0)</f>
        <v>-78.291407677531083</v>
      </c>
      <c r="AA41" s="56">
        <f>SUM(AA37:AA40)</f>
        <v>47630859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-15695861</v>
      </c>
      <c r="D43" s="64">
        <f>+D41-D42</f>
        <v>0</v>
      </c>
      <c r="E43" s="65">
        <f t="shared" si="4"/>
        <v>47630859</v>
      </c>
      <c r="F43" s="66">
        <f t="shared" si="4"/>
        <v>47630859</v>
      </c>
      <c r="G43" s="66">
        <f t="shared" si="4"/>
        <v>-2091219</v>
      </c>
      <c r="H43" s="66">
        <f t="shared" si="4"/>
        <v>-2135747</v>
      </c>
      <c r="I43" s="66">
        <f t="shared" si="4"/>
        <v>-3376606</v>
      </c>
      <c r="J43" s="66">
        <f t="shared" si="4"/>
        <v>-7603572</v>
      </c>
      <c r="K43" s="66">
        <f t="shared" si="4"/>
        <v>6623861</v>
      </c>
      <c r="L43" s="66">
        <f t="shared" si="4"/>
        <v>-1044598</v>
      </c>
      <c r="M43" s="66">
        <f t="shared" si="4"/>
        <v>-326827</v>
      </c>
      <c r="N43" s="66">
        <f t="shared" si="4"/>
        <v>5252436</v>
      </c>
      <c r="O43" s="66">
        <f t="shared" si="4"/>
        <v>6497771</v>
      </c>
      <c r="P43" s="66">
        <f t="shared" si="4"/>
        <v>-147440</v>
      </c>
      <c r="Q43" s="66">
        <f t="shared" si="4"/>
        <v>336223</v>
      </c>
      <c r="R43" s="66">
        <f t="shared" si="4"/>
        <v>6686554</v>
      </c>
      <c r="S43" s="66">
        <f t="shared" si="4"/>
        <v>-2873967</v>
      </c>
      <c r="T43" s="66">
        <f t="shared" si="4"/>
        <v>10122524</v>
      </c>
      <c r="U43" s="66">
        <f t="shared" si="4"/>
        <v>-1243986</v>
      </c>
      <c r="V43" s="66">
        <f t="shared" si="4"/>
        <v>6004571</v>
      </c>
      <c r="W43" s="66">
        <f t="shared" si="4"/>
        <v>10339989</v>
      </c>
      <c r="X43" s="66">
        <f t="shared" si="4"/>
        <v>47630859</v>
      </c>
      <c r="Y43" s="66">
        <f t="shared" si="4"/>
        <v>-37290870</v>
      </c>
      <c r="Z43" s="67">
        <f>+IF(X43&lt;&gt;0,+(Y43/X43)*100,0)</f>
        <v>-78.291407677531083</v>
      </c>
      <c r="AA43" s="64">
        <f>+AA41-AA42</f>
        <v>47630859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-15695861</v>
      </c>
      <c r="D45" s="56">
        <f>SUM(D43:D44)</f>
        <v>0</v>
      </c>
      <c r="E45" s="57">
        <f t="shared" si="5"/>
        <v>47630859</v>
      </c>
      <c r="F45" s="58">
        <f t="shared" si="5"/>
        <v>47630859</v>
      </c>
      <c r="G45" s="58">
        <f t="shared" si="5"/>
        <v>-2091219</v>
      </c>
      <c r="H45" s="58">
        <f t="shared" si="5"/>
        <v>-2135747</v>
      </c>
      <c r="I45" s="58">
        <f t="shared" si="5"/>
        <v>-3376606</v>
      </c>
      <c r="J45" s="58">
        <f t="shared" si="5"/>
        <v>-7603572</v>
      </c>
      <c r="K45" s="58">
        <f t="shared" si="5"/>
        <v>6623861</v>
      </c>
      <c r="L45" s="58">
        <f t="shared" si="5"/>
        <v>-1044598</v>
      </c>
      <c r="M45" s="58">
        <f t="shared" si="5"/>
        <v>-326827</v>
      </c>
      <c r="N45" s="58">
        <f t="shared" si="5"/>
        <v>5252436</v>
      </c>
      <c r="O45" s="58">
        <f t="shared" si="5"/>
        <v>6497771</v>
      </c>
      <c r="P45" s="58">
        <f t="shared" si="5"/>
        <v>-147440</v>
      </c>
      <c r="Q45" s="58">
        <f t="shared" si="5"/>
        <v>336223</v>
      </c>
      <c r="R45" s="58">
        <f t="shared" si="5"/>
        <v>6686554</v>
      </c>
      <c r="S45" s="58">
        <f t="shared" si="5"/>
        <v>-2873967</v>
      </c>
      <c r="T45" s="58">
        <f t="shared" si="5"/>
        <v>10122524</v>
      </c>
      <c r="U45" s="58">
        <f t="shared" si="5"/>
        <v>-1243986</v>
      </c>
      <c r="V45" s="58">
        <f t="shared" si="5"/>
        <v>6004571</v>
      </c>
      <c r="W45" s="58">
        <f t="shared" si="5"/>
        <v>10339989</v>
      </c>
      <c r="X45" s="58">
        <f t="shared" si="5"/>
        <v>47630859</v>
      </c>
      <c r="Y45" s="58">
        <f t="shared" si="5"/>
        <v>-37290870</v>
      </c>
      <c r="Z45" s="59">
        <f>+IF(X45&lt;&gt;0,+(Y45/X45)*100,0)</f>
        <v>-78.291407677531083</v>
      </c>
      <c r="AA45" s="56">
        <f>SUM(AA43:AA44)</f>
        <v>47630859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-15695861</v>
      </c>
      <c r="D47" s="71">
        <f>SUM(D45:D46)</f>
        <v>0</v>
      </c>
      <c r="E47" s="72">
        <f t="shared" si="6"/>
        <v>47630859</v>
      </c>
      <c r="F47" s="73">
        <f t="shared" si="6"/>
        <v>47630859</v>
      </c>
      <c r="G47" s="73">
        <f t="shared" si="6"/>
        <v>-2091219</v>
      </c>
      <c r="H47" s="74">
        <f t="shared" si="6"/>
        <v>-2135747</v>
      </c>
      <c r="I47" s="74">
        <f t="shared" si="6"/>
        <v>-3376606</v>
      </c>
      <c r="J47" s="74">
        <f t="shared" si="6"/>
        <v>-7603572</v>
      </c>
      <c r="K47" s="74">
        <f t="shared" si="6"/>
        <v>6623861</v>
      </c>
      <c r="L47" s="74">
        <f t="shared" si="6"/>
        <v>-1044598</v>
      </c>
      <c r="M47" s="73">
        <f t="shared" si="6"/>
        <v>-326827</v>
      </c>
      <c r="N47" s="73">
        <f t="shared" si="6"/>
        <v>5252436</v>
      </c>
      <c r="O47" s="74">
        <f t="shared" si="6"/>
        <v>6497771</v>
      </c>
      <c r="P47" s="74">
        <f t="shared" si="6"/>
        <v>-147440</v>
      </c>
      <c r="Q47" s="74">
        <f t="shared" si="6"/>
        <v>336223</v>
      </c>
      <c r="R47" s="74">
        <f t="shared" si="6"/>
        <v>6686554</v>
      </c>
      <c r="S47" s="74">
        <f t="shared" si="6"/>
        <v>-2873967</v>
      </c>
      <c r="T47" s="73">
        <f t="shared" si="6"/>
        <v>10122524</v>
      </c>
      <c r="U47" s="73">
        <f t="shared" si="6"/>
        <v>-1243986</v>
      </c>
      <c r="V47" s="74">
        <f t="shared" si="6"/>
        <v>6004571</v>
      </c>
      <c r="W47" s="74">
        <f t="shared" si="6"/>
        <v>10339989</v>
      </c>
      <c r="X47" s="74">
        <f t="shared" si="6"/>
        <v>47630859</v>
      </c>
      <c r="Y47" s="74">
        <f t="shared" si="6"/>
        <v>-37290870</v>
      </c>
      <c r="Z47" s="75">
        <f>+IF(X47&lt;&gt;0,+(Y47/X47)*100,0)</f>
        <v>-78.291407677531083</v>
      </c>
      <c r="AA47" s="76">
        <f>SUM(AA45:AA46)</f>
        <v>47630859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3863349</v>
      </c>
      <c r="D6" s="6"/>
      <c r="E6" s="7">
        <v>4932657</v>
      </c>
      <c r="F6" s="8">
        <v>4932657</v>
      </c>
      <c r="G6" s="8">
        <v>344359</v>
      </c>
      <c r="H6" s="8">
        <v>314394</v>
      </c>
      <c r="I6" s="8"/>
      <c r="J6" s="8">
        <v>658753</v>
      </c>
      <c r="K6" s="8">
        <v>281235</v>
      </c>
      <c r="L6" s="8">
        <v>294847</v>
      </c>
      <c r="M6" s="8">
        <v>294108</v>
      </c>
      <c r="N6" s="8">
        <v>870190</v>
      </c>
      <c r="O6" s="8">
        <v>253353</v>
      </c>
      <c r="P6" s="8">
        <v>283521</v>
      </c>
      <c r="Q6" s="8">
        <v>257291</v>
      </c>
      <c r="R6" s="8">
        <v>794165</v>
      </c>
      <c r="S6" s="8">
        <v>298447</v>
      </c>
      <c r="T6" s="8">
        <v>325617</v>
      </c>
      <c r="U6" s="8">
        <v>336020</v>
      </c>
      <c r="V6" s="8">
        <v>960084</v>
      </c>
      <c r="W6" s="8">
        <v>3283192</v>
      </c>
      <c r="X6" s="8">
        <v>4932657</v>
      </c>
      <c r="Y6" s="8">
        <v>-1649465</v>
      </c>
      <c r="Z6" s="2">
        <v>-33.439685751512826</v>
      </c>
      <c r="AA6" s="6">
        <v>4932657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81812</v>
      </c>
      <c r="D11" s="6"/>
      <c r="E11" s="7"/>
      <c r="F11" s="8"/>
      <c r="G11" s="8">
        <v>3491</v>
      </c>
      <c r="H11" s="8">
        <v>7435</v>
      </c>
      <c r="I11" s="8"/>
      <c r="J11" s="8">
        <v>10926</v>
      </c>
      <c r="K11" s="8">
        <v>14322</v>
      </c>
      <c r="L11" s="8">
        <v>17872</v>
      </c>
      <c r="M11" s="8">
        <v>15619</v>
      </c>
      <c r="N11" s="8">
        <v>47813</v>
      </c>
      <c r="O11" s="8">
        <v>14360</v>
      </c>
      <c r="P11" s="8">
        <v>12722</v>
      </c>
      <c r="Q11" s="8">
        <v>14613</v>
      </c>
      <c r="R11" s="8">
        <v>41695</v>
      </c>
      <c r="S11" s="8">
        <v>12722</v>
      </c>
      <c r="T11" s="8">
        <v>10284</v>
      </c>
      <c r="U11" s="8">
        <v>9650</v>
      </c>
      <c r="V11" s="8">
        <v>32656</v>
      </c>
      <c r="W11" s="8">
        <v>133090</v>
      </c>
      <c r="X11" s="8"/>
      <c r="Y11" s="8">
        <v>133090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107272</v>
      </c>
      <c r="D13" s="6"/>
      <c r="E13" s="7">
        <v>169087</v>
      </c>
      <c r="F13" s="8">
        <v>169087</v>
      </c>
      <c r="G13" s="8">
        <v>10351</v>
      </c>
      <c r="H13" s="8">
        <v>10894</v>
      </c>
      <c r="I13" s="8"/>
      <c r="J13" s="8">
        <v>21245</v>
      </c>
      <c r="K13" s="8">
        <v>11235</v>
      </c>
      <c r="L13" s="8">
        <v>11267</v>
      </c>
      <c r="M13" s="8">
        <v>11717</v>
      </c>
      <c r="N13" s="8">
        <v>34219</v>
      </c>
      <c r="O13" s="8">
        <v>12244</v>
      </c>
      <c r="P13" s="8">
        <v>12460</v>
      </c>
      <c r="Q13" s="8">
        <v>10358</v>
      </c>
      <c r="R13" s="8">
        <v>35062</v>
      </c>
      <c r="S13" s="8">
        <v>2763</v>
      </c>
      <c r="T13" s="8">
        <v>2792</v>
      </c>
      <c r="U13" s="8">
        <v>2905</v>
      </c>
      <c r="V13" s="8">
        <v>8460</v>
      </c>
      <c r="W13" s="8">
        <v>98986</v>
      </c>
      <c r="X13" s="8">
        <v>169087</v>
      </c>
      <c r="Y13" s="8">
        <v>-70101</v>
      </c>
      <c r="Z13" s="2">
        <v>-41.458539095258658</v>
      </c>
      <c r="AA13" s="6">
        <v>169087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-11373</v>
      </c>
      <c r="U18" s="8"/>
      <c r="V18" s="8">
        <v>-11373</v>
      </c>
      <c r="W18" s="8">
        <v>-11373</v>
      </c>
      <c r="X18" s="8"/>
      <c r="Y18" s="8">
        <v>-11373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4052433</v>
      </c>
      <c r="D21" s="33">
        <f t="shared" si="0"/>
        <v>0</v>
      </c>
      <c r="E21" s="34">
        <f t="shared" si="0"/>
        <v>5101744</v>
      </c>
      <c r="F21" s="35">
        <f t="shared" si="0"/>
        <v>5101744</v>
      </c>
      <c r="G21" s="35">
        <f t="shared" si="0"/>
        <v>358201</v>
      </c>
      <c r="H21" s="35">
        <f t="shared" si="0"/>
        <v>332723</v>
      </c>
      <c r="I21" s="35">
        <f t="shared" si="0"/>
        <v>0</v>
      </c>
      <c r="J21" s="35">
        <f t="shared" si="0"/>
        <v>690924</v>
      </c>
      <c r="K21" s="35">
        <f t="shared" si="0"/>
        <v>306792</v>
      </c>
      <c r="L21" s="35">
        <f t="shared" si="0"/>
        <v>323986</v>
      </c>
      <c r="M21" s="35">
        <f t="shared" si="0"/>
        <v>321444</v>
      </c>
      <c r="N21" s="35">
        <f t="shared" si="0"/>
        <v>952222</v>
      </c>
      <c r="O21" s="35">
        <f t="shared" si="0"/>
        <v>279957</v>
      </c>
      <c r="P21" s="35">
        <f t="shared" si="0"/>
        <v>308703</v>
      </c>
      <c r="Q21" s="35">
        <f t="shared" si="0"/>
        <v>282262</v>
      </c>
      <c r="R21" s="35">
        <f t="shared" si="0"/>
        <v>870922</v>
      </c>
      <c r="S21" s="35">
        <f t="shared" si="0"/>
        <v>313932</v>
      </c>
      <c r="T21" s="35">
        <f t="shared" si="0"/>
        <v>327320</v>
      </c>
      <c r="U21" s="35">
        <f t="shared" si="0"/>
        <v>348575</v>
      </c>
      <c r="V21" s="35">
        <f t="shared" si="0"/>
        <v>989827</v>
      </c>
      <c r="W21" s="35">
        <f t="shared" si="0"/>
        <v>3503895</v>
      </c>
      <c r="X21" s="35">
        <f t="shared" si="0"/>
        <v>5101744</v>
      </c>
      <c r="Y21" s="35">
        <f t="shared" si="0"/>
        <v>-1597849</v>
      </c>
      <c r="Z21" s="36">
        <f>+IF(X21&lt;&gt;0,+(Y21/X21)*100,0)</f>
        <v>-31.319662452682845</v>
      </c>
      <c r="AA21" s="33">
        <f>SUM(AA5:AA20)</f>
        <v>5101744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1168670</v>
      </c>
      <c r="D24" s="6"/>
      <c r="E24" s="7">
        <v>2191577</v>
      </c>
      <c r="F24" s="8">
        <v>2191577</v>
      </c>
      <c r="G24" s="8">
        <v>80399</v>
      </c>
      <c r="H24" s="8">
        <v>75722</v>
      </c>
      <c r="I24" s="8"/>
      <c r="J24" s="8">
        <v>156121</v>
      </c>
      <c r="K24" s="8">
        <v>115154</v>
      </c>
      <c r="L24" s="8">
        <v>85573</v>
      </c>
      <c r="M24" s="8">
        <v>90261</v>
      </c>
      <c r="N24" s="8">
        <v>290988</v>
      </c>
      <c r="O24" s="8">
        <v>105604</v>
      </c>
      <c r="P24" s="8">
        <v>85590</v>
      </c>
      <c r="Q24" s="8">
        <v>90510</v>
      </c>
      <c r="R24" s="8">
        <v>281704</v>
      </c>
      <c r="S24" s="8">
        <v>91408</v>
      </c>
      <c r="T24" s="8">
        <v>99838</v>
      </c>
      <c r="U24" s="8">
        <v>90447</v>
      </c>
      <c r="V24" s="8">
        <v>281693</v>
      </c>
      <c r="W24" s="8">
        <v>1010506</v>
      </c>
      <c r="X24" s="8">
        <v>2191577</v>
      </c>
      <c r="Y24" s="8">
        <v>-1181071</v>
      </c>
      <c r="Z24" s="2">
        <v>-53.89137593614096</v>
      </c>
      <c r="AA24" s="6">
        <v>2191577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29000</v>
      </c>
      <c r="D26" s="6"/>
      <c r="E26" s="7">
        <v>154335</v>
      </c>
      <c r="F26" s="8">
        <v>154335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154335</v>
      </c>
      <c r="Y26" s="8">
        <v>-154335</v>
      </c>
      <c r="Z26" s="2">
        <v>-100</v>
      </c>
      <c r="AA26" s="6">
        <v>154335</v>
      </c>
    </row>
    <row r="27" spans="1:27" ht="13.5" x14ac:dyDescent="0.25">
      <c r="A27" s="25" t="s">
        <v>53</v>
      </c>
      <c r="B27" s="24" t="s">
        <v>32</v>
      </c>
      <c r="C27" s="6">
        <v>12357865</v>
      </c>
      <c r="D27" s="6"/>
      <c r="E27" s="7">
        <v>7721137</v>
      </c>
      <c r="F27" s="8">
        <v>7721137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7721137</v>
      </c>
      <c r="Y27" s="8">
        <v>-7721137</v>
      </c>
      <c r="Z27" s="2">
        <v>-100</v>
      </c>
      <c r="AA27" s="6">
        <v>7721137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9478534</v>
      </c>
      <c r="D29" s="6"/>
      <c r="E29" s="7">
        <v>11163520</v>
      </c>
      <c r="F29" s="8">
        <v>11163520</v>
      </c>
      <c r="G29" s="8">
        <v>1092573</v>
      </c>
      <c r="H29" s="8">
        <v>1856935</v>
      </c>
      <c r="I29" s="8"/>
      <c r="J29" s="8">
        <v>2949508</v>
      </c>
      <c r="K29" s="8">
        <v>618732</v>
      </c>
      <c r="L29" s="8">
        <v>979636</v>
      </c>
      <c r="M29" s="8">
        <v>2061042</v>
      </c>
      <c r="N29" s="8">
        <v>3659410</v>
      </c>
      <c r="O29" s="8">
        <v>1438178</v>
      </c>
      <c r="P29" s="8">
        <v>1000255</v>
      </c>
      <c r="Q29" s="8">
        <v>-647409</v>
      </c>
      <c r="R29" s="8">
        <v>1791024</v>
      </c>
      <c r="S29" s="8">
        <v>53788</v>
      </c>
      <c r="T29" s="8">
        <v>508773</v>
      </c>
      <c r="U29" s="8">
        <v>73612</v>
      </c>
      <c r="V29" s="8">
        <v>636173</v>
      </c>
      <c r="W29" s="8">
        <v>9036115</v>
      </c>
      <c r="X29" s="8">
        <v>11163520</v>
      </c>
      <c r="Y29" s="8">
        <v>-2127405</v>
      </c>
      <c r="Z29" s="2">
        <v>-19.05675808347188</v>
      </c>
      <c r="AA29" s="6">
        <v>11163520</v>
      </c>
    </row>
    <row r="30" spans="1:27" ht="13.5" x14ac:dyDescent="0.25">
      <c r="A30" s="25" t="s">
        <v>56</v>
      </c>
      <c r="B30" s="24" t="s">
        <v>32</v>
      </c>
      <c r="C30" s="6">
        <v>49010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5188261</v>
      </c>
      <c r="D31" s="6"/>
      <c r="E31" s="7">
        <v>7057500</v>
      </c>
      <c r="F31" s="8">
        <v>9557500</v>
      </c>
      <c r="G31" s="8">
        <v>1195855</v>
      </c>
      <c r="H31" s="8">
        <v>1058130</v>
      </c>
      <c r="I31" s="8"/>
      <c r="J31" s="8">
        <v>2253985</v>
      </c>
      <c r="K31" s="8">
        <v>1272086</v>
      </c>
      <c r="L31" s="8">
        <v>1191911</v>
      </c>
      <c r="M31" s="8">
        <v>374373</v>
      </c>
      <c r="N31" s="8">
        <v>2838370</v>
      </c>
      <c r="O31" s="8">
        <v>136210</v>
      </c>
      <c r="P31" s="8">
        <v>686491</v>
      </c>
      <c r="Q31" s="8">
        <v>438912</v>
      </c>
      <c r="R31" s="8">
        <v>1261613</v>
      </c>
      <c r="S31" s="8">
        <v>862665</v>
      </c>
      <c r="T31" s="8">
        <v>258303</v>
      </c>
      <c r="U31" s="8">
        <v>390746</v>
      </c>
      <c r="V31" s="8">
        <v>1511714</v>
      </c>
      <c r="W31" s="8">
        <v>7865682</v>
      </c>
      <c r="X31" s="8">
        <v>9557500</v>
      </c>
      <c r="Y31" s="8">
        <v>-1691818</v>
      </c>
      <c r="Z31" s="2">
        <v>-17.701470049699189</v>
      </c>
      <c r="AA31" s="6">
        <v>9557500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8408</v>
      </c>
      <c r="D33" s="6"/>
      <c r="E33" s="7">
        <v>8652</v>
      </c>
      <c r="F33" s="8">
        <v>8652</v>
      </c>
      <c r="G33" s="8">
        <v>670</v>
      </c>
      <c r="H33" s="8">
        <v>623</v>
      </c>
      <c r="I33" s="8"/>
      <c r="J33" s="8">
        <v>1293</v>
      </c>
      <c r="K33" s="8">
        <v>1009</v>
      </c>
      <c r="L33" s="8">
        <v>713</v>
      </c>
      <c r="M33" s="8">
        <v>860</v>
      </c>
      <c r="N33" s="8">
        <v>2582</v>
      </c>
      <c r="O33" s="8">
        <v>914</v>
      </c>
      <c r="P33" s="8">
        <v>714</v>
      </c>
      <c r="Q33" s="8">
        <v>763</v>
      </c>
      <c r="R33" s="8">
        <v>2391</v>
      </c>
      <c r="S33" s="8">
        <v>772</v>
      </c>
      <c r="T33" s="8">
        <v>856</v>
      </c>
      <c r="U33" s="8">
        <v>762</v>
      </c>
      <c r="V33" s="8">
        <v>2390</v>
      </c>
      <c r="W33" s="8">
        <v>8656</v>
      </c>
      <c r="X33" s="8">
        <v>8652</v>
      </c>
      <c r="Y33" s="8">
        <v>4</v>
      </c>
      <c r="Z33" s="2">
        <v>4.6232085067036521E-2</v>
      </c>
      <c r="AA33" s="6">
        <v>8652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28279748</v>
      </c>
      <c r="D35" s="33">
        <f>SUM(D24:D34)</f>
        <v>0</v>
      </c>
      <c r="E35" s="34">
        <f t="shared" si="1"/>
        <v>28296721</v>
      </c>
      <c r="F35" s="35">
        <f t="shared" si="1"/>
        <v>30796721</v>
      </c>
      <c r="G35" s="35">
        <f t="shared" si="1"/>
        <v>2369497</v>
      </c>
      <c r="H35" s="35">
        <f t="shared" si="1"/>
        <v>2991410</v>
      </c>
      <c r="I35" s="35">
        <f t="shared" si="1"/>
        <v>0</v>
      </c>
      <c r="J35" s="35">
        <f t="shared" si="1"/>
        <v>5360907</v>
      </c>
      <c r="K35" s="35">
        <f t="shared" si="1"/>
        <v>2006981</v>
      </c>
      <c r="L35" s="35">
        <f t="shared" si="1"/>
        <v>2257833</v>
      </c>
      <c r="M35" s="35">
        <f t="shared" si="1"/>
        <v>2526536</v>
      </c>
      <c r="N35" s="35">
        <f t="shared" si="1"/>
        <v>6791350</v>
      </c>
      <c r="O35" s="35">
        <f t="shared" si="1"/>
        <v>1680906</v>
      </c>
      <c r="P35" s="35">
        <f t="shared" si="1"/>
        <v>1773050</v>
      </c>
      <c r="Q35" s="35">
        <f t="shared" si="1"/>
        <v>-117224</v>
      </c>
      <c r="R35" s="35">
        <f t="shared" si="1"/>
        <v>3336732</v>
      </c>
      <c r="S35" s="35">
        <f t="shared" si="1"/>
        <v>1008633</v>
      </c>
      <c r="T35" s="35">
        <f t="shared" si="1"/>
        <v>867770</v>
      </c>
      <c r="U35" s="35">
        <f t="shared" si="1"/>
        <v>555567</v>
      </c>
      <c r="V35" s="35">
        <f t="shared" si="1"/>
        <v>2431970</v>
      </c>
      <c r="W35" s="35">
        <f t="shared" si="1"/>
        <v>17920959</v>
      </c>
      <c r="X35" s="35">
        <f t="shared" si="1"/>
        <v>30796721</v>
      </c>
      <c r="Y35" s="35">
        <f t="shared" si="1"/>
        <v>-12875762</v>
      </c>
      <c r="Z35" s="36">
        <f>+IF(X35&lt;&gt;0,+(Y35/X35)*100,0)</f>
        <v>-41.808873093989455</v>
      </c>
      <c r="AA35" s="33">
        <f>SUM(AA24:AA34)</f>
        <v>30796721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-24227315</v>
      </c>
      <c r="D37" s="46">
        <f>+D21-D35</f>
        <v>0</v>
      </c>
      <c r="E37" s="47">
        <f t="shared" si="2"/>
        <v>-23194977</v>
      </c>
      <c r="F37" s="48">
        <f t="shared" si="2"/>
        <v>-25694977</v>
      </c>
      <c r="G37" s="48">
        <f t="shared" si="2"/>
        <v>-2011296</v>
      </c>
      <c r="H37" s="48">
        <f t="shared" si="2"/>
        <v>-2658687</v>
      </c>
      <c r="I37" s="48">
        <f t="shared" si="2"/>
        <v>0</v>
      </c>
      <c r="J37" s="48">
        <f t="shared" si="2"/>
        <v>-4669983</v>
      </c>
      <c r="K37" s="48">
        <f t="shared" si="2"/>
        <v>-1700189</v>
      </c>
      <c r="L37" s="48">
        <f t="shared" si="2"/>
        <v>-1933847</v>
      </c>
      <c r="M37" s="48">
        <f t="shared" si="2"/>
        <v>-2205092</v>
      </c>
      <c r="N37" s="48">
        <f t="shared" si="2"/>
        <v>-5839128</v>
      </c>
      <c r="O37" s="48">
        <f t="shared" si="2"/>
        <v>-1400949</v>
      </c>
      <c r="P37" s="48">
        <f t="shared" si="2"/>
        <v>-1464347</v>
      </c>
      <c r="Q37" s="48">
        <f t="shared" si="2"/>
        <v>399486</v>
      </c>
      <c r="R37" s="48">
        <f t="shared" si="2"/>
        <v>-2465810</v>
      </c>
      <c r="S37" s="48">
        <f t="shared" si="2"/>
        <v>-694701</v>
      </c>
      <c r="T37" s="48">
        <f t="shared" si="2"/>
        <v>-540450</v>
      </c>
      <c r="U37" s="48">
        <f t="shared" si="2"/>
        <v>-206992</v>
      </c>
      <c r="V37" s="48">
        <f t="shared" si="2"/>
        <v>-1442143</v>
      </c>
      <c r="W37" s="48">
        <f t="shared" si="2"/>
        <v>-14417064</v>
      </c>
      <c r="X37" s="48">
        <f>IF(F21=F35,0,X21-X35)</f>
        <v>-25694977</v>
      </c>
      <c r="Y37" s="48">
        <f t="shared" si="2"/>
        <v>11277913</v>
      </c>
      <c r="Z37" s="49">
        <f>+IF(X37&lt;&gt;0,+(Y37/X37)*100,0)</f>
        <v>-43.891508445405499</v>
      </c>
      <c r="AA37" s="46">
        <f>+AA21-AA35</f>
        <v>-25694977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-24227315</v>
      </c>
      <c r="D41" s="56">
        <f>SUM(D37:D40)</f>
        <v>0</v>
      </c>
      <c r="E41" s="57">
        <f t="shared" si="3"/>
        <v>-23194977</v>
      </c>
      <c r="F41" s="58">
        <f t="shared" si="3"/>
        <v>-25694977</v>
      </c>
      <c r="G41" s="58">
        <f t="shared" si="3"/>
        <v>-2011296</v>
      </c>
      <c r="H41" s="58">
        <f t="shared" si="3"/>
        <v>-2658687</v>
      </c>
      <c r="I41" s="58">
        <f t="shared" si="3"/>
        <v>0</v>
      </c>
      <c r="J41" s="58">
        <f t="shared" si="3"/>
        <v>-4669983</v>
      </c>
      <c r="K41" s="58">
        <f t="shared" si="3"/>
        <v>-1700189</v>
      </c>
      <c r="L41" s="58">
        <f t="shared" si="3"/>
        <v>-1933847</v>
      </c>
      <c r="M41" s="58">
        <f t="shared" si="3"/>
        <v>-2205092</v>
      </c>
      <c r="N41" s="58">
        <f t="shared" si="3"/>
        <v>-5839128</v>
      </c>
      <c r="O41" s="58">
        <f t="shared" si="3"/>
        <v>-1400949</v>
      </c>
      <c r="P41" s="58">
        <f t="shared" si="3"/>
        <v>-1464347</v>
      </c>
      <c r="Q41" s="58">
        <f t="shared" si="3"/>
        <v>399486</v>
      </c>
      <c r="R41" s="58">
        <f t="shared" si="3"/>
        <v>-2465810</v>
      </c>
      <c r="S41" s="58">
        <f t="shared" si="3"/>
        <v>-694701</v>
      </c>
      <c r="T41" s="58">
        <f t="shared" si="3"/>
        <v>-540450</v>
      </c>
      <c r="U41" s="58">
        <f t="shared" si="3"/>
        <v>-206992</v>
      </c>
      <c r="V41" s="58">
        <f t="shared" si="3"/>
        <v>-1442143</v>
      </c>
      <c r="W41" s="58">
        <f t="shared" si="3"/>
        <v>-14417064</v>
      </c>
      <c r="X41" s="58">
        <f t="shared" si="3"/>
        <v>-25694977</v>
      </c>
      <c r="Y41" s="58">
        <f t="shared" si="3"/>
        <v>11277913</v>
      </c>
      <c r="Z41" s="59">
        <f>+IF(X41&lt;&gt;0,+(Y41/X41)*100,0)</f>
        <v>-43.891508445405499</v>
      </c>
      <c r="AA41" s="56">
        <f>SUM(AA37:AA40)</f>
        <v>-25694977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-24227315</v>
      </c>
      <c r="D43" s="64">
        <f>+D41-D42</f>
        <v>0</v>
      </c>
      <c r="E43" s="65">
        <f t="shared" si="4"/>
        <v>-23194977</v>
      </c>
      <c r="F43" s="66">
        <f t="shared" si="4"/>
        <v>-25694977</v>
      </c>
      <c r="G43" s="66">
        <f t="shared" si="4"/>
        <v>-2011296</v>
      </c>
      <c r="H43" s="66">
        <f t="shared" si="4"/>
        <v>-2658687</v>
      </c>
      <c r="I43" s="66">
        <f t="shared" si="4"/>
        <v>0</v>
      </c>
      <c r="J43" s="66">
        <f t="shared" si="4"/>
        <v>-4669983</v>
      </c>
      <c r="K43" s="66">
        <f t="shared" si="4"/>
        <v>-1700189</v>
      </c>
      <c r="L43" s="66">
        <f t="shared" si="4"/>
        <v>-1933847</v>
      </c>
      <c r="M43" s="66">
        <f t="shared" si="4"/>
        <v>-2205092</v>
      </c>
      <c r="N43" s="66">
        <f t="shared" si="4"/>
        <v>-5839128</v>
      </c>
      <c r="O43" s="66">
        <f t="shared" si="4"/>
        <v>-1400949</v>
      </c>
      <c r="P43" s="66">
        <f t="shared" si="4"/>
        <v>-1464347</v>
      </c>
      <c r="Q43" s="66">
        <f t="shared" si="4"/>
        <v>399486</v>
      </c>
      <c r="R43" s="66">
        <f t="shared" si="4"/>
        <v>-2465810</v>
      </c>
      <c r="S43" s="66">
        <f t="shared" si="4"/>
        <v>-694701</v>
      </c>
      <c r="T43" s="66">
        <f t="shared" si="4"/>
        <v>-540450</v>
      </c>
      <c r="U43" s="66">
        <f t="shared" si="4"/>
        <v>-206992</v>
      </c>
      <c r="V43" s="66">
        <f t="shared" si="4"/>
        <v>-1442143</v>
      </c>
      <c r="W43" s="66">
        <f t="shared" si="4"/>
        <v>-14417064</v>
      </c>
      <c r="X43" s="66">
        <f t="shared" si="4"/>
        <v>-25694977</v>
      </c>
      <c r="Y43" s="66">
        <f t="shared" si="4"/>
        <v>11277913</v>
      </c>
      <c r="Z43" s="67">
        <f>+IF(X43&lt;&gt;0,+(Y43/X43)*100,0)</f>
        <v>-43.891508445405499</v>
      </c>
      <c r="AA43" s="64">
        <f>+AA41-AA42</f>
        <v>-25694977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-24227315</v>
      </c>
      <c r="D45" s="56">
        <f>SUM(D43:D44)</f>
        <v>0</v>
      </c>
      <c r="E45" s="57">
        <f t="shared" si="5"/>
        <v>-23194977</v>
      </c>
      <c r="F45" s="58">
        <f t="shared" si="5"/>
        <v>-25694977</v>
      </c>
      <c r="G45" s="58">
        <f t="shared" si="5"/>
        <v>-2011296</v>
      </c>
      <c r="H45" s="58">
        <f t="shared" si="5"/>
        <v>-2658687</v>
      </c>
      <c r="I45" s="58">
        <f t="shared" si="5"/>
        <v>0</v>
      </c>
      <c r="J45" s="58">
        <f t="shared" si="5"/>
        <v>-4669983</v>
      </c>
      <c r="K45" s="58">
        <f t="shared" si="5"/>
        <v>-1700189</v>
      </c>
      <c r="L45" s="58">
        <f t="shared" si="5"/>
        <v>-1933847</v>
      </c>
      <c r="M45" s="58">
        <f t="shared" si="5"/>
        <v>-2205092</v>
      </c>
      <c r="N45" s="58">
        <f t="shared" si="5"/>
        <v>-5839128</v>
      </c>
      <c r="O45" s="58">
        <f t="shared" si="5"/>
        <v>-1400949</v>
      </c>
      <c r="P45" s="58">
        <f t="shared" si="5"/>
        <v>-1464347</v>
      </c>
      <c r="Q45" s="58">
        <f t="shared" si="5"/>
        <v>399486</v>
      </c>
      <c r="R45" s="58">
        <f t="shared" si="5"/>
        <v>-2465810</v>
      </c>
      <c r="S45" s="58">
        <f t="shared" si="5"/>
        <v>-694701</v>
      </c>
      <c r="T45" s="58">
        <f t="shared" si="5"/>
        <v>-540450</v>
      </c>
      <c r="U45" s="58">
        <f t="shared" si="5"/>
        <v>-206992</v>
      </c>
      <c r="V45" s="58">
        <f t="shared" si="5"/>
        <v>-1442143</v>
      </c>
      <c r="W45" s="58">
        <f t="shared" si="5"/>
        <v>-14417064</v>
      </c>
      <c r="X45" s="58">
        <f t="shared" si="5"/>
        <v>-25694977</v>
      </c>
      <c r="Y45" s="58">
        <f t="shared" si="5"/>
        <v>11277913</v>
      </c>
      <c r="Z45" s="59">
        <f>+IF(X45&lt;&gt;0,+(Y45/X45)*100,0)</f>
        <v>-43.891508445405499</v>
      </c>
      <c r="AA45" s="56">
        <f>SUM(AA43:AA44)</f>
        <v>-25694977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-24227315</v>
      </c>
      <c r="D47" s="71">
        <f>SUM(D45:D46)</f>
        <v>0</v>
      </c>
      <c r="E47" s="72">
        <f t="shared" si="6"/>
        <v>-23194977</v>
      </c>
      <c r="F47" s="73">
        <f t="shared" si="6"/>
        <v>-25694977</v>
      </c>
      <c r="G47" s="73">
        <f t="shared" si="6"/>
        <v>-2011296</v>
      </c>
      <c r="H47" s="74">
        <f t="shared" si="6"/>
        <v>-2658687</v>
      </c>
      <c r="I47" s="74">
        <f t="shared" si="6"/>
        <v>0</v>
      </c>
      <c r="J47" s="74">
        <f t="shared" si="6"/>
        <v>-4669983</v>
      </c>
      <c r="K47" s="74">
        <f t="shared" si="6"/>
        <v>-1700189</v>
      </c>
      <c r="L47" s="74">
        <f t="shared" si="6"/>
        <v>-1933847</v>
      </c>
      <c r="M47" s="73">
        <f t="shared" si="6"/>
        <v>-2205092</v>
      </c>
      <c r="N47" s="73">
        <f t="shared" si="6"/>
        <v>-5839128</v>
      </c>
      <c r="O47" s="74">
        <f t="shared" si="6"/>
        <v>-1400949</v>
      </c>
      <c r="P47" s="74">
        <f t="shared" si="6"/>
        <v>-1464347</v>
      </c>
      <c r="Q47" s="74">
        <f t="shared" si="6"/>
        <v>399486</v>
      </c>
      <c r="R47" s="74">
        <f t="shared" si="6"/>
        <v>-2465810</v>
      </c>
      <c r="S47" s="74">
        <f t="shared" si="6"/>
        <v>-694701</v>
      </c>
      <c r="T47" s="73">
        <f t="shared" si="6"/>
        <v>-540450</v>
      </c>
      <c r="U47" s="73">
        <f t="shared" si="6"/>
        <v>-206992</v>
      </c>
      <c r="V47" s="74">
        <f t="shared" si="6"/>
        <v>-1442143</v>
      </c>
      <c r="W47" s="74">
        <f t="shared" si="6"/>
        <v>-14417064</v>
      </c>
      <c r="X47" s="74">
        <f t="shared" si="6"/>
        <v>-25694977</v>
      </c>
      <c r="Y47" s="74">
        <f t="shared" si="6"/>
        <v>11277913</v>
      </c>
      <c r="Z47" s="75">
        <f>+IF(X47&lt;&gt;0,+(Y47/X47)*100,0)</f>
        <v>-43.891508445405499</v>
      </c>
      <c r="AA47" s="76">
        <f>SUM(AA45:AA46)</f>
        <v>-25694977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>
        <v>102723616</v>
      </c>
      <c r="G6" s="8"/>
      <c r="H6" s="8"/>
      <c r="I6" s="8"/>
      <c r="J6" s="8"/>
      <c r="K6" s="8"/>
      <c r="L6" s="8"/>
      <c r="M6" s="8"/>
      <c r="N6" s="8"/>
      <c r="O6" s="8">
        <v>6692838</v>
      </c>
      <c r="P6" s="8">
        <v>5900729</v>
      </c>
      <c r="Q6" s="8">
        <v>5737452</v>
      </c>
      <c r="R6" s="8">
        <v>18331019</v>
      </c>
      <c r="S6" s="8">
        <v>5622411</v>
      </c>
      <c r="T6" s="8">
        <v>5416463</v>
      </c>
      <c r="U6" s="8">
        <v>5337649</v>
      </c>
      <c r="V6" s="8">
        <v>16376523</v>
      </c>
      <c r="W6" s="8">
        <v>34707542</v>
      </c>
      <c r="X6" s="8">
        <v>102723616</v>
      </c>
      <c r="Y6" s="8">
        <v>-68016074</v>
      </c>
      <c r="Z6" s="2">
        <v>-66.212694459665428</v>
      </c>
      <c r="AA6" s="6">
        <v>102723616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11173520</v>
      </c>
      <c r="G13" s="8"/>
      <c r="H13" s="8"/>
      <c r="I13" s="8"/>
      <c r="J13" s="8"/>
      <c r="K13" s="8"/>
      <c r="L13" s="8"/>
      <c r="M13" s="8"/>
      <c r="N13" s="8"/>
      <c r="O13" s="8">
        <v>1150679</v>
      </c>
      <c r="P13" s="8">
        <v>1174770</v>
      </c>
      <c r="Q13" s="8">
        <v>1239581</v>
      </c>
      <c r="R13" s="8">
        <v>3565030</v>
      </c>
      <c r="S13" s="8">
        <v>1252763</v>
      </c>
      <c r="T13" s="8">
        <v>1262774</v>
      </c>
      <c r="U13" s="8">
        <v>2011513</v>
      </c>
      <c r="V13" s="8">
        <v>4527050</v>
      </c>
      <c r="W13" s="8">
        <v>8092080</v>
      </c>
      <c r="X13" s="8">
        <v>11173520</v>
      </c>
      <c r="Y13" s="8">
        <v>-3081440</v>
      </c>
      <c r="Z13" s="2">
        <v>-27.578059555090967</v>
      </c>
      <c r="AA13" s="6">
        <v>11173520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113897136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7843517</v>
      </c>
      <c r="P21" s="35">
        <f t="shared" si="0"/>
        <v>7075499</v>
      </c>
      <c r="Q21" s="35">
        <f t="shared" si="0"/>
        <v>6977033</v>
      </c>
      <c r="R21" s="35">
        <f t="shared" si="0"/>
        <v>21896049</v>
      </c>
      <c r="S21" s="35">
        <f t="shared" si="0"/>
        <v>6875174</v>
      </c>
      <c r="T21" s="35">
        <f t="shared" si="0"/>
        <v>6679237</v>
      </c>
      <c r="U21" s="35">
        <f t="shared" si="0"/>
        <v>7349162</v>
      </c>
      <c r="V21" s="35">
        <f t="shared" si="0"/>
        <v>20903573</v>
      </c>
      <c r="W21" s="35">
        <f t="shared" si="0"/>
        <v>42799622</v>
      </c>
      <c r="X21" s="35">
        <f t="shared" si="0"/>
        <v>113897136</v>
      </c>
      <c r="Y21" s="35">
        <f t="shared" si="0"/>
        <v>-71097514</v>
      </c>
      <c r="Z21" s="36">
        <f>+IF(X21&lt;&gt;0,+(Y21/X21)*100,0)</f>
        <v>-62.422565217092028</v>
      </c>
      <c r="AA21" s="33">
        <f>SUM(AA5:AA20)</f>
        <v>113897136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3957988</v>
      </c>
      <c r="D24" s="6"/>
      <c r="E24" s="7">
        <v>3299876</v>
      </c>
      <c r="F24" s="8">
        <v>3299876</v>
      </c>
      <c r="G24" s="8">
        <v>314138</v>
      </c>
      <c r="H24" s="8">
        <v>369539</v>
      </c>
      <c r="I24" s="8">
        <v>317140</v>
      </c>
      <c r="J24" s="8">
        <v>1000817</v>
      </c>
      <c r="K24" s="8">
        <v>358512</v>
      </c>
      <c r="L24" s="8">
        <v>343606</v>
      </c>
      <c r="M24" s="8">
        <v>377070</v>
      </c>
      <c r="N24" s="8">
        <v>1079188</v>
      </c>
      <c r="O24" s="8">
        <v>360027</v>
      </c>
      <c r="P24" s="8">
        <v>364444</v>
      </c>
      <c r="Q24" s="8">
        <v>411839</v>
      </c>
      <c r="R24" s="8">
        <v>1136310</v>
      </c>
      <c r="S24" s="8">
        <v>280540</v>
      </c>
      <c r="T24" s="8">
        <v>217871</v>
      </c>
      <c r="U24" s="8">
        <v>346163</v>
      </c>
      <c r="V24" s="8">
        <v>844574</v>
      </c>
      <c r="W24" s="8">
        <v>4060889</v>
      </c>
      <c r="X24" s="8">
        <v>3299876</v>
      </c>
      <c r="Y24" s="8">
        <v>761013</v>
      </c>
      <c r="Z24" s="2">
        <v>23.061866567107369</v>
      </c>
      <c r="AA24" s="6">
        <v>3299876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7227896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53572477</v>
      </c>
      <c r="D29" s="6"/>
      <c r="E29" s="7">
        <v>57687709</v>
      </c>
      <c r="F29" s="8">
        <v>57687709</v>
      </c>
      <c r="G29" s="8"/>
      <c r="H29" s="8">
        <v>6837745</v>
      </c>
      <c r="I29" s="8">
        <v>6850545</v>
      </c>
      <c r="J29" s="8">
        <v>13688290</v>
      </c>
      <c r="K29" s="8">
        <v>3607182</v>
      </c>
      <c r="L29" s="8">
        <v>7008021</v>
      </c>
      <c r="M29" s="8">
        <v>4403392</v>
      </c>
      <c r="N29" s="8">
        <v>15018595</v>
      </c>
      <c r="O29" s="8">
        <v>3516688</v>
      </c>
      <c r="P29" s="8">
        <v>3328341</v>
      </c>
      <c r="Q29" s="8">
        <v>4372751</v>
      </c>
      <c r="R29" s="8">
        <v>11217780</v>
      </c>
      <c r="S29" s="8">
        <v>2878524</v>
      </c>
      <c r="T29" s="8">
        <v>3826272</v>
      </c>
      <c r="U29" s="8">
        <v>6689978</v>
      </c>
      <c r="V29" s="8">
        <v>13394774</v>
      </c>
      <c r="W29" s="8">
        <v>53319439</v>
      </c>
      <c r="X29" s="8">
        <v>57687709</v>
      </c>
      <c r="Y29" s="8">
        <v>-4368270</v>
      </c>
      <c r="Z29" s="2">
        <v>-7.572271590816686</v>
      </c>
      <c r="AA29" s="6">
        <v>57687709</v>
      </c>
    </row>
    <row r="30" spans="1:27" ht="13.5" x14ac:dyDescent="0.25">
      <c r="A30" s="25" t="s">
        <v>56</v>
      </c>
      <c r="B30" s="24" t="s">
        <v>32</v>
      </c>
      <c r="C30" s="6">
        <v>3325528</v>
      </c>
      <c r="D30" s="6"/>
      <c r="E30" s="7">
        <v>456475</v>
      </c>
      <c r="F30" s="8">
        <v>456475</v>
      </c>
      <c r="G30" s="8">
        <v>58163</v>
      </c>
      <c r="H30" s="8">
        <v>21958</v>
      </c>
      <c r="I30" s="8">
        <v>143816</v>
      </c>
      <c r="J30" s="8">
        <v>223937</v>
      </c>
      <c r="K30" s="8">
        <v>160864</v>
      </c>
      <c r="L30" s="8">
        <v>166245</v>
      </c>
      <c r="M30" s="8">
        <v>88878</v>
      </c>
      <c r="N30" s="8">
        <v>415987</v>
      </c>
      <c r="O30" s="8">
        <v>4671</v>
      </c>
      <c r="P30" s="8"/>
      <c r="Q30" s="8">
        <v>330371</v>
      </c>
      <c r="R30" s="8">
        <v>335042</v>
      </c>
      <c r="S30" s="8">
        <v>112284</v>
      </c>
      <c r="T30" s="8">
        <v>67842</v>
      </c>
      <c r="U30" s="8">
        <v>100826</v>
      </c>
      <c r="V30" s="8">
        <v>280952</v>
      </c>
      <c r="W30" s="8">
        <v>1255918</v>
      </c>
      <c r="X30" s="8">
        <v>456475</v>
      </c>
      <c r="Y30" s="8">
        <v>799443</v>
      </c>
      <c r="Z30" s="2">
        <v>175.13401610164848</v>
      </c>
      <c r="AA30" s="6">
        <v>456475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557840</v>
      </c>
      <c r="F31" s="8">
        <v>1200141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2330</v>
      </c>
      <c r="V31" s="8">
        <v>2330</v>
      </c>
      <c r="W31" s="8">
        <v>2330</v>
      </c>
      <c r="X31" s="8">
        <v>1200141</v>
      </c>
      <c r="Y31" s="8">
        <v>-1197811</v>
      </c>
      <c r="Z31" s="2">
        <v>-99.805856145236277</v>
      </c>
      <c r="AA31" s="6">
        <v>1200141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751642</v>
      </c>
      <c r="D33" s="6"/>
      <c r="E33" s="7">
        <v>99607</v>
      </c>
      <c r="F33" s="8">
        <v>99607</v>
      </c>
      <c r="G33" s="8"/>
      <c r="H33" s="8"/>
      <c r="I33" s="8"/>
      <c r="J33" s="8"/>
      <c r="K33" s="8"/>
      <c r="L33" s="8"/>
      <c r="M33" s="8">
        <v>350</v>
      </c>
      <c r="N33" s="8">
        <v>350</v>
      </c>
      <c r="O33" s="8">
        <v>7038</v>
      </c>
      <c r="P33" s="8">
        <v>6858</v>
      </c>
      <c r="Q33" s="8"/>
      <c r="R33" s="8">
        <v>13896</v>
      </c>
      <c r="S33" s="8"/>
      <c r="T33" s="8"/>
      <c r="U33" s="8"/>
      <c r="V33" s="8"/>
      <c r="W33" s="8">
        <v>14246</v>
      </c>
      <c r="X33" s="8">
        <v>99607</v>
      </c>
      <c r="Y33" s="8">
        <v>-85361</v>
      </c>
      <c r="Z33" s="2">
        <v>-85.697792323832672</v>
      </c>
      <c r="AA33" s="6">
        <v>99607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68835531</v>
      </c>
      <c r="D35" s="33">
        <f>SUM(D24:D34)</f>
        <v>0</v>
      </c>
      <c r="E35" s="34">
        <f t="shared" si="1"/>
        <v>62101507</v>
      </c>
      <c r="F35" s="35">
        <f t="shared" si="1"/>
        <v>62743808</v>
      </c>
      <c r="G35" s="35">
        <f t="shared" si="1"/>
        <v>372301</v>
      </c>
      <c r="H35" s="35">
        <f t="shared" si="1"/>
        <v>7229242</v>
      </c>
      <c r="I35" s="35">
        <f t="shared" si="1"/>
        <v>7311501</v>
      </c>
      <c r="J35" s="35">
        <f t="shared" si="1"/>
        <v>14913044</v>
      </c>
      <c r="K35" s="35">
        <f t="shared" si="1"/>
        <v>4126558</v>
      </c>
      <c r="L35" s="35">
        <f t="shared" si="1"/>
        <v>7517872</v>
      </c>
      <c r="M35" s="35">
        <f t="shared" si="1"/>
        <v>4869690</v>
      </c>
      <c r="N35" s="35">
        <f t="shared" si="1"/>
        <v>16514120</v>
      </c>
      <c r="O35" s="35">
        <f t="shared" si="1"/>
        <v>3888424</v>
      </c>
      <c r="P35" s="35">
        <f t="shared" si="1"/>
        <v>3699643</v>
      </c>
      <c r="Q35" s="35">
        <f t="shared" si="1"/>
        <v>5114961</v>
      </c>
      <c r="R35" s="35">
        <f t="shared" si="1"/>
        <v>12703028</v>
      </c>
      <c r="S35" s="35">
        <f t="shared" si="1"/>
        <v>3271348</v>
      </c>
      <c r="T35" s="35">
        <f t="shared" si="1"/>
        <v>4111985</v>
      </c>
      <c r="U35" s="35">
        <f t="shared" si="1"/>
        <v>7139297</v>
      </c>
      <c r="V35" s="35">
        <f t="shared" si="1"/>
        <v>14522630</v>
      </c>
      <c r="W35" s="35">
        <f t="shared" si="1"/>
        <v>58652822</v>
      </c>
      <c r="X35" s="35">
        <f t="shared" si="1"/>
        <v>62743808</v>
      </c>
      <c r="Y35" s="35">
        <f t="shared" si="1"/>
        <v>-4090986</v>
      </c>
      <c r="Z35" s="36">
        <f>+IF(X35&lt;&gt;0,+(Y35/X35)*100,0)</f>
        <v>-6.5201429916399087</v>
      </c>
      <c r="AA35" s="33">
        <f>SUM(AA24:AA34)</f>
        <v>62743808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-68835531</v>
      </c>
      <c r="D37" s="46">
        <f>+D21-D35</f>
        <v>0</v>
      </c>
      <c r="E37" s="47">
        <f t="shared" si="2"/>
        <v>-62101507</v>
      </c>
      <c r="F37" s="48">
        <f t="shared" si="2"/>
        <v>51153328</v>
      </c>
      <c r="G37" s="48">
        <f t="shared" si="2"/>
        <v>-372301</v>
      </c>
      <c r="H37" s="48">
        <f t="shared" si="2"/>
        <v>-7229242</v>
      </c>
      <c r="I37" s="48">
        <f t="shared" si="2"/>
        <v>-7311501</v>
      </c>
      <c r="J37" s="48">
        <f t="shared" si="2"/>
        <v>-14913044</v>
      </c>
      <c r="K37" s="48">
        <f t="shared" si="2"/>
        <v>-4126558</v>
      </c>
      <c r="L37" s="48">
        <f t="shared" si="2"/>
        <v>-7517872</v>
      </c>
      <c r="M37" s="48">
        <f t="shared" si="2"/>
        <v>-4869690</v>
      </c>
      <c r="N37" s="48">
        <f t="shared" si="2"/>
        <v>-16514120</v>
      </c>
      <c r="O37" s="48">
        <f t="shared" si="2"/>
        <v>3955093</v>
      </c>
      <c r="P37" s="48">
        <f t="shared" si="2"/>
        <v>3375856</v>
      </c>
      <c r="Q37" s="48">
        <f t="shared" si="2"/>
        <v>1862072</v>
      </c>
      <c r="R37" s="48">
        <f t="shared" si="2"/>
        <v>9193021</v>
      </c>
      <c r="S37" s="48">
        <f t="shared" si="2"/>
        <v>3603826</v>
      </c>
      <c r="T37" s="48">
        <f t="shared" si="2"/>
        <v>2567252</v>
      </c>
      <c r="U37" s="48">
        <f t="shared" si="2"/>
        <v>209865</v>
      </c>
      <c r="V37" s="48">
        <f t="shared" si="2"/>
        <v>6380943</v>
      </c>
      <c r="W37" s="48">
        <f t="shared" si="2"/>
        <v>-15853200</v>
      </c>
      <c r="X37" s="48">
        <f>IF(F21=F35,0,X21-X35)</f>
        <v>51153328</v>
      </c>
      <c r="Y37" s="48">
        <f t="shared" si="2"/>
        <v>-67006528</v>
      </c>
      <c r="Z37" s="49">
        <f>+IF(X37&lt;&gt;0,+(Y37/X37)*100,0)</f>
        <v>-130.99153196835991</v>
      </c>
      <c r="AA37" s="46">
        <f>+AA21-AA35</f>
        <v>51153328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-68835531</v>
      </c>
      <c r="D41" s="56">
        <f>SUM(D37:D40)</f>
        <v>0</v>
      </c>
      <c r="E41" s="57">
        <f t="shared" si="3"/>
        <v>-62101507</v>
      </c>
      <c r="F41" s="58">
        <f t="shared" si="3"/>
        <v>51153328</v>
      </c>
      <c r="G41" s="58">
        <f t="shared" si="3"/>
        <v>-372301</v>
      </c>
      <c r="H41" s="58">
        <f t="shared" si="3"/>
        <v>-7229242</v>
      </c>
      <c r="I41" s="58">
        <f t="shared" si="3"/>
        <v>-7311501</v>
      </c>
      <c r="J41" s="58">
        <f t="shared" si="3"/>
        <v>-14913044</v>
      </c>
      <c r="K41" s="58">
        <f t="shared" si="3"/>
        <v>-4126558</v>
      </c>
      <c r="L41" s="58">
        <f t="shared" si="3"/>
        <v>-7517872</v>
      </c>
      <c r="M41" s="58">
        <f t="shared" si="3"/>
        <v>-4869690</v>
      </c>
      <c r="N41" s="58">
        <f t="shared" si="3"/>
        <v>-16514120</v>
      </c>
      <c r="O41" s="58">
        <f t="shared" si="3"/>
        <v>3955093</v>
      </c>
      <c r="P41" s="58">
        <f t="shared" si="3"/>
        <v>3375856</v>
      </c>
      <c r="Q41" s="58">
        <f t="shared" si="3"/>
        <v>1862072</v>
      </c>
      <c r="R41" s="58">
        <f t="shared" si="3"/>
        <v>9193021</v>
      </c>
      <c r="S41" s="58">
        <f t="shared" si="3"/>
        <v>3603826</v>
      </c>
      <c r="T41" s="58">
        <f t="shared" si="3"/>
        <v>2567252</v>
      </c>
      <c r="U41" s="58">
        <f t="shared" si="3"/>
        <v>209865</v>
      </c>
      <c r="V41" s="58">
        <f t="shared" si="3"/>
        <v>6380943</v>
      </c>
      <c r="W41" s="58">
        <f t="shared" si="3"/>
        <v>-15853200</v>
      </c>
      <c r="X41" s="58">
        <f t="shared" si="3"/>
        <v>51153328</v>
      </c>
      <c r="Y41" s="58">
        <f t="shared" si="3"/>
        <v>-67006528</v>
      </c>
      <c r="Z41" s="59">
        <f>+IF(X41&lt;&gt;0,+(Y41/X41)*100,0)</f>
        <v>-130.99153196835991</v>
      </c>
      <c r="AA41" s="56">
        <f>SUM(AA37:AA40)</f>
        <v>51153328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-68835531</v>
      </c>
      <c r="D43" s="64">
        <f>+D41-D42</f>
        <v>0</v>
      </c>
      <c r="E43" s="65">
        <f t="shared" si="4"/>
        <v>-62101507</v>
      </c>
      <c r="F43" s="66">
        <f t="shared" si="4"/>
        <v>51153328</v>
      </c>
      <c r="G43" s="66">
        <f t="shared" si="4"/>
        <v>-372301</v>
      </c>
      <c r="H43" s="66">
        <f t="shared" si="4"/>
        <v>-7229242</v>
      </c>
      <c r="I43" s="66">
        <f t="shared" si="4"/>
        <v>-7311501</v>
      </c>
      <c r="J43" s="66">
        <f t="shared" si="4"/>
        <v>-14913044</v>
      </c>
      <c r="K43" s="66">
        <f t="shared" si="4"/>
        <v>-4126558</v>
      </c>
      <c r="L43" s="66">
        <f t="shared" si="4"/>
        <v>-7517872</v>
      </c>
      <c r="M43" s="66">
        <f t="shared" si="4"/>
        <v>-4869690</v>
      </c>
      <c r="N43" s="66">
        <f t="shared" si="4"/>
        <v>-16514120</v>
      </c>
      <c r="O43" s="66">
        <f t="shared" si="4"/>
        <v>3955093</v>
      </c>
      <c r="P43" s="66">
        <f t="shared" si="4"/>
        <v>3375856</v>
      </c>
      <c r="Q43" s="66">
        <f t="shared" si="4"/>
        <v>1862072</v>
      </c>
      <c r="R43" s="66">
        <f t="shared" si="4"/>
        <v>9193021</v>
      </c>
      <c r="S43" s="66">
        <f t="shared" si="4"/>
        <v>3603826</v>
      </c>
      <c r="T43" s="66">
        <f t="shared" si="4"/>
        <v>2567252</v>
      </c>
      <c r="U43" s="66">
        <f t="shared" si="4"/>
        <v>209865</v>
      </c>
      <c r="V43" s="66">
        <f t="shared" si="4"/>
        <v>6380943</v>
      </c>
      <c r="W43" s="66">
        <f t="shared" si="4"/>
        <v>-15853200</v>
      </c>
      <c r="X43" s="66">
        <f t="shared" si="4"/>
        <v>51153328</v>
      </c>
      <c r="Y43" s="66">
        <f t="shared" si="4"/>
        <v>-67006528</v>
      </c>
      <c r="Z43" s="67">
        <f>+IF(X43&lt;&gt;0,+(Y43/X43)*100,0)</f>
        <v>-130.99153196835991</v>
      </c>
      <c r="AA43" s="64">
        <f>+AA41-AA42</f>
        <v>51153328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-68835531</v>
      </c>
      <c r="D45" s="56">
        <f>SUM(D43:D44)</f>
        <v>0</v>
      </c>
      <c r="E45" s="57">
        <f t="shared" si="5"/>
        <v>-62101507</v>
      </c>
      <c r="F45" s="58">
        <f t="shared" si="5"/>
        <v>51153328</v>
      </c>
      <c r="G45" s="58">
        <f t="shared" si="5"/>
        <v>-372301</v>
      </c>
      <c r="H45" s="58">
        <f t="shared" si="5"/>
        <v>-7229242</v>
      </c>
      <c r="I45" s="58">
        <f t="shared" si="5"/>
        <v>-7311501</v>
      </c>
      <c r="J45" s="58">
        <f t="shared" si="5"/>
        <v>-14913044</v>
      </c>
      <c r="K45" s="58">
        <f t="shared" si="5"/>
        <v>-4126558</v>
      </c>
      <c r="L45" s="58">
        <f t="shared" si="5"/>
        <v>-7517872</v>
      </c>
      <c r="M45" s="58">
        <f t="shared" si="5"/>
        <v>-4869690</v>
      </c>
      <c r="N45" s="58">
        <f t="shared" si="5"/>
        <v>-16514120</v>
      </c>
      <c r="O45" s="58">
        <f t="shared" si="5"/>
        <v>3955093</v>
      </c>
      <c r="P45" s="58">
        <f t="shared" si="5"/>
        <v>3375856</v>
      </c>
      <c r="Q45" s="58">
        <f t="shared" si="5"/>
        <v>1862072</v>
      </c>
      <c r="R45" s="58">
        <f t="shared" si="5"/>
        <v>9193021</v>
      </c>
      <c r="S45" s="58">
        <f t="shared" si="5"/>
        <v>3603826</v>
      </c>
      <c r="T45" s="58">
        <f t="shared" si="5"/>
        <v>2567252</v>
      </c>
      <c r="U45" s="58">
        <f t="shared" si="5"/>
        <v>209865</v>
      </c>
      <c r="V45" s="58">
        <f t="shared" si="5"/>
        <v>6380943</v>
      </c>
      <c r="W45" s="58">
        <f t="shared" si="5"/>
        <v>-15853200</v>
      </c>
      <c r="X45" s="58">
        <f t="shared" si="5"/>
        <v>51153328</v>
      </c>
      <c r="Y45" s="58">
        <f t="shared" si="5"/>
        <v>-67006528</v>
      </c>
      <c r="Z45" s="59">
        <f>+IF(X45&lt;&gt;0,+(Y45/X45)*100,0)</f>
        <v>-130.99153196835991</v>
      </c>
      <c r="AA45" s="56">
        <f>SUM(AA43:AA44)</f>
        <v>51153328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-68835531</v>
      </c>
      <c r="D47" s="71">
        <f>SUM(D45:D46)</f>
        <v>0</v>
      </c>
      <c r="E47" s="72">
        <f t="shared" si="6"/>
        <v>-62101507</v>
      </c>
      <c r="F47" s="73">
        <f t="shared" si="6"/>
        <v>51153328</v>
      </c>
      <c r="G47" s="73">
        <f t="shared" si="6"/>
        <v>-372301</v>
      </c>
      <c r="H47" s="74">
        <f t="shared" si="6"/>
        <v>-7229242</v>
      </c>
      <c r="I47" s="74">
        <f t="shared" si="6"/>
        <v>-7311501</v>
      </c>
      <c r="J47" s="74">
        <f t="shared" si="6"/>
        <v>-14913044</v>
      </c>
      <c r="K47" s="74">
        <f t="shared" si="6"/>
        <v>-4126558</v>
      </c>
      <c r="L47" s="74">
        <f t="shared" si="6"/>
        <v>-7517872</v>
      </c>
      <c r="M47" s="73">
        <f t="shared" si="6"/>
        <v>-4869690</v>
      </c>
      <c r="N47" s="73">
        <f t="shared" si="6"/>
        <v>-16514120</v>
      </c>
      <c r="O47" s="74">
        <f t="shared" si="6"/>
        <v>3955093</v>
      </c>
      <c r="P47" s="74">
        <f t="shared" si="6"/>
        <v>3375856</v>
      </c>
      <c r="Q47" s="74">
        <f t="shared" si="6"/>
        <v>1862072</v>
      </c>
      <c r="R47" s="74">
        <f t="shared" si="6"/>
        <v>9193021</v>
      </c>
      <c r="S47" s="74">
        <f t="shared" si="6"/>
        <v>3603826</v>
      </c>
      <c r="T47" s="73">
        <f t="shared" si="6"/>
        <v>2567252</v>
      </c>
      <c r="U47" s="73">
        <f t="shared" si="6"/>
        <v>209865</v>
      </c>
      <c r="V47" s="74">
        <f t="shared" si="6"/>
        <v>6380943</v>
      </c>
      <c r="W47" s="74">
        <f t="shared" si="6"/>
        <v>-15853200</v>
      </c>
      <c r="X47" s="74">
        <f t="shared" si="6"/>
        <v>51153328</v>
      </c>
      <c r="Y47" s="74">
        <f t="shared" si="6"/>
        <v>-67006528</v>
      </c>
      <c r="Z47" s="75">
        <f>+IF(X47&lt;&gt;0,+(Y47/X47)*100,0)</f>
        <v>-130.99153196835991</v>
      </c>
      <c r="AA47" s="76">
        <f>SUM(AA45:AA46)</f>
        <v>51153328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854445511</v>
      </c>
      <c r="D6" s="6"/>
      <c r="E6" s="7">
        <v>962746472</v>
      </c>
      <c r="F6" s="8">
        <v>1025696174</v>
      </c>
      <c r="G6" s="8">
        <v>76058573</v>
      </c>
      <c r="H6" s="8">
        <v>95654946</v>
      </c>
      <c r="I6" s="8">
        <v>100351011</v>
      </c>
      <c r="J6" s="8">
        <v>272064530</v>
      </c>
      <c r="K6" s="8">
        <v>83789147</v>
      </c>
      <c r="L6" s="8">
        <v>80589615</v>
      </c>
      <c r="M6" s="8">
        <v>62516566</v>
      </c>
      <c r="N6" s="8">
        <v>226895328</v>
      </c>
      <c r="O6" s="8">
        <v>71098103</v>
      </c>
      <c r="P6" s="8">
        <v>74842589</v>
      </c>
      <c r="Q6" s="8">
        <v>68394092</v>
      </c>
      <c r="R6" s="8">
        <v>214334784</v>
      </c>
      <c r="S6" s="8">
        <v>75919026</v>
      </c>
      <c r="T6" s="8">
        <v>74588398</v>
      </c>
      <c r="U6" s="8">
        <v>88788997</v>
      </c>
      <c r="V6" s="8">
        <v>239296421</v>
      </c>
      <c r="W6" s="8">
        <v>952591063</v>
      </c>
      <c r="X6" s="8">
        <v>1025696174</v>
      </c>
      <c r="Y6" s="8">
        <v>-73105111</v>
      </c>
      <c r="Z6" s="2">
        <v>-7.1273650865738727</v>
      </c>
      <c r="AA6" s="6">
        <v>1025696174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43041471</v>
      </c>
      <c r="D13" s="6"/>
      <c r="E13" s="7">
        <v>53331342</v>
      </c>
      <c r="F13" s="8">
        <v>43673378</v>
      </c>
      <c r="G13" s="8">
        <v>3859679</v>
      </c>
      <c r="H13" s="8">
        <v>2123998</v>
      </c>
      <c r="I13" s="8">
        <v>3920161</v>
      </c>
      <c r="J13" s="8">
        <v>9903838</v>
      </c>
      <c r="K13" s="8">
        <v>3625461</v>
      </c>
      <c r="L13" s="8">
        <v>4133893</v>
      </c>
      <c r="M13" s="8">
        <v>3857243</v>
      </c>
      <c r="N13" s="8">
        <v>11616597</v>
      </c>
      <c r="O13" s="8">
        <v>3560671</v>
      </c>
      <c r="P13" s="8">
        <v>4034479</v>
      </c>
      <c r="Q13" s="8">
        <v>3658439</v>
      </c>
      <c r="R13" s="8">
        <v>11253589</v>
      </c>
      <c r="S13" s="8">
        <v>4073866</v>
      </c>
      <c r="T13" s="8">
        <v>4070819</v>
      </c>
      <c r="U13" s="8">
        <v>3878999</v>
      </c>
      <c r="V13" s="8">
        <v>12023684</v>
      </c>
      <c r="W13" s="8">
        <v>44797708</v>
      </c>
      <c r="X13" s="8">
        <v>43673378</v>
      </c>
      <c r="Y13" s="8">
        <v>1124330</v>
      </c>
      <c r="Z13" s="2">
        <v>2.5744058542941195</v>
      </c>
      <c r="AA13" s="6">
        <v>43673378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588749</v>
      </c>
      <c r="D15" s="6"/>
      <c r="E15" s="7">
        <v>14447761</v>
      </c>
      <c r="F15" s="8">
        <v>333316</v>
      </c>
      <c r="G15" s="8"/>
      <c r="H15" s="8">
        <v>30553</v>
      </c>
      <c r="I15" s="8">
        <v>7034</v>
      </c>
      <c r="J15" s="8">
        <v>37587</v>
      </c>
      <c r="K15" s="8"/>
      <c r="L15" s="8">
        <v>64771</v>
      </c>
      <c r="M15" s="8"/>
      <c r="N15" s="8">
        <v>64771</v>
      </c>
      <c r="O15" s="8">
        <v>34296</v>
      </c>
      <c r="P15" s="8">
        <v>60108</v>
      </c>
      <c r="Q15" s="8">
        <v>44171</v>
      </c>
      <c r="R15" s="8">
        <v>138575</v>
      </c>
      <c r="S15" s="8">
        <v>17148</v>
      </c>
      <c r="T15" s="8">
        <v>25722</v>
      </c>
      <c r="U15" s="8">
        <v>34296</v>
      </c>
      <c r="V15" s="8">
        <v>77166</v>
      </c>
      <c r="W15" s="8">
        <v>318099</v>
      </c>
      <c r="X15" s="8">
        <v>333316</v>
      </c>
      <c r="Y15" s="8">
        <v>-15217</v>
      </c>
      <c r="Z15" s="2">
        <v>-4.5653373975446723</v>
      </c>
      <c r="AA15" s="6">
        <v>333316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5974098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904049829</v>
      </c>
      <c r="D21" s="33">
        <f t="shared" si="0"/>
        <v>0</v>
      </c>
      <c r="E21" s="34">
        <f t="shared" si="0"/>
        <v>1030525575</v>
      </c>
      <c r="F21" s="35">
        <f t="shared" si="0"/>
        <v>1069702868</v>
      </c>
      <c r="G21" s="35">
        <f t="shared" si="0"/>
        <v>79918252</v>
      </c>
      <c r="H21" s="35">
        <f t="shared" si="0"/>
        <v>97809497</v>
      </c>
      <c r="I21" s="35">
        <f t="shared" si="0"/>
        <v>104278206</v>
      </c>
      <c r="J21" s="35">
        <f t="shared" si="0"/>
        <v>282005955</v>
      </c>
      <c r="K21" s="35">
        <f t="shared" si="0"/>
        <v>87414608</v>
      </c>
      <c r="L21" s="35">
        <f t="shared" si="0"/>
        <v>84788279</v>
      </c>
      <c r="M21" s="35">
        <f t="shared" si="0"/>
        <v>66373809</v>
      </c>
      <c r="N21" s="35">
        <f t="shared" si="0"/>
        <v>238576696</v>
      </c>
      <c r="O21" s="35">
        <f t="shared" si="0"/>
        <v>74693070</v>
      </c>
      <c r="P21" s="35">
        <f t="shared" si="0"/>
        <v>78937176</v>
      </c>
      <c r="Q21" s="35">
        <f t="shared" si="0"/>
        <v>72096702</v>
      </c>
      <c r="R21" s="35">
        <f t="shared" si="0"/>
        <v>225726948</v>
      </c>
      <c r="S21" s="35">
        <f t="shared" si="0"/>
        <v>80010040</v>
      </c>
      <c r="T21" s="35">
        <f t="shared" si="0"/>
        <v>78684939</v>
      </c>
      <c r="U21" s="35">
        <f t="shared" si="0"/>
        <v>92702292</v>
      </c>
      <c r="V21" s="35">
        <f t="shared" si="0"/>
        <v>251397271</v>
      </c>
      <c r="W21" s="35">
        <f t="shared" si="0"/>
        <v>997706870</v>
      </c>
      <c r="X21" s="35">
        <f t="shared" si="0"/>
        <v>1069702868</v>
      </c>
      <c r="Y21" s="35">
        <f t="shared" si="0"/>
        <v>-71995998</v>
      </c>
      <c r="Z21" s="36">
        <f>+IF(X21&lt;&gt;0,+(Y21/X21)*100,0)</f>
        <v>-6.7304669505663135</v>
      </c>
      <c r="AA21" s="33">
        <f>SUM(AA5:AA20)</f>
        <v>1069702868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53253274</v>
      </c>
      <c r="D24" s="6"/>
      <c r="E24" s="7">
        <v>49301142</v>
      </c>
      <c r="F24" s="8">
        <v>52436611</v>
      </c>
      <c r="G24" s="8">
        <v>4209148</v>
      </c>
      <c r="H24" s="8">
        <v>4251495</v>
      </c>
      <c r="I24" s="8">
        <v>4295512</v>
      </c>
      <c r="J24" s="8">
        <v>12756155</v>
      </c>
      <c r="K24" s="8">
        <v>5002957</v>
      </c>
      <c r="L24" s="8">
        <v>5164051</v>
      </c>
      <c r="M24" s="8">
        <v>4673817</v>
      </c>
      <c r="N24" s="8">
        <v>14840825</v>
      </c>
      <c r="O24" s="8">
        <v>4510447</v>
      </c>
      <c r="P24" s="8">
        <v>4500645</v>
      </c>
      <c r="Q24" s="8">
        <v>4645630</v>
      </c>
      <c r="R24" s="8">
        <v>13656722</v>
      </c>
      <c r="S24" s="8">
        <v>4511636</v>
      </c>
      <c r="T24" s="8">
        <v>4717934</v>
      </c>
      <c r="U24" s="8">
        <v>4789907</v>
      </c>
      <c r="V24" s="8">
        <v>14019477</v>
      </c>
      <c r="W24" s="8">
        <v>55273179</v>
      </c>
      <c r="X24" s="8">
        <v>52436611</v>
      </c>
      <c r="Y24" s="8">
        <v>2836568</v>
      </c>
      <c r="Z24" s="2">
        <v>5.4095181704248585</v>
      </c>
      <c r="AA24" s="6">
        <v>52436611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437611326</v>
      </c>
      <c r="D26" s="6"/>
      <c r="E26" s="7">
        <v>288823941</v>
      </c>
      <c r="F26" s="8">
        <v>288823941</v>
      </c>
      <c r="G26" s="8"/>
      <c r="H26" s="8">
        <v>1885381</v>
      </c>
      <c r="I26" s="8">
        <v>2093096</v>
      </c>
      <c r="J26" s="8">
        <v>3978477</v>
      </c>
      <c r="K26" s="8">
        <v>2464375</v>
      </c>
      <c r="L26" s="8">
        <v>1704294</v>
      </c>
      <c r="M26" s="8"/>
      <c r="N26" s="8">
        <v>4168669</v>
      </c>
      <c r="O26" s="8">
        <v>2454128</v>
      </c>
      <c r="P26" s="8">
        <v>827691</v>
      </c>
      <c r="Q26" s="8"/>
      <c r="R26" s="8">
        <v>3281819</v>
      </c>
      <c r="S26" s="8">
        <v>1957504</v>
      </c>
      <c r="T26" s="8">
        <v>1046790</v>
      </c>
      <c r="U26" s="8">
        <v>1277213</v>
      </c>
      <c r="V26" s="8">
        <v>4281507</v>
      </c>
      <c r="W26" s="8">
        <v>15710472</v>
      </c>
      <c r="X26" s="8">
        <v>288823941</v>
      </c>
      <c r="Y26" s="8">
        <v>-273113469</v>
      </c>
      <c r="Z26" s="2">
        <v>-94.560536794281873</v>
      </c>
      <c r="AA26" s="6">
        <v>288823941</v>
      </c>
    </row>
    <row r="27" spans="1:27" ht="13.5" x14ac:dyDescent="0.25">
      <c r="A27" s="25" t="s">
        <v>53</v>
      </c>
      <c r="B27" s="24" t="s">
        <v>32</v>
      </c>
      <c r="C27" s="6">
        <v>386845</v>
      </c>
      <c r="D27" s="6"/>
      <c r="E27" s="7">
        <v>48865461</v>
      </c>
      <c r="F27" s="8">
        <v>56172230</v>
      </c>
      <c r="G27" s="8"/>
      <c r="H27" s="8"/>
      <c r="I27" s="8"/>
      <c r="J27" s="8"/>
      <c r="K27" s="8">
        <v>18767715</v>
      </c>
      <c r="L27" s="8"/>
      <c r="M27" s="8">
        <v>9383858</v>
      </c>
      <c r="N27" s="8">
        <v>28151573</v>
      </c>
      <c r="O27" s="8"/>
      <c r="P27" s="8"/>
      <c r="Q27" s="8">
        <v>9383858</v>
      </c>
      <c r="R27" s="8">
        <v>9383858</v>
      </c>
      <c r="S27" s="8"/>
      <c r="T27" s="8"/>
      <c r="U27" s="8"/>
      <c r="V27" s="8"/>
      <c r="W27" s="8">
        <v>37535431</v>
      </c>
      <c r="X27" s="8">
        <v>56172230</v>
      </c>
      <c r="Y27" s="8">
        <v>-18636799</v>
      </c>
      <c r="Z27" s="2">
        <v>-33.177958218856539</v>
      </c>
      <c r="AA27" s="6">
        <v>56172230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112212</v>
      </c>
      <c r="F28" s="8">
        <v>112212</v>
      </c>
      <c r="G28" s="8"/>
      <c r="H28" s="8"/>
      <c r="I28" s="8"/>
      <c r="J28" s="8"/>
      <c r="K28" s="8"/>
      <c r="L28" s="8"/>
      <c r="M28" s="8"/>
      <c r="N28" s="8"/>
      <c r="O28" s="8">
        <v>98976</v>
      </c>
      <c r="P28" s="8"/>
      <c r="Q28" s="8"/>
      <c r="R28" s="8">
        <v>98976</v>
      </c>
      <c r="S28" s="8"/>
      <c r="T28" s="8"/>
      <c r="U28" s="8"/>
      <c r="V28" s="8"/>
      <c r="W28" s="8">
        <v>98976</v>
      </c>
      <c r="X28" s="8">
        <v>112212</v>
      </c>
      <c r="Y28" s="8">
        <v>-13236</v>
      </c>
      <c r="Z28" s="2">
        <v>-11.795529889851352</v>
      </c>
      <c r="AA28" s="6">
        <v>112212</v>
      </c>
    </row>
    <row r="29" spans="1:27" ht="13.5" x14ac:dyDescent="0.25">
      <c r="A29" s="25" t="s">
        <v>55</v>
      </c>
      <c r="B29" s="24" t="s">
        <v>32</v>
      </c>
      <c r="C29" s="6">
        <v>746597082</v>
      </c>
      <c r="D29" s="6"/>
      <c r="E29" s="7">
        <v>1032353000</v>
      </c>
      <c r="F29" s="8">
        <v>1032353000</v>
      </c>
      <c r="G29" s="8">
        <v>14173329</v>
      </c>
      <c r="H29" s="8">
        <v>60869565</v>
      </c>
      <c r="I29" s="8">
        <v>60305965</v>
      </c>
      <c r="J29" s="8">
        <v>135348859</v>
      </c>
      <c r="K29" s="8">
        <v>75042894</v>
      </c>
      <c r="L29" s="8">
        <v>14944279</v>
      </c>
      <c r="M29" s="8">
        <v>145468503</v>
      </c>
      <c r="N29" s="8">
        <v>235455676</v>
      </c>
      <c r="O29" s="8">
        <v>15615053</v>
      </c>
      <c r="P29" s="8">
        <v>18521155</v>
      </c>
      <c r="Q29" s="8">
        <v>119323295</v>
      </c>
      <c r="R29" s="8">
        <v>153459503</v>
      </c>
      <c r="S29" s="8">
        <v>79473650</v>
      </c>
      <c r="T29" s="8">
        <v>15524094</v>
      </c>
      <c r="U29" s="8">
        <v>103485669</v>
      </c>
      <c r="V29" s="8">
        <v>198483413</v>
      </c>
      <c r="W29" s="8">
        <v>722747451</v>
      </c>
      <c r="X29" s="8">
        <v>1032353000</v>
      </c>
      <c r="Y29" s="8">
        <v>-309605549</v>
      </c>
      <c r="Z29" s="2">
        <v>-29.990279390867268</v>
      </c>
      <c r="AA29" s="6">
        <v>1032353000</v>
      </c>
    </row>
    <row r="30" spans="1:27" ht="13.5" x14ac:dyDescent="0.25">
      <c r="A30" s="25" t="s">
        <v>56</v>
      </c>
      <c r="B30" s="24" t="s">
        <v>32</v>
      </c>
      <c r="C30" s="6">
        <v>31984769</v>
      </c>
      <c r="D30" s="6"/>
      <c r="E30" s="7">
        <v>28889273</v>
      </c>
      <c r="F30" s="8">
        <v>43012088</v>
      </c>
      <c r="G30" s="8">
        <v>578879</v>
      </c>
      <c r="H30" s="8">
        <v>2011609</v>
      </c>
      <c r="I30" s="8">
        <v>7348496</v>
      </c>
      <c r="J30" s="8">
        <v>9938984</v>
      </c>
      <c r="K30" s="8">
        <v>2962805</v>
      </c>
      <c r="L30" s="8">
        <v>4927254</v>
      </c>
      <c r="M30" s="8">
        <v>917807</v>
      </c>
      <c r="N30" s="8">
        <v>8807866</v>
      </c>
      <c r="O30" s="8">
        <v>3333157</v>
      </c>
      <c r="P30" s="8">
        <v>4415415</v>
      </c>
      <c r="Q30" s="8">
        <v>5961217</v>
      </c>
      <c r="R30" s="8">
        <v>13709789</v>
      </c>
      <c r="S30" s="8">
        <v>3566803</v>
      </c>
      <c r="T30" s="8">
        <v>5762971</v>
      </c>
      <c r="U30" s="8">
        <v>8389689</v>
      </c>
      <c r="V30" s="8">
        <v>17719463</v>
      </c>
      <c r="W30" s="8">
        <v>50176102</v>
      </c>
      <c r="X30" s="8">
        <v>43012088</v>
      </c>
      <c r="Y30" s="8">
        <v>7164014</v>
      </c>
      <c r="Z30" s="2">
        <v>16.65581545355343</v>
      </c>
      <c r="AA30" s="6">
        <v>43012088</v>
      </c>
    </row>
    <row r="31" spans="1:27" ht="13.5" x14ac:dyDescent="0.25">
      <c r="A31" s="25" t="s">
        <v>57</v>
      </c>
      <c r="B31" s="24" t="s">
        <v>32</v>
      </c>
      <c r="C31" s="6">
        <v>24346638</v>
      </c>
      <c r="D31" s="6"/>
      <c r="E31" s="7">
        <v>12133459</v>
      </c>
      <c r="F31" s="8">
        <v>19993200</v>
      </c>
      <c r="G31" s="8">
        <v>540124</v>
      </c>
      <c r="H31" s="8">
        <v>656656</v>
      </c>
      <c r="I31" s="8">
        <v>673278</v>
      </c>
      <c r="J31" s="8">
        <v>1870058</v>
      </c>
      <c r="K31" s="8">
        <v>1218197</v>
      </c>
      <c r="L31" s="8">
        <v>1620734</v>
      </c>
      <c r="M31" s="8">
        <v>2548007</v>
      </c>
      <c r="N31" s="8">
        <v>5386938</v>
      </c>
      <c r="O31" s="8">
        <v>945982</v>
      </c>
      <c r="P31" s="8">
        <v>715447</v>
      </c>
      <c r="Q31" s="8">
        <v>954066</v>
      </c>
      <c r="R31" s="8">
        <v>2615495</v>
      </c>
      <c r="S31" s="8">
        <v>1493238</v>
      </c>
      <c r="T31" s="8">
        <v>789171</v>
      </c>
      <c r="U31" s="8">
        <v>1965377</v>
      </c>
      <c r="V31" s="8">
        <v>4247786</v>
      </c>
      <c r="W31" s="8">
        <v>14120277</v>
      </c>
      <c r="X31" s="8">
        <v>19993200</v>
      </c>
      <c r="Y31" s="8">
        <v>-5872923</v>
      </c>
      <c r="Z31" s="2">
        <v>-29.37460236480403</v>
      </c>
      <c r="AA31" s="6">
        <v>19993200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38475860</v>
      </c>
      <c r="D33" s="6"/>
      <c r="E33" s="7">
        <v>43490419</v>
      </c>
      <c r="F33" s="8">
        <v>42668141</v>
      </c>
      <c r="G33" s="8">
        <v>35682</v>
      </c>
      <c r="H33" s="8">
        <v>39972</v>
      </c>
      <c r="I33" s="8">
        <v>472775</v>
      </c>
      <c r="J33" s="8">
        <v>548429</v>
      </c>
      <c r="K33" s="8">
        <v>4518539</v>
      </c>
      <c r="L33" s="8">
        <v>5021540</v>
      </c>
      <c r="M33" s="8">
        <v>4429481</v>
      </c>
      <c r="N33" s="8">
        <v>13969560</v>
      </c>
      <c r="O33" s="8">
        <v>157519</v>
      </c>
      <c r="P33" s="8">
        <v>2674228</v>
      </c>
      <c r="Q33" s="8">
        <v>7391601</v>
      </c>
      <c r="R33" s="8">
        <v>10223348</v>
      </c>
      <c r="S33" s="8">
        <v>3525259</v>
      </c>
      <c r="T33" s="8">
        <v>3314776</v>
      </c>
      <c r="U33" s="8">
        <v>14323098</v>
      </c>
      <c r="V33" s="8">
        <v>21163133</v>
      </c>
      <c r="W33" s="8">
        <v>45904470</v>
      </c>
      <c r="X33" s="8">
        <v>42668141</v>
      </c>
      <c r="Y33" s="8">
        <v>3236329</v>
      </c>
      <c r="Z33" s="2">
        <v>7.5848840004536395</v>
      </c>
      <c r="AA33" s="6">
        <v>42668141</v>
      </c>
    </row>
    <row r="34" spans="1:27" ht="13.5" x14ac:dyDescent="0.25">
      <c r="A34" s="23" t="s">
        <v>59</v>
      </c>
      <c r="B34" s="29" t="s">
        <v>32</v>
      </c>
      <c r="C34" s="6">
        <v>1802440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1334458234</v>
      </c>
      <c r="D35" s="33">
        <f>SUM(D24:D34)</f>
        <v>0</v>
      </c>
      <c r="E35" s="34">
        <f t="shared" si="1"/>
        <v>1503968907</v>
      </c>
      <c r="F35" s="35">
        <f t="shared" si="1"/>
        <v>1535571423</v>
      </c>
      <c r="G35" s="35">
        <f t="shared" si="1"/>
        <v>19537162</v>
      </c>
      <c r="H35" s="35">
        <f t="shared" si="1"/>
        <v>69714678</v>
      </c>
      <c r="I35" s="35">
        <f t="shared" si="1"/>
        <v>75189122</v>
      </c>
      <c r="J35" s="35">
        <f t="shared" si="1"/>
        <v>164440962</v>
      </c>
      <c r="K35" s="35">
        <f t="shared" si="1"/>
        <v>109977482</v>
      </c>
      <c r="L35" s="35">
        <f t="shared" si="1"/>
        <v>33382152</v>
      </c>
      <c r="M35" s="35">
        <f t="shared" si="1"/>
        <v>167421473</v>
      </c>
      <c r="N35" s="35">
        <f t="shared" si="1"/>
        <v>310781107</v>
      </c>
      <c r="O35" s="35">
        <f t="shared" si="1"/>
        <v>27115262</v>
      </c>
      <c r="P35" s="35">
        <f t="shared" si="1"/>
        <v>31654581</v>
      </c>
      <c r="Q35" s="35">
        <f t="shared" si="1"/>
        <v>147659667</v>
      </c>
      <c r="R35" s="35">
        <f t="shared" si="1"/>
        <v>206429510</v>
      </c>
      <c r="S35" s="35">
        <f t="shared" si="1"/>
        <v>94528090</v>
      </c>
      <c r="T35" s="35">
        <f t="shared" si="1"/>
        <v>31155736</v>
      </c>
      <c r="U35" s="35">
        <f t="shared" si="1"/>
        <v>134230953</v>
      </c>
      <c r="V35" s="35">
        <f t="shared" si="1"/>
        <v>259914779</v>
      </c>
      <c r="W35" s="35">
        <f t="shared" si="1"/>
        <v>941566358</v>
      </c>
      <c r="X35" s="35">
        <f t="shared" si="1"/>
        <v>1535571423</v>
      </c>
      <c r="Y35" s="35">
        <f t="shared" si="1"/>
        <v>-594005065</v>
      </c>
      <c r="Z35" s="36">
        <f>+IF(X35&lt;&gt;0,+(Y35/X35)*100,0)</f>
        <v>-38.68299814016531</v>
      </c>
      <c r="AA35" s="33">
        <f>SUM(AA24:AA34)</f>
        <v>1535571423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-430408405</v>
      </c>
      <c r="D37" s="46">
        <f>+D21-D35</f>
        <v>0</v>
      </c>
      <c r="E37" s="47">
        <f t="shared" si="2"/>
        <v>-473443332</v>
      </c>
      <c r="F37" s="48">
        <f t="shared" si="2"/>
        <v>-465868555</v>
      </c>
      <c r="G37" s="48">
        <f t="shared" si="2"/>
        <v>60381090</v>
      </c>
      <c r="H37" s="48">
        <f t="shared" si="2"/>
        <v>28094819</v>
      </c>
      <c r="I37" s="48">
        <f t="shared" si="2"/>
        <v>29089084</v>
      </c>
      <c r="J37" s="48">
        <f t="shared" si="2"/>
        <v>117564993</v>
      </c>
      <c r="K37" s="48">
        <f t="shared" si="2"/>
        <v>-22562874</v>
      </c>
      <c r="L37" s="48">
        <f t="shared" si="2"/>
        <v>51406127</v>
      </c>
      <c r="M37" s="48">
        <f t="shared" si="2"/>
        <v>-101047664</v>
      </c>
      <c r="N37" s="48">
        <f t="shared" si="2"/>
        <v>-72204411</v>
      </c>
      <c r="O37" s="48">
        <f t="shared" si="2"/>
        <v>47577808</v>
      </c>
      <c r="P37" s="48">
        <f t="shared" si="2"/>
        <v>47282595</v>
      </c>
      <c r="Q37" s="48">
        <f t="shared" si="2"/>
        <v>-75562965</v>
      </c>
      <c r="R37" s="48">
        <f t="shared" si="2"/>
        <v>19297438</v>
      </c>
      <c r="S37" s="48">
        <f t="shared" si="2"/>
        <v>-14518050</v>
      </c>
      <c r="T37" s="48">
        <f t="shared" si="2"/>
        <v>47529203</v>
      </c>
      <c r="U37" s="48">
        <f t="shared" si="2"/>
        <v>-41528661</v>
      </c>
      <c r="V37" s="48">
        <f t="shared" si="2"/>
        <v>-8517508</v>
      </c>
      <c r="W37" s="48">
        <f t="shared" si="2"/>
        <v>56140512</v>
      </c>
      <c r="X37" s="48">
        <f>IF(F21=F35,0,X21-X35)</f>
        <v>-465868555</v>
      </c>
      <c r="Y37" s="48">
        <f t="shared" si="2"/>
        <v>522009067</v>
      </c>
      <c r="Z37" s="49">
        <f>+IF(X37&lt;&gt;0,+(Y37/X37)*100,0)</f>
        <v>-112.0507193279014</v>
      </c>
      <c r="AA37" s="46">
        <f>+AA21-AA35</f>
        <v>-465868555</v>
      </c>
    </row>
    <row r="38" spans="1:27" ht="23.1" customHeight="1" x14ac:dyDescent="0.25">
      <c r="A38" s="50" t="s">
        <v>62</v>
      </c>
      <c r="B38" s="29" t="s">
        <v>32</v>
      </c>
      <c r="C38" s="6">
        <v>49093025</v>
      </c>
      <c r="D38" s="6"/>
      <c r="E38" s="7">
        <v>26707000</v>
      </c>
      <c r="F38" s="8">
        <v>18344098</v>
      </c>
      <c r="G38" s="8"/>
      <c r="H38" s="8"/>
      <c r="I38" s="8">
        <v>2422489</v>
      </c>
      <c r="J38" s="8">
        <v>2422489</v>
      </c>
      <c r="K38" s="8"/>
      <c r="L38" s="8"/>
      <c r="M38" s="8">
        <v>3975286</v>
      </c>
      <c r="N38" s="8">
        <v>3975286</v>
      </c>
      <c r="O38" s="8"/>
      <c r="P38" s="8">
        <v>648025</v>
      </c>
      <c r="Q38" s="8">
        <v>-1661580</v>
      </c>
      <c r="R38" s="8">
        <v>-1013555</v>
      </c>
      <c r="S38" s="8"/>
      <c r="T38" s="8">
        <v>940589</v>
      </c>
      <c r="U38" s="8">
        <v>8772744</v>
      </c>
      <c r="V38" s="8">
        <v>9713333</v>
      </c>
      <c r="W38" s="8">
        <v>15097553</v>
      </c>
      <c r="X38" s="8">
        <v>18344098</v>
      </c>
      <c r="Y38" s="8">
        <v>-3246545</v>
      </c>
      <c r="Z38" s="2">
        <v>-17.698035629770402</v>
      </c>
      <c r="AA38" s="6">
        <v>18344098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-381315380</v>
      </c>
      <c r="D41" s="56">
        <f>SUM(D37:D40)</f>
        <v>0</v>
      </c>
      <c r="E41" s="57">
        <f t="shared" si="3"/>
        <v>-446736332</v>
      </c>
      <c r="F41" s="58">
        <f t="shared" si="3"/>
        <v>-447524457</v>
      </c>
      <c r="G41" s="58">
        <f t="shared" si="3"/>
        <v>60381090</v>
      </c>
      <c r="H41" s="58">
        <f t="shared" si="3"/>
        <v>28094819</v>
      </c>
      <c r="I41" s="58">
        <f t="shared" si="3"/>
        <v>31511573</v>
      </c>
      <c r="J41" s="58">
        <f t="shared" si="3"/>
        <v>119987482</v>
      </c>
      <c r="K41" s="58">
        <f t="shared" si="3"/>
        <v>-22562874</v>
      </c>
      <c r="L41" s="58">
        <f t="shared" si="3"/>
        <v>51406127</v>
      </c>
      <c r="M41" s="58">
        <f t="shared" si="3"/>
        <v>-97072378</v>
      </c>
      <c r="N41" s="58">
        <f t="shared" si="3"/>
        <v>-68229125</v>
      </c>
      <c r="O41" s="58">
        <f t="shared" si="3"/>
        <v>47577808</v>
      </c>
      <c r="P41" s="58">
        <f t="shared" si="3"/>
        <v>47930620</v>
      </c>
      <c r="Q41" s="58">
        <f t="shared" si="3"/>
        <v>-77224545</v>
      </c>
      <c r="R41" s="58">
        <f t="shared" si="3"/>
        <v>18283883</v>
      </c>
      <c r="S41" s="58">
        <f t="shared" si="3"/>
        <v>-14518050</v>
      </c>
      <c r="T41" s="58">
        <f t="shared" si="3"/>
        <v>48469792</v>
      </c>
      <c r="U41" s="58">
        <f t="shared" si="3"/>
        <v>-32755917</v>
      </c>
      <c r="V41" s="58">
        <f t="shared" si="3"/>
        <v>1195825</v>
      </c>
      <c r="W41" s="58">
        <f t="shared" si="3"/>
        <v>71238065</v>
      </c>
      <c r="X41" s="58">
        <f t="shared" si="3"/>
        <v>-447524457</v>
      </c>
      <c r="Y41" s="58">
        <f t="shared" si="3"/>
        <v>518762522</v>
      </c>
      <c r="Z41" s="59">
        <f>+IF(X41&lt;&gt;0,+(Y41/X41)*100,0)</f>
        <v>-115.91825069797245</v>
      </c>
      <c r="AA41" s="56">
        <f>SUM(AA37:AA40)</f>
        <v>-447524457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-381315380</v>
      </c>
      <c r="D43" s="64">
        <f>+D41-D42</f>
        <v>0</v>
      </c>
      <c r="E43" s="65">
        <f t="shared" si="4"/>
        <v>-446736332</v>
      </c>
      <c r="F43" s="66">
        <f t="shared" si="4"/>
        <v>-447524457</v>
      </c>
      <c r="G43" s="66">
        <f t="shared" si="4"/>
        <v>60381090</v>
      </c>
      <c r="H43" s="66">
        <f t="shared" si="4"/>
        <v>28094819</v>
      </c>
      <c r="I43" s="66">
        <f t="shared" si="4"/>
        <v>31511573</v>
      </c>
      <c r="J43" s="66">
        <f t="shared" si="4"/>
        <v>119987482</v>
      </c>
      <c r="K43" s="66">
        <f t="shared" si="4"/>
        <v>-22562874</v>
      </c>
      <c r="L43" s="66">
        <f t="shared" si="4"/>
        <v>51406127</v>
      </c>
      <c r="M43" s="66">
        <f t="shared" si="4"/>
        <v>-97072378</v>
      </c>
      <c r="N43" s="66">
        <f t="shared" si="4"/>
        <v>-68229125</v>
      </c>
      <c r="O43" s="66">
        <f t="shared" si="4"/>
        <v>47577808</v>
      </c>
      <c r="P43" s="66">
        <f t="shared" si="4"/>
        <v>47930620</v>
      </c>
      <c r="Q43" s="66">
        <f t="shared" si="4"/>
        <v>-77224545</v>
      </c>
      <c r="R43" s="66">
        <f t="shared" si="4"/>
        <v>18283883</v>
      </c>
      <c r="S43" s="66">
        <f t="shared" si="4"/>
        <v>-14518050</v>
      </c>
      <c r="T43" s="66">
        <f t="shared" si="4"/>
        <v>48469792</v>
      </c>
      <c r="U43" s="66">
        <f t="shared" si="4"/>
        <v>-32755917</v>
      </c>
      <c r="V43" s="66">
        <f t="shared" si="4"/>
        <v>1195825</v>
      </c>
      <c r="W43" s="66">
        <f t="shared" si="4"/>
        <v>71238065</v>
      </c>
      <c r="X43" s="66">
        <f t="shared" si="4"/>
        <v>-447524457</v>
      </c>
      <c r="Y43" s="66">
        <f t="shared" si="4"/>
        <v>518762522</v>
      </c>
      <c r="Z43" s="67">
        <f>+IF(X43&lt;&gt;0,+(Y43/X43)*100,0)</f>
        <v>-115.91825069797245</v>
      </c>
      <c r="AA43" s="64">
        <f>+AA41-AA42</f>
        <v>-447524457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-381315380</v>
      </c>
      <c r="D45" s="56">
        <f>SUM(D43:D44)</f>
        <v>0</v>
      </c>
      <c r="E45" s="57">
        <f t="shared" si="5"/>
        <v>-446736332</v>
      </c>
      <c r="F45" s="58">
        <f t="shared" si="5"/>
        <v>-447524457</v>
      </c>
      <c r="G45" s="58">
        <f t="shared" si="5"/>
        <v>60381090</v>
      </c>
      <c r="H45" s="58">
        <f t="shared" si="5"/>
        <v>28094819</v>
      </c>
      <c r="I45" s="58">
        <f t="shared" si="5"/>
        <v>31511573</v>
      </c>
      <c r="J45" s="58">
        <f t="shared" si="5"/>
        <v>119987482</v>
      </c>
      <c r="K45" s="58">
        <f t="shared" si="5"/>
        <v>-22562874</v>
      </c>
      <c r="L45" s="58">
        <f t="shared" si="5"/>
        <v>51406127</v>
      </c>
      <c r="M45" s="58">
        <f t="shared" si="5"/>
        <v>-97072378</v>
      </c>
      <c r="N45" s="58">
        <f t="shared" si="5"/>
        <v>-68229125</v>
      </c>
      <c r="O45" s="58">
        <f t="shared" si="5"/>
        <v>47577808</v>
      </c>
      <c r="P45" s="58">
        <f t="shared" si="5"/>
        <v>47930620</v>
      </c>
      <c r="Q45" s="58">
        <f t="shared" si="5"/>
        <v>-77224545</v>
      </c>
      <c r="R45" s="58">
        <f t="shared" si="5"/>
        <v>18283883</v>
      </c>
      <c r="S45" s="58">
        <f t="shared" si="5"/>
        <v>-14518050</v>
      </c>
      <c r="T45" s="58">
        <f t="shared" si="5"/>
        <v>48469792</v>
      </c>
      <c r="U45" s="58">
        <f t="shared" si="5"/>
        <v>-32755917</v>
      </c>
      <c r="V45" s="58">
        <f t="shared" si="5"/>
        <v>1195825</v>
      </c>
      <c r="W45" s="58">
        <f t="shared" si="5"/>
        <v>71238065</v>
      </c>
      <c r="X45" s="58">
        <f t="shared" si="5"/>
        <v>-447524457</v>
      </c>
      <c r="Y45" s="58">
        <f t="shared" si="5"/>
        <v>518762522</v>
      </c>
      <c r="Z45" s="59">
        <f>+IF(X45&lt;&gt;0,+(Y45/X45)*100,0)</f>
        <v>-115.91825069797245</v>
      </c>
      <c r="AA45" s="56">
        <f>SUM(AA43:AA44)</f>
        <v>-447524457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-381315380</v>
      </c>
      <c r="D47" s="71">
        <f>SUM(D45:D46)</f>
        <v>0</v>
      </c>
      <c r="E47" s="72">
        <f t="shared" si="6"/>
        <v>-446736332</v>
      </c>
      <c r="F47" s="73">
        <f t="shared" si="6"/>
        <v>-447524457</v>
      </c>
      <c r="G47" s="73">
        <f t="shared" si="6"/>
        <v>60381090</v>
      </c>
      <c r="H47" s="74">
        <f t="shared" si="6"/>
        <v>28094819</v>
      </c>
      <c r="I47" s="74">
        <f t="shared" si="6"/>
        <v>31511573</v>
      </c>
      <c r="J47" s="74">
        <f t="shared" si="6"/>
        <v>119987482</v>
      </c>
      <c r="K47" s="74">
        <f t="shared" si="6"/>
        <v>-22562874</v>
      </c>
      <c r="L47" s="74">
        <f t="shared" si="6"/>
        <v>51406127</v>
      </c>
      <c r="M47" s="73">
        <f t="shared" si="6"/>
        <v>-97072378</v>
      </c>
      <c r="N47" s="73">
        <f t="shared" si="6"/>
        <v>-68229125</v>
      </c>
      <c r="O47" s="74">
        <f t="shared" si="6"/>
        <v>47577808</v>
      </c>
      <c r="P47" s="74">
        <f t="shared" si="6"/>
        <v>47930620</v>
      </c>
      <c r="Q47" s="74">
        <f t="shared" si="6"/>
        <v>-77224545</v>
      </c>
      <c r="R47" s="74">
        <f t="shared" si="6"/>
        <v>18283883</v>
      </c>
      <c r="S47" s="74">
        <f t="shared" si="6"/>
        <v>-14518050</v>
      </c>
      <c r="T47" s="73">
        <f t="shared" si="6"/>
        <v>48469792</v>
      </c>
      <c r="U47" s="73">
        <f t="shared" si="6"/>
        <v>-32755917</v>
      </c>
      <c r="V47" s="74">
        <f t="shared" si="6"/>
        <v>1195825</v>
      </c>
      <c r="W47" s="74">
        <f t="shared" si="6"/>
        <v>71238065</v>
      </c>
      <c r="X47" s="74">
        <f t="shared" si="6"/>
        <v>-447524457</v>
      </c>
      <c r="Y47" s="74">
        <f t="shared" si="6"/>
        <v>518762522</v>
      </c>
      <c r="Z47" s="75">
        <f>+IF(X47&lt;&gt;0,+(Y47/X47)*100,0)</f>
        <v>-115.91825069797245</v>
      </c>
      <c r="AA47" s="76">
        <f>SUM(AA45:AA46)</f>
        <v>-447524457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81229598</v>
      </c>
      <c r="D6" s="6"/>
      <c r="E6" s="7">
        <v>81296000</v>
      </c>
      <c r="F6" s="8">
        <v>81296000</v>
      </c>
      <c r="G6" s="8">
        <v>7755407</v>
      </c>
      <c r="H6" s="8">
        <v>-465704576</v>
      </c>
      <c r="I6" s="8">
        <v>601603719</v>
      </c>
      <c r="J6" s="8">
        <v>143654550</v>
      </c>
      <c r="K6" s="8">
        <v>695694215</v>
      </c>
      <c r="L6" s="8">
        <v>-217885852</v>
      </c>
      <c r="M6" s="8">
        <v>-1102568565</v>
      </c>
      <c r="N6" s="8">
        <v>-624760202</v>
      </c>
      <c r="O6" s="8">
        <v>508773715</v>
      </c>
      <c r="P6" s="8">
        <v>3496611</v>
      </c>
      <c r="Q6" s="8">
        <v>3991219</v>
      </c>
      <c r="R6" s="8">
        <v>516261545</v>
      </c>
      <c r="S6" s="8">
        <v>4513583</v>
      </c>
      <c r="T6" s="8">
        <v>2961024</v>
      </c>
      <c r="U6" s="8">
        <v>26262298</v>
      </c>
      <c r="V6" s="8">
        <v>33736905</v>
      </c>
      <c r="W6" s="8">
        <v>68892798</v>
      </c>
      <c r="X6" s="8">
        <v>81296000</v>
      </c>
      <c r="Y6" s="8">
        <v>-12403202</v>
      </c>
      <c r="Z6" s="2">
        <v>-15.256841665026569</v>
      </c>
      <c r="AA6" s="6">
        <v>81296000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2392794</v>
      </c>
      <c r="D13" s="6"/>
      <c r="E13" s="7"/>
      <c r="F13" s="8"/>
      <c r="G13" s="8">
        <v>308863</v>
      </c>
      <c r="H13" s="8">
        <v>439740</v>
      </c>
      <c r="I13" s="8">
        <v>221630</v>
      </c>
      <c r="J13" s="8">
        <v>970233</v>
      </c>
      <c r="K13" s="8">
        <v>421189</v>
      </c>
      <c r="L13" s="8">
        <v>3212063</v>
      </c>
      <c r="M13" s="8">
        <v>-3175707</v>
      </c>
      <c r="N13" s="8">
        <v>457545</v>
      </c>
      <c r="O13" s="8">
        <v>138606</v>
      </c>
      <c r="P13" s="8">
        <v>204828</v>
      </c>
      <c r="Q13" s="8">
        <v>204344</v>
      </c>
      <c r="R13" s="8">
        <v>547778</v>
      </c>
      <c r="S13" s="8">
        <v>223331</v>
      </c>
      <c r="T13" s="8">
        <v>226310</v>
      </c>
      <c r="U13" s="8">
        <v>242597</v>
      </c>
      <c r="V13" s="8">
        <v>692238</v>
      </c>
      <c r="W13" s="8">
        <v>2667794</v>
      </c>
      <c r="X13" s="8"/>
      <c r="Y13" s="8">
        <v>2667794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7729</v>
      </c>
      <c r="D15" s="6"/>
      <c r="E15" s="7"/>
      <c r="F15" s="8"/>
      <c r="G15" s="8"/>
      <c r="H15" s="8"/>
      <c r="I15" s="8"/>
      <c r="J15" s="8"/>
      <c r="K15" s="8">
        <v>17385</v>
      </c>
      <c r="L15" s="8"/>
      <c r="M15" s="8"/>
      <c r="N15" s="8">
        <v>17385</v>
      </c>
      <c r="O15" s="8"/>
      <c r="P15" s="8"/>
      <c r="Q15" s="8"/>
      <c r="R15" s="8"/>
      <c r="S15" s="8"/>
      <c r="T15" s="8"/>
      <c r="U15" s="8">
        <v>65083</v>
      </c>
      <c r="V15" s="8">
        <v>65083</v>
      </c>
      <c r="W15" s="8">
        <v>82468</v>
      </c>
      <c r="X15" s="8"/>
      <c r="Y15" s="8">
        <v>82468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-38774719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-38774719</v>
      </c>
      <c r="Y18" s="8">
        <v>38774719</v>
      </c>
      <c r="Z18" s="2">
        <v>-100</v>
      </c>
      <c r="AA18" s="6">
        <v>-38774719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83630121</v>
      </c>
      <c r="D21" s="33">
        <f t="shared" si="0"/>
        <v>0</v>
      </c>
      <c r="E21" s="34">
        <f t="shared" si="0"/>
        <v>81296000</v>
      </c>
      <c r="F21" s="35">
        <f t="shared" si="0"/>
        <v>42521281</v>
      </c>
      <c r="G21" s="35">
        <f t="shared" si="0"/>
        <v>8064270</v>
      </c>
      <c r="H21" s="35">
        <f t="shared" si="0"/>
        <v>-465264836</v>
      </c>
      <c r="I21" s="35">
        <f t="shared" si="0"/>
        <v>601825349</v>
      </c>
      <c r="J21" s="35">
        <f t="shared" si="0"/>
        <v>144624783</v>
      </c>
      <c r="K21" s="35">
        <f t="shared" si="0"/>
        <v>696132789</v>
      </c>
      <c r="L21" s="35">
        <f t="shared" si="0"/>
        <v>-214673789</v>
      </c>
      <c r="M21" s="35">
        <f t="shared" si="0"/>
        <v>-1105744272</v>
      </c>
      <c r="N21" s="35">
        <f t="shared" si="0"/>
        <v>-624285272</v>
      </c>
      <c r="O21" s="35">
        <f t="shared" si="0"/>
        <v>508912321</v>
      </c>
      <c r="P21" s="35">
        <f t="shared" si="0"/>
        <v>3701439</v>
      </c>
      <c r="Q21" s="35">
        <f t="shared" si="0"/>
        <v>4195563</v>
      </c>
      <c r="R21" s="35">
        <f t="shared" si="0"/>
        <v>516809323</v>
      </c>
      <c r="S21" s="35">
        <f t="shared" si="0"/>
        <v>4736914</v>
      </c>
      <c r="T21" s="35">
        <f t="shared" si="0"/>
        <v>3187334</v>
      </c>
      <c r="U21" s="35">
        <f t="shared" si="0"/>
        <v>26569978</v>
      </c>
      <c r="V21" s="35">
        <f t="shared" si="0"/>
        <v>34494226</v>
      </c>
      <c r="W21" s="35">
        <f t="shared" si="0"/>
        <v>71643060</v>
      </c>
      <c r="X21" s="35">
        <f t="shared" si="0"/>
        <v>42521281</v>
      </c>
      <c r="Y21" s="35">
        <f t="shared" si="0"/>
        <v>29121779</v>
      </c>
      <c r="Z21" s="36">
        <f>+IF(X21&lt;&gt;0,+(Y21/X21)*100,0)</f>
        <v>68.487539215951657</v>
      </c>
      <c r="AA21" s="33">
        <f>SUM(AA5:AA20)</f>
        <v>42521281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4247260</v>
      </c>
      <c r="D24" s="6"/>
      <c r="E24" s="7">
        <v>5930695</v>
      </c>
      <c r="F24" s="8">
        <v>5930695</v>
      </c>
      <c r="G24" s="8">
        <v>331240</v>
      </c>
      <c r="H24" s="8">
        <v>283572</v>
      </c>
      <c r="I24" s="8">
        <v>297413</v>
      </c>
      <c r="J24" s="8">
        <v>912225</v>
      </c>
      <c r="K24" s="8">
        <v>418464</v>
      </c>
      <c r="L24" s="8">
        <v>309019</v>
      </c>
      <c r="M24" s="8">
        <v>448991</v>
      </c>
      <c r="N24" s="8">
        <v>1176474</v>
      </c>
      <c r="O24" s="8">
        <v>356509</v>
      </c>
      <c r="P24" s="8">
        <v>406747</v>
      </c>
      <c r="Q24" s="8">
        <v>347206</v>
      </c>
      <c r="R24" s="8">
        <v>1110462</v>
      </c>
      <c r="S24" s="8">
        <v>378799</v>
      </c>
      <c r="T24" s="8">
        <v>276391</v>
      </c>
      <c r="U24" s="8">
        <v>337052</v>
      </c>
      <c r="V24" s="8">
        <v>992242</v>
      </c>
      <c r="W24" s="8">
        <v>4191403</v>
      </c>
      <c r="X24" s="8">
        <v>5930695</v>
      </c>
      <c r="Y24" s="8">
        <v>-1739292</v>
      </c>
      <c r="Z24" s="2">
        <v>-29.326950719940921</v>
      </c>
      <c r="AA24" s="6">
        <v>5930695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38674</v>
      </c>
      <c r="I26" s="8">
        <v>30208</v>
      </c>
      <c r="J26" s="8">
        <v>68882</v>
      </c>
      <c r="K26" s="8"/>
      <c r="L26" s="8">
        <v>15600</v>
      </c>
      <c r="M26" s="8">
        <v>18650</v>
      </c>
      <c r="N26" s="8">
        <v>34250</v>
      </c>
      <c r="O26" s="8"/>
      <c r="P26" s="8">
        <v>35499</v>
      </c>
      <c r="Q26" s="8"/>
      <c r="R26" s="8">
        <v>35499</v>
      </c>
      <c r="S26" s="8">
        <v>579</v>
      </c>
      <c r="T26" s="8"/>
      <c r="U26" s="8">
        <v>689</v>
      </c>
      <c r="V26" s="8">
        <v>1268</v>
      </c>
      <c r="W26" s="8">
        <v>139899</v>
      </c>
      <c r="X26" s="8"/>
      <c r="Y26" s="8">
        <v>139899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4185674</v>
      </c>
      <c r="D29" s="6"/>
      <c r="E29" s="7">
        <v>57764000</v>
      </c>
      <c r="F29" s="8">
        <v>57764000</v>
      </c>
      <c r="G29" s="8"/>
      <c r="H29" s="8">
        <v>9829980</v>
      </c>
      <c r="I29" s="8">
        <v>8932309</v>
      </c>
      <c r="J29" s="8">
        <v>18762289</v>
      </c>
      <c r="K29" s="8">
        <v>5720260</v>
      </c>
      <c r="L29" s="8">
        <v>10627728</v>
      </c>
      <c r="M29" s="8">
        <v>5403352</v>
      </c>
      <c r="N29" s="8">
        <v>21751340</v>
      </c>
      <c r="O29" s="8">
        <v>5336252</v>
      </c>
      <c r="P29" s="8">
        <v>4702269</v>
      </c>
      <c r="Q29" s="8">
        <v>4627832</v>
      </c>
      <c r="R29" s="8">
        <v>14666353</v>
      </c>
      <c r="S29" s="8">
        <v>2486943</v>
      </c>
      <c r="T29" s="8"/>
      <c r="U29" s="8">
        <v>91722</v>
      </c>
      <c r="V29" s="8">
        <v>2578665</v>
      </c>
      <c r="W29" s="8">
        <v>57758647</v>
      </c>
      <c r="X29" s="8">
        <v>57764000</v>
      </c>
      <c r="Y29" s="8">
        <v>-5353</v>
      </c>
      <c r="Z29" s="2">
        <v>-9.2670175195623573E-3</v>
      </c>
      <c r="AA29" s="6">
        <v>57764000</v>
      </c>
    </row>
    <row r="30" spans="1:27" ht="13.5" x14ac:dyDescent="0.25">
      <c r="A30" s="25" t="s">
        <v>56</v>
      </c>
      <c r="B30" s="24" t="s">
        <v>32</v>
      </c>
      <c r="C30" s="6">
        <v>5968527</v>
      </c>
      <c r="D30" s="6"/>
      <c r="E30" s="7">
        <v>11671000</v>
      </c>
      <c r="F30" s="8">
        <v>8575824</v>
      </c>
      <c r="G30" s="8"/>
      <c r="H30" s="8">
        <v>208965</v>
      </c>
      <c r="I30" s="8">
        <v>287844</v>
      </c>
      <c r="J30" s="8">
        <v>496809</v>
      </c>
      <c r="K30" s="8">
        <v>204723</v>
      </c>
      <c r="L30" s="8">
        <v>813474</v>
      </c>
      <c r="M30" s="8">
        <v>497532</v>
      </c>
      <c r="N30" s="8">
        <v>1515729</v>
      </c>
      <c r="O30" s="8">
        <v>2661766</v>
      </c>
      <c r="P30" s="8">
        <v>271481</v>
      </c>
      <c r="Q30" s="8">
        <v>1002047</v>
      </c>
      <c r="R30" s="8">
        <v>3935294</v>
      </c>
      <c r="S30" s="8">
        <v>43200</v>
      </c>
      <c r="T30" s="8"/>
      <c r="U30" s="8">
        <v>673677</v>
      </c>
      <c r="V30" s="8">
        <v>716877</v>
      </c>
      <c r="W30" s="8">
        <v>6664709</v>
      </c>
      <c r="X30" s="8">
        <v>8575824</v>
      </c>
      <c r="Y30" s="8">
        <v>-1911115</v>
      </c>
      <c r="Z30" s="2">
        <v>-22.284913962786547</v>
      </c>
      <c r="AA30" s="6">
        <v>8575824</v>
      </c>
    </row>
    <row r="31" spans="1:27" ht="13.5" x14ac:dyDescent="0.25">
      <c r="A31" s="25" t="s">
        <v>57</v>
      </c>
      <c r="B31" s="24" t="s">
        <v>32</v>
      </c>
      <c r="C31" s="6">
        <v>61835338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30024</v>
      </c>
      <c r="D33" s="6"/>
      <c r="E33" s="7">
        <v>55000</v>
      </c>
      <c r="F33" s="8">
        <v>55000</v>
      </c>
      <c r="G33" s="8">
        <v>2856</v>
      </c>
      <c r="H33" s="8">
        <v>52379</v>
      </c>
      <c r="I33" s="8">
        <v>2517</v>
      </c>
      <c r="J33" s="8">
        <v>57752</v>
      </c>
      <c r="K33" s="8">
        <v>3496</v>
      </c>
      <c r="L33" s="8">
        <v>2582</v>
      </c>
      <c r="M33" s="8">
        <v>3968</v>
      </c>
      <c r="N33" s="8">
        <v>10046</v>
      </c>
      <c r="O33" s="8">
        <v>3089</v>
      </c>
      <c r="P33" s="8">
        <v>3552</v>
      </c>
      <c r="Q33" s="8">
        <v>2959</v>
      </c>
      <c r="R33" s="8">
        <v>9600</v>
      </c>
      <c r="S33" s="8">
        <v>3275</v>
      </c>
      <c r="T33" s="8">
        <v>2288</v>
      </c>
      <c r="U33" s="8">
        <v>2894</v>
      </c>
      <c r="V33" s="8">
        <v>8457</v>
      </c>
      <c r="W33" s="8">
        <v>85855</v>
      </c>
      <c r="X33" s="8">
        <v>55000</v>
      </c>
      <c r="Y33" s="8">
        <v>30855</v>
      </c>
      <c r="Z33" s="2">
        <v>56.100000000000009</v>
      </c>
      <c r="AA33" s="6">
        <v>55000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76266823</v>
      </c>
      <c r="D35" s="33">
        <f>SUM(D24:D34)</f>
        <v>0</v>
      </c>
      <c r="E35" s="34">
        <f t="shared" si="1"/>
        <v>75420695</v>
      </c>
      <c r="F35" s="35">
        <f t="shared" si="1"/>
        <v>72325519</v>
      </c>
      <c r="G35" s="35">
        <f t="shared" si="1"/>
        <v>334096</v>
      </c>
      <c r="H35" s="35">
        <f t="shared" si="1"/>
        <v>10413570</v>
      </c>
      <c r="I35" s="35">
        <f t="shared" si="1"/>
        <v>9550291</v>
      </c>
      <c r="J35" s="35">
        <f t="shared" si="1"/>
        <v>20297957</v>
      </c>
      <c r="K35" s="35">
        <f t="shared" si="1"/>
        <v>6346943</v>
      </c>
      <c r="L35" s="35">
        <f t="shared" si="1"/>
        <v>11768403</v>
      </c>
      <c r="M35" s="35">
        <f t="shared" si="1"/>
        <v>6372493</v>
      </c>
      <c r="N35" s="35">
        <f t="shared" si="1"/>
        <v>24487839</v>
      </c>
      <c r="O35" s="35">
        <f t="shared" si="1"/>
        <v>8357616</v>
      </c>
      <c r="P35" s="35">
        <f t="shared" si="1"/>
        <v>5419548</v>
      </c>
      <c r="Q35" s="35">
        <f t="shared" si="1"/>
        <v>5980044</v>
      </c>
      <c r="R35" s="35">
        <f t="shared" si="1"/>
        <v>19757208</v>
      </c>
      <c r="S35" s="35">
        <f t="shared" si="1"/>
        <v>2912796</v>
      </c>
      <c r="T35" s="35">
        <f t="shared" si="1"/>
        <v>278679</v>
      </c>
      <c r="U35" s="35">
        <f t="shared" si="1"/>
        <v>1106034</v>
      </c>
      <c r="V35" s="35">
        <f t="shared" si="1"/>
        <v>4297509</v>
      </c>
      <c r="W35" s="35">
        <f t="shared" si="1"/>
        <v>68840513</v>
      </c>
      <c r="X35" s="35">
        <f t="shared" si="1"/>
        <v>72325519</v>
      </c>
      <c r="Y35" s="35">
        <f t="shared" si="1"/>
        <v>-3485006</v>
      </c>
      <c r="Z35" s="36">
        <f>+IF(X35&lt;&gt;0,+(Y35/X35)*100,0)</f>
        <v>-4.8185011987262749</v>
      </c>
      <c r="AA35" s="33">
        <f>SUM(AA24:AA34)</f>
        <v>72325519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7363298</v>
      </c>
      <c r="D37" s="46">
        <f>+D21-D35</f>
        <v>0</v>
      </c>
      <c r="E37" s="47">
        <f t="shared" si="2"/>
        <v>5875305</v>
      </c>
      <c r="F37" s="48">
        <f t="shared" si="2"/>
        <v>-29804238</v>
      </c>
      <c r="G37" s="48">
        <f t="shared" si="2"/>
        <v>7730174</v>
      </c>
      <c r="H37" s="48">
        <f t="shared" si="2"/>
        <v>-475678406</v>
      </c>
      <c r="I37" s="48">
        <f t="shared" si="2"/>
        <v>592275058</v>
      </c>
      <c r="J37" s="48">
        <f t="shared" si="2"/>
        <v>124326826</v>
      </c>
      <c r="K37" s="48">
        <f t="shared" si="2"/>
        <v>689785846</v>
      </c>
      <c r="L37" s="48">
        <f t="shared" si="2"/>
        <v>-226442192</v>
      </c>
      <c r="M37" s="48">
        <f t="shared" si="2"/>
        <v>-1112116765</v>
      </c>
      <c r="N37" s="48">
        <f t="shared" si="2"/>
        <v>-648773111</v>
      </c>
      <c r="O37" s="48">
        <f t="shared" si="2"/>
        <v>500554705</v>
      </c>
      <c r="P37" s="48">
        <f t="shared" si="2"/>
        <v>-1718109</v>
      </c>
      <c r="Q37" s="48">
        <f t="shared" si="2"/>
        <v>-1784481</v>
      </c>
      <c r="R37" s="48">
        <f t="shared" si="2"/>
        <v>497052115</v>
      </c>
      <c r="S37" s="48">
        <f t="shared" si="2"/>
        <v>1824118</v>
      </c>
      <c r="T37" s="48">
        <f t="shared" si="2"/>
        <v>2908655</v>
      </c>
      <c r="U37" s="48">
        <f t="shared" si="2"/>
        <v>25463944</v>
      </c>
      <c r="V37" s="48">
        <f t="shared" si="2"/>
        <v>30196717</v>
      </c>
      <c r="W37" s="48">
        <f t="shared" si="2"/>
        <v>2802547</v>
      </c>
      <c r="X37" s="48">
        <f>IF(F21=F35,0,X21-X35)</f>
        <v>-29804238</v>
      </c>
      <c r="Y37" s="48">
        <f t="shared" si="2"/>
        <v>32606785</v>
      </c>
      <c r="Z37" s="49">
        <f>+IF(X37&lt;&gt;0,+(Y37/X37)*100,0)</f>
        <v>-109.40318286278617</v>
      </c>
      <c r="AA37" s="46">
        <f>+AA21-AA35</f>
        <v>-29804238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7363298</v>
      </c>
      <c r="D41" s="56">
        <f>SUM(D37:D40)</f>
        <v>0</v>
      </c>
      <c r="E41" s="57">
        <f t="shared" si="3"/>
        <v>5875305</v>
      </c>
      <c r="F41" s="58">
        <f t="shared" si="3"/>
        <v>-29804238</v>
      </c>
      <c r="G41" s="58">
        <f t="shared" si="3"/>
        <v>7730174</v>
      </c>
      <c r="H41" s="58">
        <f t="shared" si="3"/>
        <v>-475678406</v>
      </c>
      <c r="I41" s="58">
        <f t="shared" si="3"/>
        <v>592275058</v>
      </c>
      <c r="J41" s="58">
        <f t="shared" si="3"/>
        <v>124326826</v>
      </c>
      <c r="K41" s="58">
        <f t="shared" si="3"/>
        <v>689785846</v>
      </c>
      <c r="L41" s="58">
        <f t="shared" si="3"/>
        <v>-226442192</v>
      </c>
      <c r="M41" s="58">
        <f t="shared" si="3"/>
        <v>-1112116765</v>
      </c>
      <c r="N41" s="58">
        <f t="shared" si="3"/>
        <v>-648773111</v>
      </c>
      <c r="O41" s="58">
        <f t="shared" si="3"/>
        <v>500554705</v>
      </c>
      <c r="P41" s="58">
        <f t="shared" si="3"/>
        <v>-1718109</v>
      </c>
      <c r="Q41" s="58">
        <f t="shared" si="3"/>
        <v>-1784481</v>
      </c>
      <c r="R41" s="58">
        <f t="shared" si="3"/>
        <v>497052115</v>
      </c>
      <c r="S41" s="58">
        <f t="shared" si="3"/>
        <v>1824118</v>
      </c>
      <c r="T41" s="58">
        <f t="shared" si="3"/>
        <v>2908655</v>
      </c>
      <c r="U41" s="58">
        <f t="shared" si="3"/>
        <v>25463944</v>
      </c>
      <c r="V41" s="58">
        <f t="shared" si="3"/>
        <v>30196717</v>
      </c>
      <c r="W41" s="58">
        <f t="shared" si="3"/>
        <v>2802547</v>
      </c>
      <c r="X41" s="58">
        <f t="shared" si="3"/>
        <v>-29804238</v>
      </c>
      <c r="Y41" s="58">
        <f t="shared" si="3"/>
        <v>32606785</v>
      </c>
      <c r="Z41" s="59">
        <f>+IF(X41&lt;&gt;0,+(Y41/X41)*100,0)</f>
        <v>-109.40318286278617</v>
      </c>
      <c r="AA41" s="56">
        <f>SUM(AA37:AA40)</f>
        <v>-29804238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7363298</v>
      </c>
      <c r="D43" s="64">
        <f>+D41-D42</f>
        <v>0</v>
      </c>
      <c r="E43" s="65">
        <f t="shared" si="4"/>
        <v>5875305</v>
      </c>
      <c r="F43" s="66">
        <f t="shared" si="4"/>
        <v>-29804238</v>
      </c>
      <c r="G43" s="66">
        <f t="shared" si="4"/>
        <v>7730174</v>
      </c>
      <c r="H43" s="66">
        <f t="shared" si="4"/>
        <v>-475678406</v>
      </c>
      <c r="I43" s="66">
        <f t="shared" si="4"/>
        <v>592275058</v>
      </c>
      <c r="J43" s="66">
        <f t="shared" si="4"/>
        <v>124326826</v>
      </c>
      <c r="K43" s="66">
        <f t="shared" si="4"/>
        <v>689785846</v>
      </c>
      <c r="L43" s="66">
        <f t="shared" si="4"/>
        <v>-226442192</v>
      </c>
      <c r="M43" s="66">
        <f t="shared" si="4"/>
        <v>-1112116765</v>
      </c>
      <c r="N43" s="66">
        <f t="shared" si="4"/>
        <v>-648773111</v>
      </c>
      <c r="O43" s="66">
        <f t="shared" si="4"/>
        <v>500554705</v>
      </c>
      <c r="P43" s="66">
        <f t="shared" si="4"/>
        <v>-1718109</v>
      </c>
      <c r="Q43" s="66">
        <f t="shared" si="4"/>
        <v>-1784481</v>
      </c>
      <c r="R43" s="66">
        <f t="shared" si="4"/>
        <v>497052115</v>
      </c>
      <c r="S43" s="66">
        <f t="shared" si="4"/>
        <v>1824118</v>
      </c>
      <c r="T43" s="66">
        <f t="shared" si="4"/>
        <v>2908655</v>
      </c>
      <c r="U43" s="66">
        <f t="shared" si="4"/>
        <v>25463944</v>
      </c>
      <c r="V43" s="66">
        <f t="shared" si="4"/>
        <v>30196717</v>
      </c>
      <c r="W43" s="66">
        <f t="shared" si="4"/>
        <v>2802547</v>
      </c>
      <c r="X43" s="66">
        <f t="shared" si="4"/>
        <v>-29804238</v>
      </c>
      <c r="Y43" s="66">
        <f t="shared" si="4"/>
        <v>32606785</v>
      </c>
      <c r="Z43" s="67">
        <f>+IF(X43&lt;&gt;0,+(Y43/X43)*100,0)</f>
        <v>-109.40318286278617</v>
      </c>
      <c r="AA43" s="64">
        <f>+AA41-AA42</f>
        <v>-29804238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7363298</v>
      </c>
      <c r="D45" s="56">
        <f>SUM(D43:D44)</f>
        <v>0</v>
      </c>
      <c r="E45" s="57">
        <f t="shared" si="5"/>
        <v>5875305</v>
      </c>
      <c r="F45" s="58">
        <f t="shared" si="5"/>
        <v>-29804238</v>
      </c>
      <c r="G45" s="58">
        <f t="shared" si="5"/>
        <v>7730174</v>
      </c>
      <c r="H45" s="58">
        <f t="shared" si="5"/>
        <v>-475678406</v>
      </c>
      <c r="I45" s="58">
        <f t="shared" si="5"/>
        <v>592275058</v>
      </c>
      <c r="J45" s="58">
        <f t="shared" si="5"/>
        <v>124326826</v>
      </c>
      <c r="K45" s="58">
        <f t="shared" si="5"/>
        <v>689785846</v>
      </c>
      <c r="L45" s="58">
        <f t="shared" si="5"/>
        <v>-226442192</v>
      </c>
      <c r="M45" s="58">
        <f t="shared" si="5"/>
        <v>-1112116765</v>
      </c>
      <c r="N45" s="58">
        <f t="shared" si="5"/>
        <v>-648773111</v>
      </c>
      <c r="O45" s="58">
        <f t="shared" si="5"/>
        <v>500554705</v>
      </c>
      <c r="P45" s="58">
        <f t="shared" si="5"/>
        <v>-1718109</v>
      </c>
      <c r="Q45" s="58">
        <f t="shared" si="5"/>
        <v>-1784481</v>
      </c>
      <c r="R45" s="58">
        <f t="shared" si="5"/>
        <v>497052115</v>
      </c>
      <c r="S45" s="58">
        <f t="shared" si="5"/>
        <v>1824118</v>
      </c>
      <c r="T45" s="58">
        <f t="shared" si="5"/>
        <v>2908655</v>
      </c>
      <c r="U45" s="58">
        <f t="shared" si="5"/>
        <v>25463944</v>
      </c>
      <c r="V45" s="58">
        <f t="shared" si="5"/>
        <v>30196717</v>
      </c>
      <c r="W45" s="58">
        <f t="shared" si="5"/>
        <v>2802547</v>
      </c>
      <c r="X45" s="58">
        <f t="shared" si="5"/>
        <v>-29804238</v>
      </c>
      <c r="Y45" s="58">
        <f t="shared" si="5"/>
        <v>32606785</v>
      </c>
      <c r="Z45" s="59">
        <f>+IF(X45&lt;&gt;0,+(Y45/X45)*100,0)</f>
        <v>-109.40318286278617</v>
      </c>
      <c r="AA45" s="56">
        <f>SUM(AA43:AA44)</f>
        <v>-29804238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7363298</v>
      </c>
      <c r="D47" s="71">
        <f>SUM(D45:D46)</f>
        <v>0</v>
      </c>
      <c r="E47" s="72">
        <f t="shared" si="6"/>
        <v>5875305</v>
      </c>
      <c r="F47" s="73">
        <f t="shared" si="6"/>
        <v>-29804238</v>
      </c>
      <c r="G47" s="73">
        <f t="shared" si="6"/>
        <v>7730174</v>
      </c>
      <c r="H47" s="74">
        <f t="shared" si="6"/>
        <v>-475678406</v>
      </c>
      <c r="I47" s="74">
        <f t="shared" si="6"/>
        <v>592275058</v>
      </c>
      <c r="J47" s="74">
        <f t="shared" si="6"/>
        <v>124326826</v>
      </c>
      <c r="K47" s="74">
        <f t="shared" si="6"/>
        <v>689785846</v>
      </c>
      <c r="L47" s="74">
        <f t="shared" si="6"/>
        <v>-226442192</v>
      </c>
      <c r="M47" s="73">
        <f t="shared" si="6"/>
        <v>-1112116765</v>
      </c>
      <c r="N47" s="73">
        <f t="shared" si="6"/>
        <v>-648773111</v>
      </c>
      <c r="O47" s="74">
        <f t="shared" si="6"/>
        <v>500554705</v>
      </c>
      <c r="P47" s="74">
        <f t="shared" si="6"/>
        <v>-1718109</v>
      </c>
      <c r="Q47" s="74">
        <f t="shared" si="6"/>
        <v>-1784481</v>
      </c>
      <c r="R47" s="74">
        <f t="shared" si="6"/>
        <v>497052115</v>
      </c>
      <c r="S47" s="74">
        <f t="shared" si="6"/>
        <v>1824118</v>
      </c>
      <c r="T47" s="73">
        <f t="shared" si="6"/>
        <v>2908655</v>
      </c>
      <c r="U47" s="73">
        <f t="shared" si="6"/>
        <v>25463944</v>
      </c>
      <c r="V47" s="74">
        <f t="shared" si="6"/>
        <v>30196717</v>
      </c>
      <c r="W47" s="74">
        <f t="shared" si="6"/>
        <v>2802547</v>
      </c>
      <c r="X47" s="74">
        <f t="shared" si="6"/>
        <v>-29804238</v>
      </c>
      <c r="Y47" s="74">
        <f t="shared" si="6"/>
        <v>32606785</v>
      </c>
      <c r="Z47" s="75">
        <f>+IF(X47&lt;&gt;0,+(Y47/X47)*100,0)</f>
        <v>-109.40318286278617</v>
      </c>
      <c r="AA47" s="76">
        <f>SUM(AA45:AA46)</f>
        <v>-29804238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745901131</v>
      </c>
      <c r="D6" s="6">
        <v>761419695</v>
      </c>
      <c r="E6" s="7">
        <v>980895196</v>
      </c>
      <c r="F6" s="8">
        <v>980895196</v>
      </c>
      <c r="G6" s="8">
        <v>-956337198</v>
      </c>
      <c r="H6" s="8">
        <v>1148055495</v>
      </c>
      <c r="I6" s="8">
        <v>127042371</v>
      </c>
      <c r="J6" s="8">
        <v>318760668</v>
      </c>
      <c r="K6" s="8">
        <v>22989512</v>
      </c>
      <c r="L6" s="8">
        <v>52261240</v>
      </c>
      <c r="M6" s="8">
        <v>51650137</v>
      </c>
      <c r="N6" s="8">
        <v>126900889</v>
      </c>
      <c r="O6" s="8">
        <v>63664809</v>
      </c>
      <c r="P6" s="8">
        <v>1061792846</v>
      </c>
      <c r="Q6" s="8">
        <v>61517426</v>
      </c>
      <c r="R6" s="8">
        <v>1186975081</v>
      </c>
      <c r="S6" s="8">
        <v>-942577702</v>
      </c>
      <c r="T6" s="8">
        <v>2668446</v>
      </c>
      <c r="U6" s="8">
        <v>68692308</v>
      </c>
      <c r="V6" s="8">
        <v>-871216948</v>
      </c>
      <c r="W6" s="8">
        <v>761419690</v>
      </c>
      <c r="X6" s="8">
        <v>980895196</v>
      </c>
      <c r="Y6" s="8">
        <v>-219475506</v>
      </c>
      <c r="Z6" s="2">
        <v>-22.375020990519769</v>
      </c>
      <c r="AA6" s="6">
        <v>980895196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4126492</v>
      </c>
      <c r="D19" s="6">
        <v>3258887</v>
      </c>
      <c r="E19" s="7">
        <v>3400000</v>
      </c>
      <c r="F19" s="26">
        <v>3400000</v>
      </c>
      <c r="G19" s="26">
        <v>616339</v>
      </c>
      <c r="H19" s="26">
        <v>-24466</v>
      </c>
      <c r="I19" s="26">
        <v>2539</v>
      </c>
      <c r="J19" s="26">
        <v>594412</v>
      </c>
      <c r="K19" s="26">
        <v>575872</v>
      </c>
      <c r="L19" s="26">
        <v>-18067</v>
      </c>
      <c r="M19" s="26"/>
      <c r="N19" s="26">
        <v>557805</v>
      </c>
      <c r="O19" s="26">
        <v>-55020</v>
      </c>
      <c r="P19" s="26">
        <v>629775</v>
      </c>
      <c r="Q19" s="26">
        <v>-12794</v>
      </c>
      <c r="R19" s="26">
        <v>561961</v>
      </c>
      <c r="S19" s="26">
        <v>586633</v>
      </c>
      <c r="T19" s="26">
        <v>580622</v>
      </c>
      <c r="U19" s="26">
        <v>377454</v>
      </c>
      <c r="V19" s="26">
        <v>1544709</v>
      </c>
      <c r="W19" s="26">
        <v>3258887</v>
      </c>
      <c r="X19" s="26">
        <v>3400000</v>
      </c>
      <c r="Y19" s="26">
        <v>-141113</v>
      </c>
      <c r="Z19" s="27">
        <v>-4.1503823529411763</v>
      </c>
      <c r="AA19" s="28">
        <v>3400000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750027623</v>
      </c>
      <c r="D21" s="33">
        <f t="shared" si="0"/>
        <v>764678582</v>
      </c>
      <c r="E21" s="34">
        <f t="shared" si="0"/>
        <v>984295196</v>
      </c>
      <c r="F21" s="35">
        <f t="shared" si="0"/>
        <v>984295196</v>
      </c>
      <c r="G21" s="35">
        <f t="shared" si="0"/>
        <v>-955720859</v>
      </c>
      <c r="H21" s="35">
        <f t="shared" si="0"/>
        <v>1148031029</v>
      </c>
      <c r="I21" s="35">
        <f t="shared" si="0"/>
        <v>127044910</v>
      </c>
      <c r="J21" s="35">
        <f t="shared" si="0"/>
        <v>319355080</v>
      </c>
      <c r="K21" s="35">
        <f t="shared" si="0"/>
        <v>23565384</v>
      </c>
      <c r="L21" s="35">
        <f t="shared" si="0"/>
        <v>52243173</v>
      </c>
      <c r="M21" s="35">
        <f t="shared" si="0"/>
        <v>51650137</v>
      </c>
      <c r="N21" s="35">
        <f t="shared" si="0"/>
        <v>127458694</v>
      </c>
      <c r="O21" s="35">
        <f t="shared" si="0"/>
        <v>63609789</v>
      </c>
      <c r="P21" s="35">
        <f t="shared" si="0"/>
        <v>1062422621</v>
      </c>
      <c r="Q21" s="35">
        <f t="shared" si="0"/>
        <v>61504632</v>
      </c>
      <c r="R21" s="35">
        <f t="shared" si="0"/>
        <v>1187537042</v>
      </c>
      <c r="S21" s="35">
        <f t="shared" si="0"/>
        <v>-941991069</v>
      </c>
      <c r="T21" s="35">
        <f t="shared" si="0"/>
        <v>3249068</v>
      </c>
      <c r="U21" s="35">
        <f t="shared" si="0"/>
        <v>69069762</v>
      </c>
      <c r="V21" s="35">
        <f t="shared" si="0"/>
        <v>-869672239</v>
      </c>
      <c r="W21" s="35">
        <f t="shared" si="0"/>
        <v>764678577</v>
      </c>
      <c r="X21" s="35">
        <f t="shared" si="0"/>
        <v>984295196</v>
      </c>
      <c r="Y21" s="35">
        <f t="shared" si="0"/>
        <v>-219616619</v>
      </c>
      <c r="Z21" s="36">
        <f>+IF(X21&lt;&gt;0,+(Y21/X21)*100,0)</f>
        <v>-22.312068563626315</v>
      </c>
      <c r="AA21" s="33">
        <f>SUM(AA5:AA20)</f>
        <v>984295196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36842323</v>
      </c>
      <c r="D24" s="6">
        <v>47844512</v>
      </c>
      <c r="E24" s="7">
        <v>39123000</v>
      </c>
      <c r="F24" s="8">
        <v>39123000</v>
      </c>
      <c r="G24" s="8">
        <v>3280019</v>
      </c>
      <c r="H24" s="8">
        <v>2946517</v>
      </c>
      <c r="I24" s="8">
        <v>3150609</v>
      </c>
      <c r="J24" s="8">
        <v>9377145</v>
      </c>
      <c r="K24" s="8">
        <v>3533592</v>
      </c>
      <c r="L24" s="8">
        <v>3382723</v>
      </c>
      <c r="M24" s="8">
        <v>3885093</v>
      </c>
      <c r="N24" s="8">
        <v>10801408</v>
      </c>
      <c r="O24" s="8">
        <v>3674849</v>
      </c>
      <c r="P24" s="8">
        <v>3570337</v>
      </c>
      <c r="Q24" s="8">
        <v>3121169</v>
      </c>
      <c r="R24" s="8">
        <v>10366355</v>
      </c>
      <c r="S24" s="8">
        <v>3731662</v>
      </c>
      <c r="T24" s="8">
        <v>3830057</v>
      </c>
      <c r="U24" s="8">
        <v>9737852</v>
      </c>
      <c r="V24" s="8">
        <v>17299571</v>
      </c>
      <c r="W24" s="8">
        <v>47844479</v>
      </c>
      <c r="X24" s="8">
        <v>39123000</v>
      </c>
      <c r="Y24" s="8">
        <v>8721479</v>
      </c>
      <c r="Z24" s="2">
        <v>22.292459678450015</v>
      </c>
      <c r="AA24" s="6">
        <v>39123000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>
        <v>359393</v>
      </c>
      <c r="E27" s="7">
        <v>29145834</v>
      </c>
      <c r="F27" s="8">
        <v>29145834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359393</v>
      </c>
      <c r="V27" s="8">
        <v>359393</v>
      </c>
      <c r="W27" s="8">
        <v>359393</v>
      </c>
      <c r="X27" s="8">
        <v>29145834</v>
      </c>
      <c r="Y27" s="8">
        <v>-28786441</v>
      </c>
      <c r="Z27" s="2">
        <v>-98.76691468152876</v>
      </c>
      <c r="AA27" s="6">
        <v>29145834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581366088</v>
      </c>
      <c r="D29" s="6">
        <v>673594451</v>
      </c>
      <c r="E29" s="7">
        <v>678014010</v>
      </c>
      <c r="F29" s="8">
        <v>678014010</v>
      </c>
      <c r="G29" s="8">
        <v>4070</v>
      </c>
      <c r="H29" s="8">
        <v>154072285</v>
      </c>
      <c r="I29" s="8">
        <v>10738838</v>
      </c>
      <c r="J29" s="8">
        <v>164815193</v>
      </c>
      <c r="K29" s="8">
        <v>60057091</v>
      </c>
      <c r="L29" s="8">
        <v>43989705</v>
      </c>
      <c r="M29" s="8">
        <v>45595687</v>
      </c>
      <c r="N29" s="8">
        <v>149642483</v>
      </c>
      <c r="O29" s="8">
        <v>45353708</v>
      </c>
      <c r="P29" s="8">
        <v>43798706</v>
      </c>
      <c r="Q29" s="8">
        <v>88862632</v>
      </c>
      <c r="R29" s="8">
        <v>178015046</v>
      </c>
      <c r="S29" s="8">
        <v>70779</v>
      </c>
      <c r="T29" s="8">
        <v>51930969</v>
      </c>
      <c r="U29" s="8">
        <v>129119979</v>
      </c>
      <c r="V29" s="8">
        <v>181121727</v>
      </c>
      <c r="W29" s="8">
        <v>673594449</v>
      </c>
      <c r="X29" s="8">
        <v>678014010</v>
      </c>
      <c r="Y29" s="8">
        <v>-4419561</v>
      </c>
      <c r="Z29" s="2">
        <v>-0.65183918544692021</v>
      </c>
      <c r="AA29" s="6">
        <v>678014010</v>
      </c>
    </row>
    <row r="30" spans="1:27" ht="13.5" x14ac:dyDescent="0.25">
      <c r="A30" s="25" t="s">
        <v>56</v>
      </c>
      <c r="B30" s="24" t="s">
        <v>32</v>
      </c>
      <c r="C30" s="6">
        <v>14859494</v>
      </c>
      <c r="D30" s="6">
        <v>9636036</v>
      </c>
      <c r="E30" s="7">
        <v>14920000</v>
      </c>
      <c r="F30" s="8">
        <v>14920000</v>
      </c>
      <c r="G30" s="8">
        <v>24960</v>
      </c>
      <c r="H30" s="8">
        <v>172563</v>
      </c>
      <c r="I30" s="8">
        <v>1205820</v>
      </c>
      <c r="J30" s="8">
        <v>1403343</v>
      </c>
      <c r="K30" s="8">
        <v>337932</v>
      </c>
      <c r="L30" s="8">
        <v>484677</v>
      </c>
      <c r="M30" s="8">
        <v>611454</v>
      </c>
      <c r="N30" s="8">
        <v>1434063</v>
      </c>
      <c r="O30" s="8">
        <v>1235503</v>
      </c>
      <c r="P30" s="8">
        <v>3654101</v>
      </c>
      <c r="Q30" s="8">
        <v>596937</v>
      </c>
      <c r="R30" s="8">
        <v>5486541</v>
      </c>
      <c r="S30" s="8">
        <v>175915</v>
      </c>
      <c r="T30" s="8">
        <v>894358</v>
      </c>
      <c r="U30" s="8">
        <v>241812</v>
      </c>
      <c r="V30" s="8">
        <v>1312085</v>
      </c>
      <c r="W30" s="8">
        <v>9636032</v>
      </c>
      <c r="X30" s="8">
        <v>14920000</v>
      </c>
      <c r="Y30" s="8">
        <v>-5283968</v>
      </c>
      <c r="Z30" s="2">
        <v>-35.415335120643434</v>
      </c>
      <c r="AA30" s="6">
        <v>14920000</v>
      </c>
    </row>
    <row r="31" spans="1:27" ht="13.5" x14ac:dyDescent="0.25">
      <c r="A31" s="25" t="s">
        <v>57</v>
      </c>
      <c r="B31" s="24" t="s">
        <v>32</v>
      </c>
      <c r="C31" s="6">
        <v>12921790</v>
      </c>
      <c r="D31" s="6">
        <v>15392234</v>
      </c>
      <c r="E31" s="7">
        <v>18565000</v>
      </c>
      <c r="F31" s="8">
        <v>18565000</v>
      </c>
      <c r="G31" s="8">
        <v>209059</v>
      </c>
      <c r="H31" s="8">
        <v>428528</v>
      </c>
      <c r="I31" s="8">
        <v>1116658</v>
      </c>
      <c r="J31" s="8">
        <v>1754245</v>
      </c>
      <c r="K31" s="8">
        <v>848906</v>
      </c>
      <c r="L31" s="8">
        <v>573294</v>
      </c>
      <c r="M31" s="8">
        <v>410206</v>
      </c>
      <c r="N31" s="8">
        <v>1832406</v>
      </c>
      <c r="O31" s="8">
        <v>278434</v>
      </c>
      <c r="P31" s="8">
        <v>689588</v>
      </c>
      <c r="Q31" s="8">
        <v>1071181</v>
      </c>
      <c r="R31" s="8">
        <v>2039203</v>
      </c>
      <c r="S31" s="8">
        <v>39922</v>
      </c>
      <c r="T31" s="8">
        <v>2392838</v>
      </c>
      <c r="U31" s="8">
        <v>7333609</v>
      </c>
      <c r="V31" s="8">
        <v>9766369</v>
      </c>
      <c r="W31" s="8">
        <v>15392223</v>
      </c>
      <c r="X31" s="8">
        <v>18565000</v>
      </c>
      <c r="Y31" s="8">
        <v>-3172777</v>
      </c>
      <c r="Z31" s="2">
        <v>-17.090099649878805</v>
      </c>
      <c r="AA31" s="6">
        <v>18565000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677245</v>
      </c>
      <c r="D33" s="6">
        <v>893777</v>
      </c>
      <c r="E33" s="7">
        <v>1172000</v>
      </c>
      <c r="F33" s="8">
        <v>1172000</v>
      </c>
      <c r="G33" s="8"/>
      <c r="H33" s="8">
        <v>8989</v>
      </c>
      <c r="I33" s="8">
        <v>2018</v>
      </c>
      <c r="J33" s="8">
        <v>11007</v>
      </c>
      <c r="K33" s="8">
        <v>23067</v>
      </c>
      <c r="L33" s="8">
        <v>1434</v>
      </c>
      <c r="M33" s="8">
        <v>7477</v>
      </c>
      <c r="N33" s="8">
        <v>31978</v>
      </c>
      <c r="O33" s="8">
        <v>22435</v>
      </c>
      <c r="P33" s="8">
        <v>691624</v>
      </c>
      <c r="Q33" s="8">
        <v>20654</v>
      </c>
      <c r="R33" s="8">
        <v>734713</v>
      </c>
      <c r="S33" s="8">
        <v>1737</v>
      </c>
      <c r="T33" s="8">
        <v>105886</v>
      </c>
      <c r="U33" s="8">
        <v>8453</v>
      </c>
      <c r="V33" s="8">
        <v>116076</v>
      </c>
      <c r="W33" s="8">
        <v>893774</v>
      </c>
      <c r="X33" s="8">
        <v>1172000</v>
      </c>
      <c r="Y33" s="8">
        <v>-278226</v>
      </c>
      <c r="Z33" s="2">
        <v>-23.739419795221842</v>
      </c>
      <c r="AA33" s="6">
        <v>1172000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646666940</v>
      </c>
      <c r="D35" s="33">
        <f>SUM(D24:D34)</f>
        <v>747720403</v>
      </c>
      <c r="E35" s="34">
        <f t="shared" si="1"/>
        <v>780939844</v>
      </c>
      <c r="F35" s="35">
        <f t="shared" si="1"/>
        <v>780939844</v>
      </c>
      <c r="G35" s="35">
        <f t="shared" si="1"/>
        <v>3518108</v>
      </c>
      <c r="H35" s="35">
        <f t="shared" si="1"/>
        <v>157628882</v>
      </c>
      <c r="I35" s="35">
        <f t="shared" si="1"/>
        <v>16213943</v>
      </c>
      <c r="J35" s="35">
        <f t="shared" si="1"/>
        <v>177360933</v>
      </c>
      <c r="K35" s="35">
        <f t="shared" si="1"/>
        <v>64800588</v>
      </c>
      <c r="L35" s="35">
        <f t="shared" si="1"/>
        <v>48431833</v>
      </c>
      <c r="M35" s="35">
        <f t="shared" si="1"/>
        <v>50509917</v>
      </c>
      <c r="N35" s="35">
        <f t="shared" si="1"/>
        <v>163742338</v>
      </c>
      <c r="O35" s="35">
        <f t="shared" si="1"/>
        <v>50564929</v>
      </c>
      <c r="P35" s="35">
        <f t="shared" si="1"/>
        <v>52404356</v>
      </c>
      <c r="Q35" s="35">
        <f t="shared" si="1"/>
        <v>93672573</v>
      </c>
      <c r="R35" s="35">
        <f t="shared" si="1"/>
        <v>196641858</v>
      </c>
      <c r="S35" s="35">
        <f t="shared" si="1"/>
        <v>4020015</v>
      </c>
      <c r="T35" s="35">
        <f t="shared" si="1"/>
        <v>59154108</v>
      </c>
      <c r="U35" s="35">
        <f t="shared" si="1"/>
        <v>146801098</v>
      </c>
      <c r="V35" s="35">
        <f t="shared" si="1"/>
        <v>209975221</v>
      </c>
      <c r="W35" s="35">
        <f t="shared" si="1"/>
        <v>747720350</v>
      </c>
      <c r="X35" s="35">
        <f t="shared" si="1"/>
        <v>780939844</v>
      </c>
      <c r="Y35" s="35">
        <f t="shared" si="1"/>
        <v>-33219494</v>
      </c>
      <c r="Z35" s="36">
        <f>+IF(X35&lt;&gt;0,+(Y35/X35)*100,0)</f>
        <v>-4.2537839828799928</v>
      </c>
      <c r="AA35" s="33">
        <f>SUM(AA24:AA34)</f>
        <v>780939844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103360683</v>
      </c>
      <c r="D37" s="46">
        <f>+D21-D35</f>
        <v>16958179</v>
      </c>
      <c r="E37" s="47">
        <f t="shared" si="2"/>
        <v>203355352</v>
      </c>
      <c r="F37" s="48">
        <f t="shared" si="2"/>
        <v>203355352</v>
      </c>
      <c r="G37" s="48">
        <f t="shared" si="2"/>
        <v>-959238967</v>
      </c>
      <c r="H37" s="48">
        <f t="shared" si="2"/>
        <v>990402147</v>
      </c>
      <c r="I37" s="48">
        <f t="shared" si="2"/>
        <v>110830967</v>
      </c>
      <c r="J37" s="48">
        <f t="shared" si="2"/>
        <v>141994147</v>
      </c>
      <c r="K37" s="48">
        <f t="shared" si="2"/>
        <v>-41235204</v>
      </c>
      <c r="L37" s="48">
        <f t="shared" si="2"/>
        <v>3811340</v>
      </c>
      <c r="M37" s="48">
        <f t="shared" si="2"/>
        <v>1140220</v>
      </c>
      <c r="N37" s="48">
        <f t="shared" si="2"/>
        <v>-36283644</v>
      </c>
      <c r="O37" s="48">
        <f t="shared" si="2"/>
        <v>13044860</v>
      </c>
      <c r="P37" s="48">
        <f t="shared" si="2"/>
        <v>1010018265</v>
      </c>
      <c r="Q37" s="48">
        <f t="shared" si="2"/>
        <v>-32167941</v>
      </c>
      <c r="R37" s="48">
        <f t="shared" si="2"/>
        <v>990895184</v>
      </c>
      <c r="S37" s="48">
        <f t="shared" si="2"/>
        <v>-946011084</v>
      </c>
      <c r="T37" s="48">
        <f t="shared" si="2"/>
        <v>-55905040</v>
      </c>
      <c r="U37" s="48">
        <f t="shared" si="2"/>
        <v>-77731336</v>
      </c>
      <c r="V37" s="48">
        <f t="shared" si="2"/>
        <v>-1079647460</v>
      </c>
      <c r="W37" s="48">
        <f t="shared" si="2"/>
        <v>16958227</v>
      </c>
      <c r="X37" s="48">
        <f>IF(F21=F35,0,X21-X35)</f>
        <v>203355352</v>
      </c>
      <c r="Y37" s="48">
        <f t="shared" si="2"/>
        <v>-186397125</v>
      </c>
      <c r="Z37" s="49">
        <f>+IF(X37&lt;&gt;0,+(Y37/X37)*100,0)</f>
        <v>-91.660791401251146</v>
      </c>
      <c r="AA37" s="46">
        <f>+AA21-AA35</f>
        <v>203355352</v>
      </c>
    </row>
    <row r="38" spans="1:27" ht="23.1" customHeight="1" x14ac:dyDescent="0.25">
      <c r="A38" s="50" t="s">
        <v>62</v>
      </c>
      <c r="B38" s="29" t="s">
        <v>32</v>
      </c>
      <c r="C38" s="6">
        <v>3801759</v>
      </c>
      <c r="D38" s="6">
        <v>2604809</v>
      </c>
      <c r="E38" s="7">
        <v>4200000</v>
      </c>
      <c r="F38" s="8">
        <v>4200000</v>
      </c>
      <c r="G38" s="8"/>
      <c r="H38" s="8"/>
      <c r="I38" s="8"/>
      <c r="J38" s="8"/>
      <c r="K38" s="8"/>
      <c r="L38" s="8"/>
      <c r="M38" s="8"/>
      <c r="N38" s="8"/>
      <c r="O38" s="8">
        <v>290075</v>
      </c>
      <c r="P38" s="8"/>
      <c r="Q38" s="8"/>
      <c r="R38" s="8">
        <v>290075</v>
      </c>
      <c r="S38" s="8"/>
      <c r="T38" s="8"/>
      <c r="U38" s="8">
        <v>2314734</v>
      </c>
      <c r="V38" s="8">
        <v>2314734</v>
      </c>
      <c r="W38" s="8">
        <v>2604809</v>
      </c>
      <c r="X38" s="8">
        <v>4200000</v>
      </c>
      <c r="Y38" s="8">
        <v>-1595191</v>
      </c>
      <c r="Z38" s="2">
        <v>-37.980738095238095</v>
      </c>
      <c r="AA38" s="6">
        <v>4200000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107162442</v>
      </c>
      <c r="D41" s="56">
        <f>SUM(D37:D40)</f>
        <v>19562988</v>
      </c>
      <c r="E41" s="57">
        <f t="shared" si="3"/>
        <v>207555352</v>
      </c>
      <c r="F41" s="58">
        <f t="shared" si="3"/>
        <v>207555352</v>
      </c>
      <c r="G41" s="58">
        <f t="shared" si="3"/>
        <v>-959238967</v>
      </c>
      <c r="H41" s="58">
        <f t="shared" si="3"/>
        <v>990402147</v>
      </c>
      <c r="I41" s="58">
        <f t="shared" si="3"/>
        <v>110830967</v>
      </c>
      <c r="J41" s="58">
        <f t="shared" si="3"/>
        <v>141994147</v>
      </c>
      <c r="K41" s="58">
        <f t="shared" si="3"/>
        <v>-41235204</v>
      </c>
      <c r="L41" s="58">
        <f t="shared" si="3"/>
        <v>3811340</v>
      </c>
      <c r="M41" s="58">
        <f t="shared" si="3"/>
        <v>1140220</v>
      </c>
      <c r="N41" s="58">
        <f t="shared" si="3"/>
        <v>-36283644</v>
      </c>
      <c r="O41" s="58">
        <f t="shared" si="3"/>
        <v>13334935</v>
      </c>
      <c r="P41" s="58">
        <f t="shared" si="3"/>
        <v>1010018265</v>
      </c>
      <c r="Q41" s="58">
        <f t="shared" si="3"/>
        <v>-32167941</v>
      </c>
      <c r="R41" s="58">
        <f t="shared" si="3"/>
        <v>991185259</v>
      </c>
      <c r="S41" s="58">
        <f t="shared" si="3"/>
        <v>-946011084</v>
      </c>
      <c r="T41" s="58">
        <f t="shared" si="3"/>
        <v>-55905040</v>
      </c>
      <c r="U41" s="58">
        <f t="shared" si="3"/>
        <v>-75416602</v>
      </c>
      <c r="V41" s="58">
        <f t="shared" si="3"/>
        <v>-1077332726</v>
      </c>
      <c r="W41" s="58">
        <f t="shared" si="3"/>
        <v>19563036</v>
      </c>
      <c r="X41" s="58">
        <f t="shared" si="3"/>
        <v>207555352</v>
      </c>
      <c r="Y41" s="58">
        <f t="shared" si="3"/>
        <v>-187992316</v>
      </c>
      <c r="Z41" s="59">
        <f>+IF(X41&lt;&gt;0,+(Y41/X41)*100,0)</f>
        <v>-90.57454514591366</v>
      </c>
      <c r="AA41" s="56">
        <f>SUM(AA37:AA40)</f>
        <v>207555352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107162442</v>
      </c>
      <c r="D43" s="64">
        <f>+D41-D42</f>
        <v>19562988</v>
      </c>
      <c r="E43" s="65">
        <f t="shared" si="4"/>
        <v>207555352</v>
      </c>
      <c r="F43" s="66">
        <f t="shared" si="4"/>
        <v>207555352</v>
      </c>
      <c r="G43" s="66">
        <f t="shared" si="4"/>
        <v>-959238967</v>
      </c>
      <c r="H43" s="66">
        <f t="shared" si="4"/>
        <v>990402147</v>
      </c>
      <c r="I43" s="66">
        <f t="shared" si="4"/>
        <v>110830967</v>
      </c>
      <c r="J43" s="66">
        <f t="shared" si="4"/>
        <v>141994147</v>
      </c>
      <c r="K43" s="66">
        <f t="shared" si="4"/>
        <v>-41235204</v>
      </c>
      <c r="L43" s="66">
        <f t="shared" si="4"/>
        <v>3811340</v>
      </c>
      <c r="M43" s="66">
        <f t="shared" si="4"/>
        <v>1140220</v>
      </c>
      <c r="N43" s="66">
        <f t="shared" si="4"/>
        <v>-36283644</v>
      </c>
      <c r="O43" s="66">
        <f t="shared" si="4"/>
        <v>13334935</v>
      </c>
      <c r="P43" s="66">
        <f t="shared" si="4"/>
        <v>1010018265</v>
      </c>
      <c r="Q43" s="66">
        <f t="shared" si="4"/>
        <v>-32167941</v>
      </c>
      <c r="R43" s="66">
        <f t="shared" si="4"/>
        <v>991185259</v>
      </c>
      <c r="S43" s="66">
        <f t="shared" si="4"/>
        <v>-946011084</v>
      </c>
      <c r="T43" s="66">
        <f t="shared" si="4"/>
        <v>-55905040</v>
      </c>
      <c r="U43" s="66">
        <f t="shared" si="4"/>
        <v>-75416602</v>
      </c>
      <c r="V43" s="66">
        <f t="shared" si="4"/>
        <v>-1077332726</v>
      </c>
      <c r="W43" s="66">
        <f t="shared" si="4"/>
        <v>19563036</v>
      </c>
      <c r="X43" s="66">
        <f t="shared" si="4"/>
        <v>207555352</v>
      </c>
      <c r="Y43" s="66">
        <f t="shared" si="4"/>
        <v>-187992316</v>
      </c>
      <c r="Z43" s="67">
        <f>+IF(X43&lt;&gt;0,+(Y43/X43)*100,0)</f>
        <v>-90.57454514591366</v>
      </c>
      <c r="AA43" s="64">
        <f>+AA41-AA42</f>
        <v>207555352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107162442</v>
      </c>
      <c r="D45" s="56">
        <f>SUM(D43:D44)</f>
        <v>19562988</v>
      </c>
      <c r="E45" s="57">
        <f t="shared" si="5"/>
        <v>207555352</v>
      </c>
      <c r="F45" s="58">
        <f t="shared" si="5"/>
        <v>207555352</v>
      </c>
      <c r="G45" s="58">
        <f t="shared" si="5"/>
        <v>-959238967</v>
      </c>
      <c r="H45" s="58">
        <f t="shared" si="5"/>
        <v>990402147</v>
      </c>
      <c r="I45" s="58">
        <f t="shared" si="5"/>
        <v>110830967</v>
      </c>
      <c r="J45" s="58">
        <f t="shared" si="5"/>
        <v>141994147</v>
      </c>
      <c r="K45" s="58">
        <f t="shared" si="5"/>
        <v>-41235204</v>
      </c>
      <c r="L45" s="58">
        <f t="shared" si="5"/>
        <v>3811340</v>
      </c>
      <c r="M45" s="58">
        <f t="shared" si="5"/>
        <v>1140220</v>
      </c>
      <c r="N45" s="58">
        <f t="shared" si="5"/>
        <v>-36283644</v>
      </c>
      <c r="O45" s="58">
        <f t="shared" si="5"/>
        <v>13334935</v>
      </c>
      <c r="P45" s="58">
        <f t="shared" si="5"/>
        <v>1010018265</v>
      </c>
      <c r="Q45" s="58">
        <f t="shared" si="5"/>
        <v>-32167941</v>
      </c>
      <c r="R45" s="58">
        <f t="shared" si="5"/>
        <v>991185259</v>
      </c>
      <c r="S45" s="58">
        <f t="shared" si="5"/>
        <v>-946011084</v>
      </c>
      <c r="T45" s="58">
        <f t="shared" si="5"/>
        <v>-55905040</v>
      </c>
      <c r="U45" s="58">
        <f t="shared" si="5"/>
        <v>-75416602</v>
      </c>
      <c r="V45" s="58">
        <f t="shared" si="5"/>
        <v>-1077332726</v>
      </c>
      <c r="W45" s="58">
        <f t="shared" si="5"/>
        <v>19563036</v>
      </c>
      <c r="X45" s="58">
        <f t="shared" si="5"/>
        <v>207555352</v>
      </c>
      <c r="Y45" s="58">
        <f t="shared" si="5"/>
        <v>-187992316</v>
      </c>
      <c r="Z45" s="59">
        <f>+IF(X45&lt;&gt;0,+(Y45/X45)*100,0)</f>
        <v>-90.57454514591366</v>
      </c>
      <c r="AA45" s="56">
        <f>SUM(AA43:AA44)</f>
        <v>207555352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107162442</v>
      </c>
      <c r="D47" s="71">
        <f>SUM(D45:D46)</f>
        <v>19562988</v>
      </c>
      <c r="E47" s="72">
        <f t="shared" si="6"/>
        <v>207555352</v>
      </c>
      <c r="F47" s="73">
        <f t="shared" si="6"/>
        <v>207555352</v>
      </c>
      <c r="G47" s="73">
        <f t="shared" si="6"/>
        <v>-959238967</v>
      </c>
      <c r="H47" s="74">
        <f t="shared" si="6"/>
        <v>990402147</v>
      </c>
      <c r="I47" s="74">
        <f t="shared" si="6"/>
        <v>110830967</v>
      </c>
      <c r="J47" s="74">
        <f t="shared" si="6"/>
        <v>141994147</v>
      </c>
      <c r="K47" s="74">
        <f t="shared" si="6"/>
        <v>-41235204</v>
      </c>
      <c r="L47" s="74">
        <f t="shared" si="6"/>
        <v>3811340</v>
      </c>
      <c r="M47" s="73">
        <f t="shared" si="6"/>
        <v>1140220</v>
      </c>
      <c r="N47" s="73">
        <f t="shared" si="6"/>
        <v>-36283644</v>
      </c>
      <c r="O47" s="74">
        <f t="shared" si="6"/>
        <v>13334935</v>
      </c>
      <c r="P47" s="74">
        <f t="shared" si="6"/>
        <v>1010018265</v>
      </c>
      <c r="Q47" s="74">
        <f t="shared" si="6"/>
        <v>-32167941</v>
      </c>
      <c r="R47" s="74">
        <f t="shared" si="6"/>
        <v>991185259</v>
      </c>
      <c r="S47" s="74">
        <f t="shared" si="6"/>
        <v>-946011084</v>
      </c>
      <c r="T47" s="73">
        <f t="shared" si="6"/>
        <v>-55905040</v>
      </c>
      <c r="U47" s="73">
        <f t="shared" si="6"/>
        <v>-75416602</v>
      </c>
      <c r="V47" s="74">
        <f t="shared" si="6"/>
        <v>-1077332726</v>
      </c>
      <c r="W47" s="74">
        <f t="shared" si="6"/>
        <v>19563036</v>
      </c>
      <c r="X47" s="74">
        <f t="shared" si="6"/>
        <v>207555352</v>
      </c>
      <c r="Y47" s="74">
        <f t="shared" si="6"/>
        <v>-187992316</v>
      </c>
      <c r="Z47" s="75">
        <f>+IF(X47&lt;&gt;0,+(Y47/X47)*100,0)</f>
        <v>-90.57454514591366</v>
      </c>
      <c r="AA47" s="76">
        <f>SUM(AA45:AA46)</f>
        <v>207555352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14241565738</v>
      </c>
      <c r="D6" s="6"/>
      <c r="E6" s="7">
        <v>15734518841</v>
      </c>
      <c r="F6" s="8">
        <v>15734518845</v>
      </c>
      <c r="G6" s="8">
        <v>1469013903</v>
      </c>
      <c r="H6" s="8">
        <v>1525531231</v>
      </c>
      <c r="I6" s="8">
        <v>1495420111</v>
      </c>
      <c r="J6" s="8">
        <v>4489965245</v>
      </c>
      <c r="K6" s="8">
        <v>1278446313</v>
      </c>
      <c r="L6" s="8">
        <v>1218608148</v>
      </c>
      <c r="M6" s="8">
        <v>1266586315</v>
      </c>
      <c r="N6" s="8">
        <v>3763640776</v>
      </c>
      <c r="O6" s="8">
        <v>1299348666</v>
      </c>
      <c r="P6" s="8">
        <v>1235302061</v>
      </c>
      <c r="Q6" s="8">
        <v>1386895234</v>
      </c>
      <c r="R6" s="8">
        <v>3921545961</v>
      </c>
      <c r="S6" s="8">
        <v>1272771956</v>
      </c>
      <c r="T6" s="8">
        <v>1308929623</v>
      </c>
      <c r="U6" s="8">
        <v>1303715744</v>
      </c>
      <c r="V6" s="8">
        <v>3885417323</v>
      </c>
      <c r="W6" s="8">
        <v>16060569305</v>
      </c>
      <c r="X6" s="8">
        <v>15734518832</v>
      </c>
      <c r="Y6" s="8">
        <v>326050473</v>
      </c>
      <c r="Z6" s="2">
        <v>2.0721985621631878</v>
      </c>
      <c r="AA6" s="6">
        <v>15734518845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37824</v>
      </c>
      <c r="D11" s="6"/>
      <c r="E11" s="7">
        <v>1099824</v>
      </c>
      <c r="F11" s="8">
        <v>1099824</v>
      </c>
      <c r="G11" s="8">
        <v>2782</v>
      </c>
      <c r="H11" s="8">
        <v>2582</v>
      </c>
      <c r="I11" s="8">
        <v>2582</v>
      </c>
      <c r="J11" s="8">
        <v>7946</v>
      </c>
      <c r="K11" s="8">
        <v>2582</v>
      </c>
      <c r="L11" s="8">
        <v>2582</v>
      </c>
      <c r="M11" s="8">
        <v>2582</v>
      </c>
      <c r="N11" s="8">
        <v>7746</v>
      </c>
      <c r="O11" s="8">
        <v>2582</v>
      </c>
      <c r="P11" s="8">
        <v>2582</v>
      </c>
      <c r="Q11" s="8">
        <v>2582</v>
      </c>
      <c r="R11" s="8">
        <v>7746</v>
      </c>
      <c r="S11" s="8">
        <v>2582</v>
      </c>
      <c r="T11" s="8">
        <v>2582</v>
      </c>
      <c r="U11" s="8">
        <v>2582</v>
      </c>
      <c r="V11" s="8">
        <v>7746</v>
      </c>
      <c r="W11" s="8">
        <v>31184</v>
      </c>
      <c r="X11" s="8">
        <v>1099824</v>
      </c>
      <c r="Y11" s="8">
        <v>-1068640</v>
      </c>
      <c r="Z11" s="2">
        <v>-97.164637251051076</v>
      </c>
      <c r="AA11" s="6">
        <v>1099824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37149985</v>
      </c>
      <c r="D13" s="6"/>
      <c r="E13" s="7">
        <v>36000000</v>
      </c>
      <c r="F13" s="8">
        <v>36000000</v>
      </c>
      <c r="G13" s="8">
        <v>2895086</v>
      </c>
      <c r="H13" s="8">
        <v>1859757</v>
      </c>
      <c r="I13" s="8">
        <v>2407976</v>
      </c>
      <c r="J13" s="8">
        <v>7162819</v>
      </c>
      <c r="K13" s="8">
        <v>2297208</v>
      </c>
      <c r="L13" s="8">
        <v>2273124</v>
      </c>
      <c r="M13" s="8">
        <v>2281133</v>
      </c>
      <c r="N13" s="8">
        <v>6851465</v>
      </c>
      <c r="O13" s="8">
        <v>2398368</v>
      </c>
      <c r="P13" s="8">
        <v>2403001</v>
      </c>
      <c r="Q13" s="8">
        <v>2308923</v>
      </c>
      <c r="R13" s="8">
        <v>7110292</v>
      </c>
      <c r="S13" s="8">
        <v>1900147</v>
      </c>
      <c r="T13" s="8">
        <v>2810927</v>
      </c>
      <c r="U13" s="8">
        <v>4962032</v>
      </c>
      <c r="V13" s="8">
        <v>9673106</v>
      </c>
      <c r="W13" s="8">
        <v>30797682</v>
      </c>
      <c r="X13" s="8">
        <v>36000000</v>
      </c>
      <c r="Y13" s="8">
        <v>-5202318</v>
      </c>
      <c r="Z13" s="2">
        <v>-14.450883333333334</v>
      </c>
      <c r="AA13" s="6">
        <v>36000000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2975099</v>
      </c>
      <c r="D15" s="6"/>
      <c r="E15" s="7"/>
      <c r="F15" s="8"/>
      <c r="G15" s="8">
        <v>180</v>
      </c>
      <c r="H15" s="8">
        <v>6435</v>
      </c>
      <c r="I15" s="8"/>
      <c r="J15" s="8">
        <v>6615</v>
      </c>
      <c r="K15" s="8"/>
      <c r="L15" s="8"/>
      <c r="M15" s="8"/>
      <c r="N15" s="8"/>
      <c r="O15" s="8"/>
      <c r="P15" s="8">
        <v>700</v>
      </c>
      <c r="Q15" s="8">
        <v>1500</v>
      </c>
      <c r="R15" s="8">
        <v>2200</v>
      </c>
      <c r="S15" s="8"/>
      <c r="T15" s="8"/>
      <c r="U15" s="8">
        <v>200</v>
      </c>
      <c r="V15" s="8">
        <v>200</v>
      </c>
      <c r="W15" s="8">
        <v>9015</v>
      </c>
      <c r="X15" s="8"/>
      <c r="Y15" s="8">
        <v>9015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212757478</v>
      </c>
      <c r="D18" s="6"/>
      <c r="E18" s="7">
        <v>243128800</v>
      </c>
      <c r="F18" s="8">
        <v>243413800</v>
      </c>
      <c r="G18" s="8">
        <v>100970346</v>
      </c>
      <c r="H18" s="8">
        <v>24562</v>
      </c>
      <c r="I18" s="8">
        <v>32739</v>
      </c>
      <c r="J18" s="8">
        <v>101027647</v>
      </c>
      <c r="K18" s="8">
        <v>52169</v>
      </c>
      <c r="L18" s="8">
        <v>253728</v>
      </c>
      <c r="M18" s="8">
        <v>80903592</v>
      </c>
      <c r="N18" s="8">
        <v>81209489</v>
      </c>
      <c r="O18" s="8"/>
      <c r="P18" s="8">
        <v>168787</v>
      </c>
      <c r="Q18" s="8">
        <v>60616452</v>
      </c>
      <c r="R18" s="8">
        <v>60785239</v>
      </c>
      <c r="S18" s="8">
        <v>119510</v>
      </c>
      <c r="T18" s="8">
        <v>71605</v>
      </c>
      <c r="U18" s="8"/>
      <c r="V18" s="8">
        <v>191115</v>
      </c>
      <c r="W18" s="8">
        <v>243213490</v>
      </c>
      <c r="X18" s="8">
        <v>243413800</v>
      </c>
      <c r="Y18" s="8">
        <v>-200310</v>
      </c>
      <c r="Z18" s="2">
        <v>-8.2291965369260076E-2</v>
      </c>
      <c r="AA18" s="6">
        <v>243413800</v>
      </c>
    </row>
    <row r="19" spans="1:27" ht="13.5" x14ac:dyDescent="0.25">
      <c r="A19" s="23" t="s">
        <v>46</v>
      </c>
      <c r="B19" s="29" t="s">
        <v>32</v>
      </c>
      <c r="C19" s="6">
        <v>-1424521</v>
      </c>
      <c r="D19" s="6"/>
      <c r="E19" s="7">
        <v>10420159</v>
      </c>
      <c r="F19" s="26">
        <v>8590520</v>
      </c>
      <c r="G19" s="26">
        <v>385615</v>
      </c>
      <c r="H19" s="26">
        <v>-2621958</v>
      </c>
      <c r="I19" s="26">
        <v>-1194379</v>
      </c>
      <c r="J19" s="26">
        <v>-3430722</v>
      </c>
      <c r="K19" s="26">
        <v>-396523</v>
      </c>
      <c r="L19" s="26">
        <v>-278643</v>
      </c>
      <c r="M19" s="26">
        <v>181283</v>
      </c>
      <c r="N19" s="26">
        <v>-493883</v>
      </c>
      <c r="O19" s="26">
        <v>-163597</v>
      </c>
      <c r="P19" s="26">
        <v>-471971</v>
      </c>
      <c r="Q19" s="26">
        <v>-34307</v>
      </c>
      <c r="R19" s="26">
        <v>-669875</v>
      </c>
      <c r="S19" s="26">
        <v>-1608284</v>
      </c>
      <c r="T19" s="26">
        <v>-20825</v>
      </c>
      <c r="U19" s="26">
        <v>766231</v>
      </c>
      <c r="V19" s="26">
        <v>-862878</v>
      </c>
      <c r="W19" s="26">
        <v>-5457358</v>
      </c>
      <c r="X19" s="26">
        <v>8590516</v>
      </c>
      <c r="Y19" s="26">
        <v>-14047874</v>
      </c>
      <c r="Z19" s="27">
        <v>-163.52770892924244</v>
      </c>
      <c r="AA19" s="28">
        <v>8590520</v>
      </c>
    </row>
    <row r="20" spans="1:27" ht="13.5" x14ac:dyDescent="0.25">
      <c r="A20" s="23" t="s">
        <v>47</v>
      </c>
      <c r="B20" s="29" t="s">
        <v>32</v>
      </c>
      <c r="C20" s="6">
        <v>1554125</v>
      </c>
      <c r="D20" s="6"/>
      <c r="E20" s="7">
        <v>2500000</v>
      </c>
      <c r="F20" s="8">
        <v>2500000</v>
      </c>
      <c r="G20" s="8"/>
      <c r="H20" s="8"/>
      <c r="I20" s="30"/>
      <c r="J20" s="8"/>
      <c r="K20" s="8">
        <v>381935</v>
      </c>
      <c r="L20" s="8"/>
      <c r="M20" s="8"/>
      <c r="N20" s="8">
        <v>381935</v>
      </c>
      <c r="O20" s="8">
        <v>375629</v>
      </c>
      <c r="P20" s="30"/>
      <c r="Q20" s="8"/>
      <c r="R20" s="8">
        <v>375629</v>
      </c>
      <c r="S20" s="8"/>
      <c r="T20" s="8"/>
      <c r="U20" s="8"/>
      <c r="V20" s="8"/>
      <c r="W20" s="30">
        <v>757564</v>
      </c>
      <c r="X20" s="8">
        <v>2500000</v>
      </c>
      <c r="Y20" s="8">
        <v>-1742436</v>
      </c>
      <c r="Z20" s="2">
        <v>-69.69744</v>
      </c>
      <c r="AA20" s="6">
        <v>2500000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14494615728</v>
      </c>
      <c r="D21" s="33">
        <f t="shared" si="0"/>
        <v>0</v>
      </c>
      <c r="E21" s="34">
        <f t="shared" si="0"/>
        <v>16027667624</v>
      </c>
      <c r="F21" s="35">
        <f t="shared" si="0"/>
        <v>16026122989</v>
      </c>
      <c r="G21" s="35">
        <f t="shared" si="0"/>
        <v>1573267912</v>
      </c>
      <c r="H21" s="35">
        <f t="shared" si="0"/>
        <v>1524802609</v>
      </c>
      <c r="I21" s="35">
        <f t="shared" si="0"/>
        <v>1496669029</v>
      </c>
      <c r="J21" s="35">
        <f t="shared" si="0"/>
        <v>4594739550</v>
      </c>
      <c r="K21" s="35">
        <f t="shared" si="0"/>
        <v>1280783684</v>
      </c>
      <c r="L21" s="35">
        <f t="shared" si="0"/>
        <v>1220858939</v>
      </c>
      <c r="M21" s="35">
        <f t="shared" si="0"/>
        <v>1349954905</v>
      </c>
      <c r="N21" s="35">
        <f t="shared" si="0"/>
        <v>3851597528</v>
      </c>
      <c r="O21" s="35">
        <f t="shared" si="0"/>
        <v>1301961648</v>
      </c>
      <c r="P21" s="35">
        <f t="shared" si="0"/>
        <v>1237405160</v>
      </c>
      <c r="Q21" s="35">
        <f t="shared" si="0"/>
        <v>1449790384</v>
      </c>
      <c r="R21" s="35">
        <f t="shared" si="0"/>
        <v>3989157192</v>
      </c>
      <c r="S21" s="35">
        <f t="shared" si="0"/>
        <v>1273185911</v>
      </c>
      <c r="T21" s="35">
        <f t="shared" si="0"/>
        <v>1311793912</v>
      </c>
      <c r="U21" s="35">
        <f t="shared" si="0"/>
        <v>1309446789</v>
      </c>
      <c r="V21" s="35">
        <f t="shared" si="0"/>
        <v>3894426612</v>
      </c>
      <c r="W21" s="35">
        <f t="shared" si="0"/>
        <v>16329920882</v>
      </c>
      <c r="X21" s="35">
        <f t="shared" si="0"/>
        <v>16026122972</v>
      </c>
      <c r="Y21" s="35">
        <f t="shared" si="0"/>
        <v>303797910</v>
      </c>
      <c r="Z21" s="36">
        <f>+IF(X21&lt;&gt;0,+(Y21/X21)*100,0)</f>
        <v>1.895641949901294</v>
      </c>
      <c r="AA21" s="33">
        <f>SUM(AA5:AA20)</f>
        <v>16026122989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1123871801</v>
      </c>
      <c r="D24" s="6"/>
      <c r="E24" s="7">
        <v>1150033043</v>
      </c>
      <c r="F24" s="8">
        <v>1190037239</v>
      </c>
      <c r="G24" s="8">
        <v>79305559</v>
      </c>
      <c r="H24" s="8">
        <v>88401405</v>
      </c>
      <c r="I24" s="8">
        <v>88052844</v>
      </c>
      <c r="J24" s="8">
        <v>255759808</v>
      </c>
      <c r="K24" s="8">
        <v>86327265</v>
      </c>
      <c r="L24" s="8">
        <v>135766927</v>
      </c>
      <c r="M24" s="8">
        <v>111640166</v>
      </c>
      <c r="N24" s="8">
        <v>333734358</v>
      </c>
      <c r="O24" s="8">
        <v>88398180</v>
      </c>
      <c r="P24" s="8">
        <v>90236994</v>
      </c>
      <c r="Q24" s="8">
        <v>89667184</v>
      </c>
      <c r="R24" s="8">
        <v>268302358</v>
      </c>
      <c r="S24" s="8">
        <v>90717901</v>
      </c>
      <c r="T24" s="8">
        <v>91104276</v>
      </c>
      <c r="U24" s="8">
        <v>90461186</v>
      </c>
      <c r="V24" s="8">
        <v>272283363</v>
      </c>
      <c r="W24" s="8">
        <v>1130079887</v>
      </c>
      <c r="X24" s="8">
        <v>1190037256</v>
      </c>
      <c r="Y24" s="8">
        <v>-59957369</v>
      </c>
      <c r="Z24" s="2">
        <v>-5.0382766335846547</v>
      </c>
      <c r="AA24" s="6">
        <v>1190037239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71786328</v>
      </c>
      <c r="D26" s="6"/>
      <c r="E26" s="7">
        <v>145435440</v>
      </c>
      <c r="F26" s="8">
        <v>100035500</v>
      </c>
      <c r="G26" s="8">
        <v>12119620</v>
      </c>
      <c r="H26" s="8">
        <v>12119620</v>
      </c>
      <c r="I26" s="8">
        <v>12119620</v>
      </c>
      <c r="J26" s="8">
        <v>36358860</v>
      </c>
      <c r="K26" s="8">
        <v>12119620</v>
      </c>
      <c r="L26" s="8">
        <v>12119620</v>
      </c>
      <c r="M26" s="8">
        <v>12119621</v>
      </c>
      <c r="N26" s="8">
        <v>36358861</v>
      </c>
      <c r="O26" s="8">
        <v>-14363678</v>
      </c>
      <c r="P26" s="8">
        <v>8336291</v>
      </c>
      <c r="Q26" s="8">
        <v>8336291</v>
      </c>
      <c r="R26" s="8">
        <v>2308904</v>
      </c>
      <c r="S26" s="8">
        <v>8336291</v>
      </c>
      <c r="T26" s="8">
        <v>8336292</v>
      </c>
      <c r="U26" s="8">
        <v>8336292</v>
      </c>
      <c r="V26" s="8">
        <v>25008875</v>
      </c>
      <c r="W26" s="8">
        <v>100035500</v>
      </c>
      <c r="X26" s="8">
        <v>100035504</v>
      </c>
      <c r="Y26" s="8">
        <v>-4</v>
      </c>
      <c r="Z26" s="2"/>
      <c r="AA26" s="6">
        <v>100035500</v>
      </c>
    </row>
    <row r="27" spans="1:27" ht="13.5" x14ac:dyDescent="0.25">
      <c r="A27" s="25" t="s">
        <v>53</v>
      </c>
      <c r="B27" s="24" t="s">
        <v>32</v>
      </c>
      <c r="C27" s="6">
        <v>377421805</v>
      </c>
      <c r="D27" s="6"/>
      <c r="E27" s="7">
        <v>396006048</v>
      </c>
      <c r="F27" s="8">
        <v>398539280</v>
      </c>
      <c r="G27" s="8">
        <v>32972995</v>
      </c>
      <c r="H27" s="8">
        <v>32978768</v>
      </c>
      <c r="I27" s="8">
        <v>32930911</v>
      </c>
      <c r="J27" s="8">
        <v>98882674</v>
      </c>
      <c r="K27" s="8">
        <v>32957872</v>
      </c>
      <c r="L27" s="8">
        <v>32937102</v>
      </c>
      <c r="M27" s="8">
        <v>32930168</v>
      </c>
      <c r="N27" s="8">
        <v>98825142</v>
      </c>
      <c r="O27" s="8">
        <v>32944341</v>
      </c>
      <c r="P27" s="8">
        <v>33057083</v>
      </c>
      <c r="Q27" s="8">
        <v>32944788</v>
      </c>
      <c r="R27" s="8">
        <v>98946212</v>
      </c>
      <c r="S27" s="8">
        <v>32971039</v>
      </c>
      <c r="T27" s="8">
        <v>32973345</v>
      </c>
      <c r="U27" s="8">
        <v>32992990</v>
      </c>
      <c r="V27" s="8">
        <v>98937374</v>
      </c>
      <c r="W27" s="8">
        <v>395591402</v>
      </c>
      <c r="X27" s="8">
        <v>398539272</v>
      </c>
      <c r="Y27" s="8">
        <v>-2947870</v>
      </c>
      <c r="Z27" s="2">
        <v>-0.73966863672095029</v>
      </c>
      <c r="AA27" s="6">
        <v>398539280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87590</v>
      </c>
      <c r="L28" s="8"/>
      <c r="M28" s="8"/>
      <c r="N28" s="8">
        <v>87590</v>
      </c>
      <c r="O28" s="8"/>
      <c r="P28" s="8"/>
      <c r="Q28" s="8"/>
      <c r="R28" s="8"/>
      <c r="S28" s="8"/>
      <c r="T28" s="8"/>
      <c r="U28" s="8"/>
      <c r="V28" s="8"/>
      <c r="W28" s="8">
        <v>87590</v>
      </c>
      <c r="X28" s="8"/>
      <c r="Y28" s="8">
        <v>87590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9718557750</v>
      </c>
      <c r="D29" s="6"/>
      <c r="E29" s="7">
        <v>11182400000</v>
      </c>
      <c r="F29" s="8">
        <v>11218900000</v>
      </c>
      <c r="G29" s="8">
        <v>55339757</v>
      </c>
      <c r="H29" s="8">
        <v>1366407738</v>
      </c>
      <c r="I29" s="8">
        <v>1490052840</v>
      </c>
      <c r="J29" s="8">
        <v>2911800335</v>
      </c>
      <c r="K29" s="8">
        <v>855739285</v>
      </c>
      <c r="L29" s="8">
        <v>822432789</v>
      </c>
      <c r="M29" s="8">
        <v>807741870</v>
      </c>
      <c r="N29" s="8">
        <v>2485913944</v>
      </c>
      <c r="O29" s="8">
        <v>778012638</v>
      </c>
      <c r="P29" s="8">
        <v>853337755</v>
      </c>
      <c r="Q29" s="8">
        <v>785369991</v>
      </c>
      <c r="R29" s="8">
        <v>2416720384</v>
      </c>
      <c r="S29" s="8">
        <v>848842857</v>
      </c>
      <c r="T29" s="8">
        <v>777140373</v>
      </c>
      <c r="U29" s="8">
        <v>873165644</v>
      </c>
      <c r="V29" s="8">
        <v>2499148874</v>
      </c>
      <c r="W29" s="8">
        <v>10313583537</v>
      </c>
      <c r="X29" s="8">
        <v>11218900001</v>
      </c>
      <c r="Y29" s="8">
        <v>-905316464</v>
      </c>
      <c r="Z29" s="2">
        <v>-8.0695653220842001</v>
      </c>
      <c r="AA29" s="6">
        <v>11218900000</v>
      </c>
    </row>
    <row r="30" spans="1:27" ht="13.5" x14ac:dyDescent="0.25">
      <c r="A30" s="25" t="s">
        <v>56</v>
      </c>
      <c r="B30" s="24" t="s">
        <v>32</v>
      </c>
      <c r="C30" s="6">
        <v>108735697</v>
      </c>
      <c r="D30" s="6"/>
      <c r="E30" s="7">
        <v>163626991</v>
      </c>
      <c r="F30" s="8">
        <v>164748548</v>
      </c>
      <c r="G30" s="8">
        <v>10548822</v>
      </c>
      <c r="H30" s="8">
        <v>12561139</v>
      </c>
      <c r="I30" s="8">
        <v>9462907</v>
      </c>
      <c r="J30" s="8">
        <v>32572868</v>
      </c>
      <c r="K30" s="8">
        <v>10244043</v>
      </c>
      <c r="L30" s="8">
        <v>9245056</v>
      </c>
      <c r="M30" s="8">
        <v>7150912</v>
      </c>
      <c r="N30" s="8">
        <v>26640011</v>
      </c>
      <c r="O30" s="8">
        <v>7484739</v>
      </c>
      <c r="P30" s="8">
        <v>9983187</v>
      </c>
      <c r="Q30" s="8">
        <v>13262294</v>
      </c>
      <c r="R30" s="8">
        <v>30730220</v>
      </c>
      <c r="S30" s="8">
        <v>10464461</v>
      </c>
      <c r="T30" s="8">
        <v>12486756</v>
      </c>
      <c r="U30" s="8">
        <v>12988233</v>
      </c>
      <c r="V30" s="8">
        <v>35939450</v>
      </c>
      <c r="W30" s="8">
        <v>125882549</v>
      </c>
      <c r="X30" s="8">
        <v>164748549</v>
      </c>
      <c r="Y30" s="8">
        <v>-38866000</v>
      </c>
      <c r="Z30" s="2">
        <v>-23.591103069441903</v>
      </c>
      <c r="AA30" s="6">
        <v>164748548</v>
      </c>
    </row>
    <row r="31" spans="1:27" ht="13.5" x14ac:dyDescent="0.25">
      <c r="A31" s="25" t="s">
        <v>57</v>
      </c>
      <c r="B31" s="24" t="s">
        <v>32</v>
      </c>
      <c r="C31" s="6">
        <v>252273506</v>
      </c>
      <c r="D31" s="6"/>
      <c r="E31" s="7">
        <v>293364656</v>
      </c>
      <c r="F31" s="8">
        <v>321822769</v>
      </c>
      <c r="G31" s="8">
        <v>6093331</v>
      </c>
      <c r="H31" s="8">
        <v>23032326</v>
      </c>
      <c r="I31" s="8">
        <v>24379333</v>
      </c>
      <c r="J31" s="8">
        <v>53504990</v>
      </c>
      <c r="K31" s="8">
        <v>24481005</v>
      </c>
      <c r="L31" s="8">
        <v>34378949</v>
      </c>
      <c r="M31" s="8">
        <v>29730058</v>
      </c>
      <c r="N31" s="8">
        <v>88590012</v>
      </c>
      <c r="O31" s="8">
        <v>22612215</v>
      </c>
      <c r="P31" s="8">
        <v>19199504</v>
      </c>
      <c r="Q31" s="8">
        <v>29454485</v>
      </c>
      <c r="R31" s="8">
        <v>71266204</v>
      </c>
      <c r="S31" s="8">
        <v>27390255</v>
      </c>
      <c r="T31" s="8">
        <v>34119669</v>
      </c>
      <c r="U31" s="8">
        <v>45904601</v>
      </c>
      <c r="V31" s="8">
        <v>107414525</v>
      </c>
      <c r="W31" s="8">
        <v>320775731</v>
      </c>
      <c r="X31" s="8">
        <v>321822839</v>
      </c>
      <c r="Y31" s="8">
        <v>-1047108</v>
      </c>
      <c r="Z31" s="2">
        <v>-0.32536783382238449</v>
      </c>
      <c r="AA31" s="6">
        <v>321822769</v>
      </c>
    </row>
    <row r="32" spans="1:27" ht="13.5" x14ac:dyDescent="0.25">
      <c r="A32" s="25" t="s">
        <v>45</v>
      </c>
      <c r="B32" s="24" t="s">
        <v>32</v>
      </c>
      <c r="C32" s="6">
        <v>599849</v>
      </c>
      <c r="D32" s="6"/>
      <c r="E32" s="7">
        <v>600000</v>
      </c>
      <c r="F32" s="8">
        <v>600000</v>
      </c>
      <c r="G32" s="8"/>
      <c r="H32" s="8"/>
      <c r="I32" s="8"/>
      <c r="J32" s="8"/>
      <c r="K32" s="8">
        <v>300000</v>
      </c>
      <c r="L32" s="8">
        <v>300000</v>
      </c>
      <c r="M32" s="8"/>
      <c r="N32" s="8">
        <v>600000</v>
      </c>
      <c r="O32" s="8"/>
      <c r="P32" s="8"/>
      <c r="Q32" s="8">
        <v>175000</v>
      </c>
      <c r="R32" s="8">
        <v>175000</v>
      </c>
      <c r="S32" s="8"/>
      <c r="T32" s="8"/>
      <c r="U32" s="8"/>
      <c r="V32" s="8"/>
      <c r="W32" s="8">
        <v>775000</v>
      </c>
      <c r="X32" s="8">
        <v>600000</v>
      </c>
      <c r="Y32" s="8">
        <v>175000</v>
      </c>
      <c r="Z32" s="2">
        <v>29.166666666666668</v>
      </c>
      <c r="AA32" s="6">
        <v>600000</v>
      </c>
    </row>
    <row r="33" spans="1:27" ht="13.5" x14ac:dyDescent="0.25">
      <c r="A33" s="25" t="s">
        <v>58</v>
      </c>
      <c r="B33" s="24" t="s">
        <v>32</v>
      </c>
      <c r="C33" s="6">
        <v>192656468</v>
      </c>
      <c r="D33" s="6"/>
      <c r="E33" s="7">
        <v>215762724</v>
      </c>
      <c r="F33" s="8">
        <v>219585706</v>
      </c>
      <c r="G33" s="8">
        <v>21790621</v>
      </c>
      <c r="H33" s="8">
        <v>7891627</v>
      </c>
      <c r="I33" s="8">
        <v>28823771</v>
      </c>
      <c r="J33" s="8">
        <v>58506019</v>
      </c>
      <c r="K33" s="8">
        <v>17433681</v>
      </c>
      <c r="L33" s="8">
        <v>6461565</v>
      </c>
      <c r="M33" s="8">
        <v>26845755</v>
      </c>
      <c r="N33" s="8">
        <v>50741001</v>
      </c>
      <c r="O33" s="8">
        <v>16293346</v>
      </c>
      <c r="P33" s="8">
        <v>6674096</v>
      </c>
      <c r="Q33" s="8">
        <v>31842345</v>
      </c>
      <c r="R33" s="8">
        <v>54809787</v>
      </c>
      <c r="S33" s="8">
        <v>6196117</v>
      </c>
      <c r="T33" s="8">
        <v>31108419</v>
      </c>
      <c r="U33" s="8">
        <v>19072901</v>
      </c>
      <c r="V33" s="8">
        <v>56377437</v>
      </c>
      <c r="W33" s="8">
        <v>220434244</v>
      </c>
      <c r="X33" s="8">
        <v>219585765</v>
      </c>
      <c r="Y33" s="8">
        <v>848479</v>
      </c>
      <c r="Z33" s="2">
        <v>0.38639981967865722</v>
      </c>
      <c r="AA33" s="6">
        <v>219585706</v>
      </c>
    </row>
    <row r="34" spans="1:27" ht="13.5" x14ac:dyDescent="0.25">
      <c r="A34" s="23" t="s">
        <v>59</v>
      </c>
      <c r="B34" s="29" t="s">
        <v>32</v>
      </c>
      <c r="C34" s="6">
        <v>389716</v>
      </c>
      <c r="D34" s="6"/>
      <c r="E34" s="7">
        <v>463950</v>
      </c>
      <c r="F34" s="8">
        <v>463950</v>
      </c>
      <c r="G34" s="8"/>
      <c r="H34" s="8">
        <v>20851</v>
      </c>
      <c r="I34" s="8">
        <v>27543</v>
      </c>
      <c r="J34" s="8">
        <v>48394</v>
      </c>
      <c r="K34" s="8">
        <v>42188</v>
      </c>
      <c r="L34" s="8">
        <v>100</v>
      </c>
      <c r="M34" s="8">
        <v>3912</v>
      </c>
      <c r="N34" s="8">
        <v>46200</v>
      </c>
      <c r="O34" s="8">
        <v>45453</v>
      </c>
      <c r="P34" s="8">
        <v>103047</v>
      </c>
      <c r="Q34" s="8"/>
      <c r="R34" s="8">
        <v>148500</v>
      </c>
      <c r="S34" s="8">
        <v>6817</v>
      </c>
      <c r="T34" s="8">
        <v>8870</v>
      </c>
      <c r="U34" s="8">
        <v>10384</v>
      </c>
      <c r="V34" s="8">
        <v>26071</v>
      </c>
      <c r="W34" s="8">
        <v>269165</v>
      </c>
      <c r="X34" s="8">
        <v>463950</v>
      </c>
      <c r="Y34" s="8">
        <v>-194785</v>
      </c>
      <c r="Z34" s="2">
        <v>-41.984050005388511</v>
      </c>
      <c r="AA34" s="6">
        <v>463950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11846292920</v>
      </c>
      <c r="D35" s="33">
        <f>SUM(D24:D34)</f>
        <v>0</v>
      </c>
      <c r="E35" s="34">
        <f t="shared" si="1"/>
        <v>13547692852</v>
      </c>
      <c r="F35" s="35">
        <f t="shared" si="1"/>
        <v>13614732992</v>
      </c>
      <c r="G35" s="35">
        <f t="shared" si="1"/>
        <v>218170705</v>
      </c>
      <c r="H35" s="35">
        <f t="shared" si="1"/>
        <v>1543413474</v>
      </c>
      <c r="I35" s="35">
        <f t="shared" si="1"/>
        <v>1685849769</v>
      </c>
      <c r="J35" s="35">
        <f t="shared" si="1"/>
        <v>3447433948</v>
      </c>
      <c r="K35" s="35">
        <f t="shared" si="1"/>
        <v>1039732549</v>
      </c>
      <c r="L35" s="35">
        <f t="shared" si="1"/>
        <v>1053642108</v>
      </c>
      <c r="M35" s="35">
        <f t="shared" si="1"/>
        <v>1028162462</v>
      </c>
      <c r="N35" s="35">
        <f t="shared" si="1"/>
        <v>3121537119</v>
      </c>
      <c r="O35" s="35">
        <f t="shared" si="1"/>
        <v>931427234</v>
      </c>
      <c r="P35" s="35">
        <f t="shared" si="1"/>
        <v>1020927957</v>
      </c>
      <c r="Q35" s="35">
        <f t="shared" si="1"/>
        <v>991052378</v>
      </c>
      <c r="R35" s="35">
        <f t="shared" si="1"/>
        <v>2943407569</v>
      </c>
      <c r="S35" s="35">
        <f t="shared" si="1"/>
        <v>1024925738</v>
      </c>
      <c r="T35" s="35">
        <f t="shared" si="1"/>
        <v>987278000</v>
      </c>
      <c r="U35" s="35">
        <f t="shared" si="1"/>
        <v>1082932231</v>
      </c>
      <c r="V35" s="35">
        <f t="shared" si="1"/>
        <v>3095135969</v>
      </c>
      <c r="W35" s="35">
        <f t="shared" si="1"/>
        <v>12607514605</v>
      </c>
      <c r="X35" s="35">
        <f t="shared" si="1"/>
        <v>13614733136</v>
      </c>
      <c r="Y35" s="35">
        <f t="shared" si="1"/>
        <v>-1007218531</v>
      </c>
      <c r="Z35" s="36">
        <f>+IF(X35&lt;&gt;0,+(Y35/X35)*100,0)</f>
        <v>-7.3980042130735448</v>
      </c>
      <c r="AA35" s="33">
        <f>SUM(AA24:AA34)</f>
        <v>13614732992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2648322808</v>
      </c>
      <c r="D37" s="46">
        <f>+D21-D35</f>
        <v>0</v>
      </c>
      <c r="E37" s="47">
        <f t="shared" si="2"/>
        <v>2479974772</v>
      </c>
      <c r="F37" s="48">
        <f t="shared" si="2"/>
        <v>2411389997</v>
      </c>
      <c r="G37" s="48">
        <f t="shared" si="2"/>
        <v>1355097207</v>
      </c>
      <c r="H37" s="48">
        <f t="shared" si="2"/>
        <v>-18610865</v>
      </c>
      <c r="I37" s="48">
        <f t="shared" si="2"/>
        <v>-189180740</v>
      </c>
      <c r="J37" s="48">
        <f t="shared" si="2"/>
        <v>1147305602</v>
      </c>
      <c r="K37" s="48">
        <f t="shared" si="2"/>
        <v>241051135</v>
      </c>
      <c r="L37" s="48">
        <f t="shared" si="2"/>
        <v>167216831</v>
      </c>
      <c r="M37" s="48">
        <f t="shared" si="2"/>
        <v>321792443</v>
      </c>
      <c r="N37" s="48">
        <f t="shared" si="2"/>
        <v>730060409</v>
      </c>
      <c r="O37" s="48">
        <f t="shared" si="2"/>
        <v>370534414</v>
      </c>
      <c r="P37" s="48">
        <f t="shared" si="2"/>
        <v>216477203</v>
      </c>
      <c r="Q37" s="48">
        <f t="shared" si="2"/>
        <v>458738006</v>
      </c>
      <c r="R37" s="48">
        <f t="shared" si="2"/>
        <v>1045749623</v>
      </c>
      <c r="S37" s="48">
        <f t="shared" si="2"/>
        <v>248260173</v>
      </c>
      <c r="T37" s="48">
        <f t="shared" si="2"/>
        <v>324515912</v>
      </c>
      <c r="U37" s="48">
        <f t="shared" si="2"/>
        <v>226514558</v>
      </c>
      <c r="V37" s="48">
        <f t="shared" si="2"/>
        <v>799290643</v>
      </c>
      <c r="W37" s="48">
        <f t="shared" si="2"/>
        <v>3722406277</v>
      </c>
      <c r="X37" s="48">
        <f>IF(F21=F35,0,X21-X35)</f>
        <v>2411389836</v>
      </c>
      <c r="Y37" s="48">
        <f t="shared" si="2"/>
        <v>1311016441</v>
      </c>
      <c r="Z37" s="49">
        <f>+IF(X37&lt;&gt;0,+(Y37/X37)*100,0)</f>
        <v>54.367668861651453</v>
      </c>
      <c r="AA37" s="46">
        <f>+AA21-AA35</f>
        <v>2411389997</v>
      </c>
    </row>
    <row r="38" spans="1:27" ht="23.1" customHeight="1" x14ac:dyDescent="0.25">
      <c r="A38" s="50" t="s">
        <v>62</v>
      </c>
      <c r="B38" s="29" t="s">
        <v>32</v>
      </c>
      <c r="C38" s="6">
        <v>32185802</v>
      </c>
      <c r="D38" s="6"/>
      <c r="E38" s="7">
        <v>48790000</v>
      </c>
      <c r="F38" s="8">
        <v>27766485</v>
      </c>
      <c r="G38" s="8">
        <v>1022646</v>
      </c>
      <c r="H38" s="8">
        <v>-538645</v>
      </c>
      <c r="I38" s="8">
        <v>2202332</v>
      </c>
      <c r="J38" s="8">
        <v>2686333</v>
      </c>
      <c r="K38" s="8">
        <v>588698</v>
      </c>
      <c r="L38" s="8">
        <v>2483919</v>
      </c>
      <c r="M38" s="8">
        <v>1109089</v>
      </c>
      <c r="N38" s="8">
        <v>4181706</v>
      </c>
      <c r="O38" s="8">
        <v>1770168</v>
      </c>
      <c r="P38" s="8">
        <v>2439172</v>
      </c>
      <c r="Q38" s="8">
        <v>1332694</v>
      </c>
      <c r="R38" s="8">
        <v>5542034</v>
      </c>
      <c r="S38" s="8">
        <v>2062599</v>
      </c>
      <c r="T38" s="8">
        <v>1704954</v>
      </c>
      <c r="U38" s="8"/>
      <c r="V38" s="8">
        <v>3767553</v>
      </c>
      <c r="W38" s="8">
        <v>16177626</v>
      </c>
      <c r="X38" s="8">
        <v>27766485</v>
      </c>
      <c r="Y38" s="8">
        <v>-11588859</v>
      </c>
      <c r="Z38" s="2">
        <v>-41.736860103106316</v>
      </c>
      <c r="AA38" s="6">
        <v>27766485</v>
      </c>
    </row>
    <row r="39" spans="1:27" ht="57" customHeight="1" x14ac:dyDescent="0.25">
      <c r="A39" s="50" t="s">
        <v>63</v>
      </c>
      <c r="B39" s="29" t="s">
        <v>32</v>
      </c>
      <c r="C39" s="28">
        <v>143925159</v>
      </c>
      <c r="D39" s="28"/>
      <c r="E39" s="7">
        <v>127803424</v>
      </c>
      <c r="F39" s="26">
        <v>127803424</v>
      </c>
      <c r="G39" s="26">
        <v>2791146</v>
      </c>
      <c r="H39" s="26">
        <v>17017270</v>
      </c>
      <c r="I39" s="26">
        <v>17135980</v>
      </c>
      <c r="J39" s="26">
        <v>36944396</v>
      </c>
      <c r="K39" s="26">
        <v>2647873</v>
      </c>
      <c r="L39" s="26">
        <v>12401639</v>
      </c>
      <c r="M39" s="26">
        <v>5899902</v>
      </c>
      <c r="N39" s="26">
        <v>20949414</v>
      </c>
      <c r="O39" s="26">
        <v>5736689</v>
      </c>
      <c r="P39" s="26">
        <v>3802419</v>
      </c>
      <c r="Q39" s="26">
        <v>12083111</v>
      </c>
      <c r="R39" s="26">
        <v>21622219</v>
      </c>
      <c r="S39" s="26">
        <v>6927121</v>
      </c>
      <c r="T39" s="26">
        <v>11894468</v>
      </c>
      <c r="U39" s="26"/>
      <c r="V39" s="26">
        <v>18821589</v>
      </c>
      <c r="W39" s="26">
        <v>98337618</v>
      </c>
      <c r="X39" s="26">
        <v>127803429</v>
      </c>
      <c r="Y39" s="26">
        <v>-29465811</v>
      </c>
      <c r="Z39" s="27">
        <v>-23.055571537129886</v>
      </c>
      <c r="AA39" s="28">
        <v>127803424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2824433769</v>
      </c>
      <c r="D41" s="56">
        <f>SUM(D37:D40)</f>
        <v>0</v>
      </c>
      <c r="E41" s="57">
        <f t="shared" si="3"/>
        <v>2656568196</v>
      </c>
      <c r="F41" s="58">
        <f t="shared" si="3"/>
        <v>2566959906</v>
      </c>
      <c r="G41" s="58">
        <f t="shared" si="3"/>
        <v>1358910999</v>
      </c>
      <c r="H41" s="58">
        <f t="shared" si="3"/>
        <v>-2132240</v>
      </c>
      <c r="I41" s="58">
        <f t="shared" si="3"/>
        <v>-169842428</v>
      </c>
      <c r="J41" s="58">
        <f t="shared" si="3"/>
        <v>1186936331</v>
      </c>
      <c r="K41" s="58">
        <f t="shared" si="3"/>
        <v>244287706</v>
      </c>
      <c r="L41" s="58">
        <f t="shared" si="3"/>
        <v>182102389</v>
      </c>
      <c r="M41" s="58">
        <f t="shared" si="3"/>
        <v>328801434</v>
      </c>
      <c r="N41" s="58">
        <f t="shared" si="3"/>
        <v>755191529</v>
      </c>
      <c r="O41" s="58">
        <f t="shared" si="3"/>
        <v>378041271</v>
      </c>
      <c r="P41" s="58">
        <f t="shared" si="3"/>
        <v>222718794</v>
      </c>
      <c r="Q41" s="58">
        <f t="shared" si="3"/>
        <v>472153811</v>
      </c>
      <c r="R41" s="58">
        <f t="shared" si="3"/>
        <v>1072913876</v>
      </c>
      <c r="S41" s="58">
        <f t="shared" si="3"/>
        <v>257249893</v>
      </c>
      <c r="T41" s="58">
        <f t="shared" si="3"/>
        <v>338115334</v>
      </c>
      <c r="U41" s="58">
        <f t="shared" si="3"/>
        <v>226514558</v>
      </c>
      <c r="V41" s="58">
        <f t="shared" si="3"/>
        <v>821879785</v>
      </c>
      <c r="W41" s="58">
        <f t="shared" si="3"/>
        <v>3836921521</v>
      </c>
      <c r="X41" s="58">
        <f t="shared" si="3"/>
        <v>2566959750</v>
      </c>
      <c r="Y41" s="58">
        <f t="shared" si="3"/>
        <v>1269961771</v>
      </c>
      <c r="Z41" s="59">
        <f>+IF(X41&lt;&gt;0,+(Y41/X41)*100,0)</f>
        <v>49.47338075713887</v>
      </c>
      <c r="AA41" s="56">
        <f>SUM(AA37:AA40)</f>
        <v>2566959906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2824433769</v>
      </c>
      <c r="D43" s="64">
        <f>+D41-D42</f>
        <v>0</v>
      </c>
      <c r="E43" s="65">
        <f t="shared" si="4"/>
        <v>2656568196</v>
      </c>
      <c r="F43" s="66">
        <f t="shared" si="4"/>
        <v>2566959906</v>
      </c>
      <c r="G43" s="66">
        <f t="shared" si="4"/>
        <v>1358910999</v>
      </c>
      <c r="H43" s="66">
        <f t="shared" si="4"/>
        <v>-2132240</v>
      </c>
      <c r="I43" s="66">
        <f t="shared" si="4"/>
        <v>-169842428</v>
      </c>
      <c r="J43" s="66">
        <f t="shared" si="4"/>
        <v>1186936331</v>
      </c>
      <c r="K43" s="66">
        <f t="shared" si="4"/>
        <v>244287706</v>
      </c>
      <c r="L43" s="66">
        <f t="shared" si="4"/>
        <v>182102389</v>
      </c>
      <c r="M43" s="66">
        <f t="shared" si="4"/>
        <v>328801434</v>
      </c>
      <c r="N43" s="66">
        <f t="shared" si="4"/>
        <v>755191529</v>
      </c>
      <c r="O43" s="66">
        <f t="shared" si="4"/>
        <v>378041271</v>
      </c>
      <c r="P43" s="66">
        <f t="shared" si="4"/>
        <v>222718794</v>
      </c>
      <c r="Q43" s="66">
        <f t="shared" si="4"/>
        <v>472153811</v>
      </c>
      <c r="R43" s="66">
        <f t="shared" si="4"/>
        <v>1072913876</v>
      </c>
      <c r="S43" s="66">
        <f t="shared" si="4"/>
        <v>257249893</v>
      </c>
      <c r="T43" s="66">
        <f t="shared" si="4"/>
        <v>338115334</v>
      </c>
      <c r="U43" s="66">
        <f t="shared" si="4"/>
        <v>226514558</v>
      </c>
      <c r="V43" s="66">
        <f t="shared" si="4"/>
        <v>821879785</v>
      </c>
      <c r="W43" s="66">
        <f t="shared" si="4"/>
        <v>3836921521</v>
      </c>
      <c r="X43" s="66">
        <f t="shared" si="4"/>
        <v>2566959750</v>
      </c>
      <c r="Y43" s="66">
        <f t="shared" si="4"/>
        <v>1269961771</v>
      </c>
      <c r="Z43" s="67">
        <f>+IF(X43&lt;&gt;0,+(Y43/X43)*100,0)</f>
        <v>49.47338075713887</v>
      </c>
      <c r="AA43" s="64">
        <f>+AA41-AA42</f>
        <v>2566959906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2824433769</v>
      </c>
      <c r="D45" s="56">
        <f>SUM(D43:D44)</f>
        <v>0</v>
      </c>
      <c r="E45" s="57">
        <f t="shared" si="5"/>
        <v>2656568196</v>
      </c>
      <c r="F45" s="58">
        <f t="shared" si="5"/>
        <v>2566959906</v>
      </c>
      <c r="G45" s="58">
        <f t="shared" si="5"/>
        <v>1358910999</v>
      </c>
      <c r="H45" s="58">
        <f t="shared" si="5"/>
        <v>-2132240</v>
      </c>
      <c r="I45" s="58">
        <f t="shared" si="5"/>
        <v>-169842428</v>
      </c>
      <c r="J45" s="58">
        <f t="shared" si="5"/>
        <v>1186936331</v>
      </c>
      <c r="K45" s="58">
        <f t="shared" si="5"/>
        <v>244287706</v>
      </c>
      <c r="L45" s="58">
        <f t="shared" si="5"/>
        <v>182102389</v>
      </c>
      <c r="M45" s="58">
        <f t="shared" si="5"/>
        <v>328801434</v>
      </c>
      <c r="N45" s="58">
        <f t="shared" si="5"/>
        <v>755191529</v>
      </c>
      <c r="O45" s="58">
        <f t="shared" si="5"/>
        <v>378041271</v>
      </c>
      <c r="P45" s="58">
        <f t="shared" si="5"/>
        <v>222718794</v>
      </c>
      <c r="Q45" s="58">
        <f t="shared" si="5"/>
        <v>472153811</v>
      </c>
      <c r="R45" s="58">
        <f t="shared" si="5"/>
        <v>1072913876</v>
      </c>
      <c r="S45" s="58">
        <f t="shared" si="5"/>
        <v>257249893</v>
      </c>
      <c r="T45" s="58">
        <f t="shared" si="5"/>
        <v>338115334</v>
      </c>
      <c r="U45" s="58">
        <f t="shared" si="5"/>
        <v>226514558</v>
      </c>
      <c r="V45" s="58">
        <f t="shared" si="5"/>
        <v>821879785</v>
      </c>
      <c r="W45" s="58">
        <f t="shared" si="5"/>
        <v>3836921521</v>
      </c>
      <c r="X45" s="58">
        <f t="shared" si="5"/>
        <v>2566959750</v>
      </c>
      <c r="Y45" s="58">
        <f t="shared" si="5"/>
        <v>1269961771</v>
      </c>
      <c r="Z45" s="59">
        <f>+IF(X45&lt;&gt;0,+(Y45/X45)*100,0)</f>
        <v>49.47338075713887</v>
      </c>
      <c r="AA45" s="56">
        <f>SUM(AA43:AA44)</f>
        <v>2566959906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2824433769</v>
      </c>
      <c r="D47" s="71">
        <f>SUM(D45:D46)</f>
        <v>0</v>
      </c>
      <c r="E47" s="72">
        <f t="shared" si="6"/>
        <v>2656568196</v>
      </c>
      <c r="F47" s="73">
        <f t="shared" si="6"/>
        <v>2566959906</v>
      </c>
      <c r="G47" s="73">
        <f t="shared" si="6"/>
        <v>1358910999</v>
      </c>
      <c r="H47" s="74">
        <f t="shared" si="6"/>
        <v>-2132240</v>
      </c>
      <c r="I47" s="74">
        <f t="shared" si="6"/>
        <v>-169842428</v>
      </c>
      <c r="J47" s="74">
        <f t="shared" si="6"/>
        <v>1186936331</v>
      </c>
      <c r="K47" s="74">
        <f t="shared" si="6"/>
        <v>244287706</v>
      </c>
      <c r="L47" s="74">
        <f t="shared" si="6"/>
        <v>182102389</v>
      </c>
      <c r="M47" s="73">
        <f t="shared" si="6"/>
        <v>328801434</v>
      </c>
      <c r="N47" s="73">
        <f t="shared" si="6"/>
        <v>755191529</v>
      </c>
      <c r="O47" s="74">
        <f t="shared" si="6"/>
        <v>378041271</v>
      </c>
      <c r="P47" s="74">
        <f t="shared" si="6"/>
        <v>222718794</v>
      </c>
      <c r="Q47" s="74">
        <f t="shared" si="6"/>
        <v>472153811</v>
      </c>
      <c r="R47" s="74">
        <f t="shared" si="6"/>
        <v>1072913876</v>
      </c>
      <c r="S47" s="74">
        <f t="shared" si="6"/>
        <v>257249893</v>
      </c>
      <c r="T47" s="73">
        <f t="shared" si="6"/>
        <v>338115334</v>
      </c>
      <c r="U47" s="73">
        <f t="shared" si="6"/>
        <v>226514558</v>
      </c>
      <c r="V47" s="74">
        <f t="shared" si="6"/>
        <v>821879785</v>
      </c>
      <c r="W47" s="74">
        <f t="shared" si="6"/>
        <v>3836921521</v>
      </c>
      <c r="X47" s="74">
        <f t="shared" si="6"/>
        <v>2566959750</v>
      </c>
      <c r="Y47" s="74">
        <f t="shared" si="6"/>
        <v>1269961771</v>
      </c>
      <c r="Z47" s="75">
        <f>+IF(X47&lt;&gt;0,+(Y47/X47)*100,0)</f>
        <v>49.47338075713887</v>
      </c>
      <c r="AA47" s="76">
        <f>SUM(AA45:AA46)</f>
        <v>2566959906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123617564</v>
      </c>
      <c r="D6" s="6"/>
      <c r="E6" s="7">
        <v>152267178</v>
      </c>
      <c r="F6" s="8">
        <v>151868828</v>
      </c>
      <c r="G6" s="8">
        <v>11058219</v>
      </c>
      <c r="H6" s="8">
        <v>12304603</v>
      </c>
      <c r="I6" s="8">
        <v>9856771</v>
      </c>
      <c r="J6" s="8">
        <v>33219593</v>
      </c>
      <c r="K6" s="8">
        <v>11144004</v>
      </c>
      <c r="L6" s="8">
        <v>11371003</v>
      </c>
      <c r="M6" s="8">
        <v>10777292</v>
      </c>
      <c r="N6" s="8">
        <v>33292299</v>
      </c>
      <c r="O6" s="8">
        <v>12153110</v>
      </c>
      <c r="P6" s="8">
        <v>11794051</v>
      </c>
      <c r="Q6" s="8">
        <v>12200722</v>
      </c>
      <c r="R6" s="8">
        <v>36147883</v>
      </c>
      <c r="S6" s="8">
        <v>12939387</v>
      </c>
      <c r="T6" s="8">
        <v>12656099</v>
      </c>
      <c r="U6" s="8">
        <v>10459044</v>
      </c>
      <c r="V6" s="8">
        <v>36054530</v>
      </c>
      <c r="W6" s="8">
        <v>138714305</v>
      </c>
      <c r="X6" s="8">
        <v>151868828</v>
      </c>
      <c r="Y6" s="8">
        <v>-13154523</v>
      </c>
      <c r="Z6" s="2">
        <v>-8.6617663237646116</v>
      </c>
      <c r="AA6" s="6">
        <v>151868828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840475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840475</v>
      </c>
      <c r="Y18" s="8">
        <v>-840475</v>
      </c>
      <c r="Z18" s="2">
        <v>-100</v>
      </c>
      <c r="AA18" s="6">
        <v>840475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123617564</v>
      </c>
      <c r="D21" s="33">
        <f t="shared" si="0"/>
        <v>0</v>
      </c>
      <c r="E21" s="34">
        <f t="shared" si="0"/>
        <v>152267178</v>
      </c>
      <c r="F21" s="35">
        <f t="shared" si="0"/>
        <v>152709303</v>
      </c>
      <c r="G21" s="35">
        <f t="shared" si="0"/>
        <v>11058219</v>
      </c>
      <c r="H21" s="35">
        <f t="shared" si="0"/>
        <v>12304603</v>
      </c>
      <c r="I21" s="35">
        <f t="shared" si="0"/>
        <v>9856771</v>
      </c>
      <c r="J21" s="35">
        <f t="shared" si="0"/>
        <v>33219593</v>
      </c>
      <c r="K21" s="35">
        <f t="shared" si="0"/>
        <v>11144004</v>
      </c>
      <c r="L21" s="35">
        <f t="shared" si="0"/>
        <v>11371003</v>
      </c>
      <c r="M21" s="35">
        <f t="shared" si="0"/>
        <v>10777292</v>
      </c>
      <c r="N21" s="35">
        <f t="shared" si="0"/>
        <v>33292299</v>
      </c>
      <c r="O21" s="35">
        <f t="shared" si="0"/>
        <v>12153110</v>
      </c>
      <c r="P21" s="35">
        <f t="shared" si="0"/>
        <v>11794051</v>
      </c>
      <c r="Q21" s="35">
        <f t="shared" si="0"/>
        <v>12200722</v>
      </c>
      <c r="R21" s="35">
        <f t="shared" si="0"/>
        <v>36147883</v>
      </c>
      <c r="S21" s="35">
        <f t="shared" si="0"/>
        <v>12939387</v>
      </c>
      <c r="T21" s="35">
        <f t="shared" si="0"/>
        <v>12656099</v>
      </c>
      <c r="U21" s="35">
        <f t="shared" si="0"/>
        <v>10459044</v>
      </c>
      <c r="V21" s="35">
        <f t="shared" si="0"/>
        <v>36054530</v>
      </c>
      <c r="W21" s="35">
        <f t="shared" si="0"/>
        <v>138714305</v>
      </c>
      <c r="X21" s="35">
        <f t="shared" si="0"/>
        <v>152709303</v>
      </c>
      <c r="Y21" s="35">
        <f t="shared" si="0"/>
        <v>-13994998</v>
      </c>
      <c r="Z21" s="36">
        <f>+IF(X21&lt;&gt;0,+(Y21/X21)*100,0)</f>
        <v>-9.1644698293200904</v>
      </c>
      <c r="AA21" s="33">
        <f>SUM(AA5:AA20)</f>
        <v>152709303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9757975</v>
      </c>
      <c r="D24" s="6"/>
      <c r="E24" s="7">
        <v>9610775</v>
      </c>
      <c r="F24" s="8">
        <v>9955263</v>
      </c>
      <c r="G24" s="8">
        <v>567909</v>
      </c>
      <c r="H24" s="8">
        <v>744124</v>
      </c>
      <c r="I24" s="8">
        <v>766419</v>
      </c>
      <c r="J24" s="8">
        <v>2078452</v>
      </c>
      <c r="K24" s="8">
        <v>766983</v>
      </c>
      <c r="L24" s="8">
        <v>863924</v>
      </c>
      <c r="M24" s="8">
        <v>1184882</v>
      </c>
      <c r="N24" s="8">
        <v>2815789</v>
      </c>
      <c r="O24" s="8">
        <v>815410</v>
      </c>
      <c r="P24" s="8">
        <v>797625</v>
      </c>
      <c r="Q24" s="8">
        <v>836879</v>
      </c>
      <c r="R24" s="8">
        <v>2449914</v>
      </c>
      <c r="S24" s="8">
        <v>838552</v>
      </c>
      <c r="T24" s="8">
        <v>825548</v>
      </c>
      <c r="U24" s="8">
        <v>780771</v>
      </c>
      <c r="V24" s="8">
        <v>2444871</v>
      </c>
      <c r="W24" s="8">
        <v>9789026</v>
      </c>
      <c r="X24" s="8">
        <v>9955263</v>
      </c>
      <c r="Y24" s="8">
        <v>-166237</v>
      </c>
      <c r="Z24" s="2">
        <v>-1.6698403648401856</v>
      </c>
      <c r="AA24" s="6">
        <v>9955263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-601860</v>
      </c>
      <c r="D26" s="6"/>
      <c r="E26" s="7">
        <v>307783</v>
      </c>
      <c r="F26" s="8">
        <v>3436000</v>
      </c>
      <c r="G26" s="8"/>
      <c r="H26" s="8"/>
      <c r="I26" s="8"/>
      <c r="J26" s="8"/>
      <c r="K26" s="8"/>
      <c r="L26" s="8"/>
      <c r="M26" s="8"/>
      <c r="N26" s="8"/>
      <c r="O26" s="8">
        <v>307783</v>
      </c>
      <c r="P26" s="8"/>
      <c r="Q26" s="8"/>
      <c r="R26" s="8">
        <v>307783</v>
      </c>
      <c r="S26" s="8">
        <v>500000</v>
      </c>
      <c r="T26" s="8"/>
      <c r="U26" s="8"/>
      <c r="V26" s="8">
        <v>500000</v>
      </c>
      <c r="W26" s="8">
        <v>807783</v>
      </c>
      <c r="X26" s="8">
        <v>3436000</v>
      </c>
      <c r="Y26" s="8">
        <v>-2628217</v>
      </c>
      <c r="Z26" s="2">
        <v>-76.490599534342266</v>
      </c>
      <c r="AA26" s="6">
        <v>3436000</v>
      </c>
    </row>
    <row r="27" spans="1:27" ht="13.5" x14ac:dyDescent="0.25">
      <c r="A27" s="25" t="s">
        <v>53</v>
      </c>
      <c r="B27" s="24" t="s">
        <v>32</v>
      </c>
      <c r="C27" s="6">
        <v>1510638</v>
      </c>
      <c r="D27" s="6"/>
      <c r="E27" s="7">
        <v>1528526</v>
      </c>
      <c r="F27" s="8">
        <v>1558356</v>
      </c>
      <c r="G27" s="8"/>
      <c r="H27" s="8"/>
      <c r="I27" s="8"/>
      <c r="J27" s="8"/>
      <c r="K27" s="8"/>
      <c r="L27" s="8"/>
      <c r="M27" s="8"/>
      <c r="N27" s="8"/>
      <c r="O27" s="8">
        <v>880507</v>
      </c>
      <c r="P27" s="8"/>
      <c r="Q27" s="8">
        <v>251572</v>
      </c>
      <c r="R27" s="8">
        <v>1132079</v>
      </c>
      <c r="S27" s="8"/>
      <c r="T27" s="8"/>
      <c r="U27" s="8"/>
      <c r="V27" s="8"/>
      <c r="W27" s="8">
        <v>1132079</v>
      </c>
      <c r="X27" s="8">
        <v>1558356</v>
      </c>
      <c r="Y27" s="8">
        <v>-426277</v>
      </c>
      <c r="Z27" s="2">
        <v>-27.354275916414476</v>
      </c>
      <c r="AA27" s="6">
        <v>1558356</v>
      </c>
    </row>
    <row r="28" spans="1:27" ht="13.5" x14ac:dyDescent="0.25">
      <c r="A28" s="25" t="s">
        <v>54</v>
      </c>
      <c r="B28" s="24" t="s">
        <v>32</v>
      </c>
      <c r="C28" s="6">
        <v>72240</v>
      </c>
      <c r="D28" s="6"/>
      <c r="E28" s="7">
        <v>52741</v>
      </c>
      <c r="F28" s="8">
        <v>52746</v>
      </c>
      <c r="G28" s="8">
        <v>5094</v>
      </c>
      <c r="H28" s="8">
        <v>5290</v>
      </c>
      <c r="I28" s="8">
        <v>4825</v>
      </c>
      <c r="J28" s="8">
        <v>15209</v>
      </c>
      <c r="K28" s="8"/>
      <c r="L28" s="8">
        <v>9382</v>
      </c>
      <c r="M28" s="8">
        <v>4561</v>
      </c>
      <c r="N28" s="8">
        <v>13943</v>
      </c>
      <c r="O28" s="8">
        <v>4413</v>
      </c>
      <c r="P28" s="8">
        <v>3854</v>
      </c>
      <c r="Q28" s="8">
        <v>4117</v>
      </c>
      <c r="R28" s="8">
        <v>12384</v>
      </c>
      <c r="S28" s="8">
        <v>3713</v>
      </c>
      <c r="T28" s="8">
        <v>3941</v>
      </c>
      <c r="U28" s="8">
        <v>3550</v>
      </c>
      <c r="V28" s="8">
        <v>11204</v>
      </c>
      <c r="W28" s="8">
        <v>52740</v>
      </c>
      <c r="X28" s="8">
        <v>52746</v>
      </c>
      <c r="Y28" s="8">
        <v>-6</v>
      </c>
      <c r="Z28" s="2">
        <v>-1.1375270162666363E-2</v>
      </c>
      <c r="AA28" s="6">
        <v>52746</v>
      </c>
    </row>
    <row r="29" spans="1:27" ht="13.5" x14ac:dyDescent="0.25">
      <c r="A29" s="25" t="s">
        <v>55</v>
      </c>
      <c r="B29" s="24" t="s">
        <v>32</v>
      </c>
      <c r="C29" s="6">
        <v>110707673</v>
      </c>
      <c r="D29" s="6"/>
      <c r="E29" s="7">
        <v>116856633</v>
      </c>
      <c r="F29" s="8">
        <v>130706633</v>
      </c>
      <c r="G29" s="8">
        <v>8862091</v>
      </c>
      <c r="H29" s="8">
        <v>6697856</v>
      </c>
      <c r="I29" s="8">
        <v>13648998</v>
      </c>
      <c r="J29" s="8">
        <v>29208945</v>
      </c>
      <c r="K29" s="8">
        <v>11442857</v>
      </c>
      <c r="L29" s="8">
        <v>13459955</v>
      </c>
      <c r="M29" s="8">
        <v>2821704</v>
      </c>
      <c r="N29" s="8">
        <v>27724516</v>
      </c>
      <c r="O29" s="8">
        <v>12246244</v>
      </c>
      <c r="P29" s="8">
        <v>9458610</v>
      </c>
      <c r="Q29" s="8">
        <v>10519625</v>
      </c>
      <c r="R29" s="8">
        <v>32224479</v>
      </c>
      <c r="S29" s="8">
        <v>10414584</v>
      </c>
      <c r="T29" s="8">
        <v>16564162</v>
      </c>
      <c r="U29" s="8">
        <v>15487516</v>
      </c>
      <c r="V29" s="8">
        <v>42466262</v>
      </c>
      <c r="W29" s="8">
        <v>131624202</v>
      </c>
      <c r="X29" s="8">
        <v>130706633</v>
      </c>
      <c r="Y29" s="8">
        <v>917569</v>
      </c>
      <c r="Z29" s="2">
        <v>0.70200645440847675</v>
      </c>
      <c r="AA29" s="6">
        <v>130706633</v>
      </c>
    </row>
    <row r="30" spans="1:27" ht="13.5" x14ac:dyDescent="0.25">
      <c r="A30" s="25" t="s">
        <v>56</v>
      </c>
      <c r="B30" s="24" t="s">
        <v>32</v>
      </c>
      <c r="C30" s="6">
        <v>552489</v>
      </c>
      <c r="D30" s="6"/>
      <c r="E30" s="7">
        <v>1009133</v>
      </c>
      <c r="F30" s="8">
        <v>1554133</v>
      </c>
      <c r="G30" s="8"/>
      <c r="H30" s="8">
        <v>3326</v>
      </c>
      <c r="I30" s="8">
        <v>3290</v>
      </c>
      <c r="J30" s="8">
        <v>6616</v>
      </c>
      <c r="K30" s="8">
        <v>27260</v>
      </c>
      <c r="L30" s="8">
        <v>70571</v>
      </c>
      <c r="M30" s="8">
        <v>22193</v>
      </c>
      <c r="N30" s="8">
        <v>120024</v>
      </c>
      <c r="O30" s="8">
        <v>7576</v>
      </c>
      <c r="P30" s="8">
        <v>711018</v>
      </c>
      <c r="Q30" s="8">
        <v>90466</v>
      </c>
      <c r="R30" s="8">
        <v>809060</v>
      </c>
      <c r="S30" s="8">
        <v>7806</v>
      </c>
      <c r="T30" s="8">
        <v>16790</v>
      </c>
      <c r="U30" s="8">
        <v>30176</v>
      </c>
      <c r="V30" s="8">
        <v>54772</v>
      </c>
      <c r="W30" s="8">
        <v>990472</v>
      </c>
      <c r="X30" s="8">
        <v>1554133</v>
      </c>
      <c r="Y30" s="8">
        <v>-563661</v>
      </c>
      <c r="Z30" s="2">
        <v>-36.268517559307988</v>
      </c>
      <c r="AA30" s="6">
        <v>1554133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13277</v>
      </c>
      <c r="F31" s="8">
        <v>1460725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121304</v>
      </c>
      <c r="R31" s="8">
        <v>121304</v>
      </c>
      <c r="S31" s="8"/>
      <c r="T31" s="8">
        <v>121304</v>
      </c>
      <c r="U31" s="8">
        <v>121304</v>
      </c>
      <c r="V31" s="8">
        <v>242608</v>
      </c>
      <c r="W31" s="8">
        <v>363912</v>
      </c>
      <c r="X31" s="8">
        <v>1460725</v>
      </c>
      <c r="Y31" s="8">
        <v>-1096813</v>
      </c>
      <c r="Z31" s="2">
        <v>-75.086891783189856</v>
      </c>
      <c r="AA31" s="6">
        <v>1460725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2179156</v>
      </c>
      <c r="D33" s="6"/>
      <c r="E33" s="7">
        <v>2732908</v>
      </c>
      <c r="F33" s="8">
        <v>3293677</v>
      </c>
      <c r="G33" s="8"/>
      <c r="H33" s="8">
        <v>149480</v>
      </c>
      <c r="I33" s="8">
        <v>143551</v>
      </c>
      <c r="J33" s="8">
        <v>293031</v>
      </c>
      <c r="K33" s="8">
        <v>198997</v>
      </c>
      <c r="L33" s="8">
        <v>283857</v>
      </c>
      <c r="M33" s="8">
        <v>220774</v>
      </c>
      <c r="N33" s="8">
        <v>703628</v>
      </c>
      <c r="O33" s="8">
        <v>158990</v>
      </c>
      <c r="P33" s="8">
        <v>165122</v>
      </c>
      <c r="Q33" s="8">
        <v>347171</v>
      </c>
      <c r="R33" s="8">
        <v>671283</v>
      </c>
      <c r="S33" s="8">
        <v>219820</v>
      </c>
      <c r="T33" s="8">
        <v>668710</v>
      </c>
      <c r="U33" s="8">
        <v>471391</v>
      </c>
      <c r="V33" s="8">
        <v>1359921</v>
      </c>
      <c r="W33" s="8">
        <v>3027863</v>
      </c>
      <c r="X33" s="8">
        <v>3293677</v>
      </c>
      <c r="Y33" s="8">
        <v>-265814</v>
      </c>
      <c r="Z33" s="2">
        <v>-8.0704331359753851</v>
      </c>
      <c r="AA33" s="6">
        <v>3293677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124178311</v>
      </c>
      <c r="D35" s="33">
        <f>SUM(D24:D34)</f>
        <v>0</v>
      </c>
      <c r="E35" s="34">
        <f t="shared" si="1"/>
        <v>132111776</v>
      </c>
      <c r="F35" s="35">
        <f t="shared" si="1"/>
        <v>152017533</v>
      </c>
      <c r="G35" s="35">
        <f t="shared" si="1"/>
        <v>9435094</v>
      </c>
      <c r="H35" s="35">
        <f t="shared" si="1"/>
        <v>7600076</v>
      </c>
      <c r="I35" s="35">
        <f t="shared" si="1"/>
        <v>14567083</v>
      </c>
      <c r="J35" s="35">
        <f t="shared" si="1"/>
        <v>31602253</v>
      </c>
      <c r="K35" s="35">
        <f t="shared" si="1"/>
        <v>12436097</v>
      </c>
      <c r="L35" s="35">
        <f t="shared" si="1"/>
        <v>14687689</v>
      </c>
      <c r="M35" s="35">
        <f t="shared" si="1"/>
        <v>4254114</v>
      </c>
      <c r="N35" s="35">
        <f t="shared" si="1"/>
        <v>31377900</v>
      </c>
      <c r="O35" s="35">
        <f t="shared" si="1"/>
        <v>14420923</v>
      </c>
      <c r="P35" s="35">
        <f t="shared" si="1"/>
        <v>11136229</v>
      </c>
      <c r="Q35" s="35">
        <f t="shared" si="1"/>
        <v>12171134</v>
      </c>
      <c r="R35" s="35">
        <f t="shared" si="1"/>
        <v>37728286</v>
      </c>
      <c r="S35" s="35">
        <f t="shared" si="1"/>
        <v>11984475</v>
      </c>
      <c r="T35" s="35">
        <f t="shared" si="1"/>
        <v>18200455</v>
      </c>
      <c r="U35" s="35">
        <f t="shared" si="1"/>
        <v>16894708</v>
      </c>
      <c r="V35" s="35">
        <f t="shared" si="1"/>
        <v>47079638</v>
      </c>
      <c r="W35" s="35">
        <f t="shared" si="1"/>
        <v>147788077</v>
      </c>
      <c r="X35" s="35">
        <f t="shared" si="1"/>
        <v>152017533</v>
      </c>
      <c r="Y35" s="35">
        <f t="shared" si="1"/>
        <v>-4229456</v>
      </c>
      <c r="Z35" s="36">
        <f>+IF(X35&lt;&gt;0,+(Y35/X35)*100,0)</f>
        <v>-2.7822159171600291</v>
      </c>
      <c r="AA35" s="33">
        <f>SUM(AA24:AA34)</f>
        <v>152017533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-560747</v>
      </c>
      <c r="D37" s="46">
        <f>+D21-D35</f>
        <v>0</v>
      </c>
      <c r="E37" s="47">
        <f t="shared" si="2"/>
        <v>20155402</v>
      </c>
      <c r="F37" s="48">
        <f t="shared" si="2"/>
        <v>691770</v>
      </c>
      <c r="G37" s="48">
        <f t="shared" si="2"/>
        <v>1623125</v>
      </c>
      <c r="H37" s="48">
        <f t="shared" si="2"/>
        <v>4704527</v>
      </c>
      <c r="I37" s="48">
        <f t="shared" si="2"/>
        <v>-4710312</v>
      </c>
      <c r="J37" s="48">
        <f t="shared" si="2"/>
        <v>1617340</v>
      </c>
      <c r="K37" s="48">
        <f t="shared" si="2"/>
        <v>-1292093</v>
      </c>
      <c r="L37" s="48">
        <f t="shared" si="2"/>
        <v>-3316686</v>
      </c>
      <c r="M37" s="48">
        <f t="shared" si="2"/>
        <v>6523178</v>
      </c>
      <c r="N37" s="48">
        <f t="shared" si="2"/>
        <v>1914399</v>
      </c>
      <c r="O37" s="48">
        <f t="shared" si="2"/>
        <v>-2267813</v>
      </c>
      <c r="P37" s="48">
        <f t="shared" si="2"/>
        <v>657822</v>
      </c>
      <c r="Q37" s="48">
        <f t="shared" si="2"/>
        <v>29588</v>
      </c>
      <c r="R37" s="48">
        <f t="shared" si="2"/>
        <v>-1580403</v>
      </c>
      <c r="S37" s="48">
        <f t="shared" si="2"/>
        <v>954912</v>
      </c>
      <c r="T37" s="48">
        <f t="shared" si="2"/>
        <v>-5544356</v>
      </c>
      <c r="U37" s="48">
        <f t="shared" si="2"/>
        <v>-6435664</v>
      </c>
      <c r="V37" s="48">
        <f t="shared" si="2"/>
        <v>-11025108</v>
      </c>
      <c r="W37" s="48">
        <f t="shared" si="2"/>
        <v>-9073772</v>
      </c>
      <c r="X37" s="48">
        <f>IF(F21=F35,0,X21-X35)</f>
        <v>691770</v>
      </c>
      <c r="Y37" s="48">
        <f t="shared" si="2"/>
        <v>-9765542</v>
      </c>
      <c r="Z37" s="49">
        <f>+IF(X37&lt;&gt;0,+(Y37/X37)*100,0)</f>
        <v>-1411.6746895644505</v>
      </c>
      <c r="AA37" s="46">
        <f>+AA21-AA35</f>
        <v>691770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-560747</v>
      </c>
      <c r="D41" s="56">
        <f>SUM(D37:D40)</f>
        <v>0</v>
      </c>
      <c r="E41" s="57">
        <f t="shared" si="3"/>
        <v>20155402</v>
      </c>
      <c r="F41" s="58">
        <f t="shared" si="3"/>
        <v>691770</v>
      </c>
      <c r="G41" s="58">
        <f t="shared" si="3"/>
        <v>1623125</v>
      </c>
      <c r="H41" s="58">
        <f t="shared" si="3"/>
        <v>4704527</v>
      </c>
      <c r="I41" s="58">
        <f t="shared" si="3"/>
        <v>-4710312</v>
      </c>
      <c r="J41" s="58">
        <f t="shared" si="3"/>
        <v>1617340</v>
      </c>
      <c r="K41" s="58">
        <f t="shared" si="3"/>
        <v>-1292093</v>
      </c>
      <c r="L41" s="58">
        <f t="shared" si="3"/>
        <v>-3316686</v>
      </c>
      <c r="M41" s="58">
        <f t="shared" si="3"/>
        <v>6523178</v>
      </c>
      <c r="N41" s="58">
        <f t="shared" si="3"/>
        <v>1914399</v>
      </c>
      <c r="O41" s="58">
        <f t="shared" si="3"/>
        <v>-2267813</v>
      </c>
      <c r="P41" s="58">
        <f t="shared" si="3"/>
        <v>657822</v>
      </c>
      <c r="Q41" s="58">
        <f t="shared" si="3"/>
        <v>29588</v>
      </c>
      <c r="R41" s="58">
        <f t="shared" si="3"/>
        <v>-1580403</v>
      </c>
      <c r="S41" s="58">
        <f t="shared" si="3"/>
        <v>954912</v>
      </c>
      <c r="T41" s="58">
        <f t="shared" si="3"/>
        <v>-5544356</v>
      </c>
      <c r="U41" s="58">
        <f t="shared" si="3"/>
        <v>-6435664</v>
      </c>
      <c r="V41" s="58">
        <f t="shared" si="3"/>
        <v>-11025108</v>
      </c>
      <c r="W41" s="58">
        <f t="shared" si="3"/>
        <v>-9073772</v>
      </c>
      <c r="X41" s="58">
        <f t="shared" si="3"/>
        <v>691770</v>
      </c>
      <c r="Y41" s="58">
        <f t="shared" si="3"/>
        <v>-9765542</v>
      </c>
      <c r="Z41" s="59">
        <f>+IF(X41&lt;&gt;0,+(Y41/X41)*100,0)</f>
        <v>-1411.6746895644505</v>
      </c>
      <c r="AA41" s="56">
        <f>SUM(AA37:AA40)</f>
        <v>691770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-560747</v>
      </c>
      <c r="D43" s="64">
        <f>+D41-D42</f>
        <v>0</v>
      </c>
      <c r="E43" s="65">
        <f t="shared" si="4"/>
        <v>20155402</v>
      </c>
      <c r="F43" s="66">
        <f t="shared" si="4"/>
        <v>691770</v>
      </c>
      <c r="G43" s="66">
        <f t="shared" si="4"/>
        <v>1623125</v>
      </c>
      <c r="H43" s="66">
        <f t="shared" si="4"/>
        <v>4704527</v>
      </c>
      <c r="I43" s="66">
        <f t="shared" si="4"/>
        <v>-4710312</v>
      </c>
      <c r="J43" s="66">
        <f t="shared" si="4"/>
        <v>1617340</v>
      </c>
      <c r="K43" s="66">
        <f t="shared" si="4"/>
        <v>-1292093</v>
      </c>
      <c r="L43" s="66">
        <f t="shared" si="4"/>
        <v>-3316686</v>
      </c>
      <c r="M43" s="66">
        <f t="shared" si="4"/>
        <v>6523178</v>
      </c>
      <c r="N43" s="66">
        <f t="shared" si="4"/>
        <v>1914399</v>
      </c>
      <c r="O43" s="66">
        <f t="shared" si="4"/>
        <v>-2267813</v>
      </c>
      <c r="P43" s="66">
        <f t="shared" si="4"/>
        <v>657822</v>
      </c>
      <c r="Q43" s="66">
        <f t="shared" si="4"/>
        <v>29588</v>
      </c>
      <c r="R43" s="66">
        <f t="shared" si="4"/>
        <v>-1580403</v>
      </c>
      <c r="S43" s="66">
        <f t="shared" si="4"/>
        <v>954912</v>
      </c>
      <c r="T43" s="66">
        <f t="shared" si="4"/>
        <v>-5544356</v>
      </c>
      <c r="U43" s="66">
        <f t="shared" si="4"/>
        <v>-6435664</v>
      </c>
      <c r="V43" s="66">
        <f t="shared" si="4"/>
        <v>-11025108</v>
      </c>
      <c r="W43" s="66">
        <f t="shared" si="4"/>
        <v>-9073772</v>
      </c>
      <c r="X43" s="66">
        <f t="shared" si="4"/>
        <v>691770</v>
      </c>
      <c r="Y43" s="66">
        <f t="shared" si="4"/>
        <v>-9765542</v>
      </c>
      <c r="Z43" s="67">
        <f>+IF(X43&lt;&gt;0,+(Y43/X43)*100,0)</f>
        <v>-1411.6746895644505</v>
      </c>
      <c r="AA43" s="64">
        <f>+AA41-AA42</f>
        <v>691770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-560747</v>
      </c>
      <c r="D45" s="56">
        <f>SUM(D43:D44)</f>
        <v>0</v>
      </c>
      <c r="E45" s="57">
        <f t="shared" si="5"/>
        <v>20155402</v>
      </c>
      <c r="F45" s="58">
        <f t="shared" si="5"/>
        <v>691770</v>
      </c>
      <c r="G45" s="58">
        <f t="shared" si="5"/>
        <v>1623125</v>
      </c>
      <c r="H45" s="58">
        <f t="shared" si="5"/>
        <v>4704527</v>
      </c>
      <c r="I45" s="58">
        <f t="shared" si="5"/>
        <v>-4710312</v>
      </c>
      <c r="J45" s="58">
        <f t="shared" si="5"/>
        <v>1617340</v>
      </c>
      <c r="K45" s="58">
        <f t="shared" si="5"/>
        <v>-1292093</v>
      </c>
      <c r="L45" s="58">
        <f t="shared" si="5"/>
        <v>-3316686</v>
      </c>
      <c r="M45" s="58">
        <f t="shared" si="5"/>
        <v>6523178</v>
      </c>
      <c r="N45" s="58">
        <f t="shared" si="5"/>
        <v>1914399</v>
      </c>
      <c r="O45" s="58">
        <f t="shared" si="5"/>
        <v>-2267813</v>
      </c>
      <c r="P45" s="58">
        <f t="shared" si="5"/>
        <v>657822</v>
      </c>
      <c r="Q45" s="58">
        <f t="shared" si="5"/>
        <v>29588</v>
      </c>
      <c r="R45" s="58">
        <f t="shared" si="5"/>
        <v>-1580403</v>
      </c>
      <c r="S45" s="58">
        <f t="shared" si="5"/>
        <v>954912</v>
      </c>
      <c r="T45" s="58">
        <f t="shared" si="5"/>
        <v>-5544356</v>
      </c>
      <c r="U45" s="58">
        <f t="shared" si="5"/>
        <v>-6435664</v>
      </c>
      <c r="V45" s="58">
        <f t="shared" si="5"/>
        <v>-11025108</v>
      </c>
      <c r="W45" s="58">
        <f t="shared" si="5"/>
        <v>-9073772</v>
      </c>
      <c r="X45" s="58">
        <f t="shared" si="5"/>
        <v>691770</v>
      </c>
      <c r="Y45" s="58">
        <f t="shared" si="5"/>
        <v>-9765542</v>
      </c>
      <c r="Z45" s="59">
        <f>+IF(X45&lt;&gt;0,+(Y45/X45)*100,0)</f>
        <v>-1411.6746895644505</v>
      </c>
      <c r="AA45" s="56">
        <f>SUM(AA43:AA44)</f>
        <v>691770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-560747</v>
      </c>
      <c r="D47" s="71">
        <f>SUM(D45:D46)</f>
        <v>0</v>
      </c>
      <c r="E47" s="72">
        <f t="shared" si="6"/>
        <v>20155402</v>
      </c>
      <c r="F47" s="73">
        <f t="shared" si="6"/>
        <v>691770</v>
      </c>
      <c r="G47" s="73">
        <f t="shared" si="6"/>
        <v>1623125</v>
      </c>
      <c r="H47" s="74">
        <f t="shared" si="6"/>
        <v>4704527</v>
      </c>
      <c r="I47" s="74">
        <f t="shared" si="6"/>
        <v>-4710312</v>
      </c>
      <c r="J47" s="74">
        <f t="shared" si="6"/>
        <v>1617340</v>
      </c>
      <c r="K47" s="74">
        <f t="shared" si="6"/>
        <v>-1292093</v>
      </c>
      <c r="L47" s="74">
        <f t="shared" si="6"/>
        <v>-3316686</v>
      </c>
      <c r="M47" s="73">
        <f t="shared" si="6"/>
        <v>6523178</v>
      </c>
      <c r="N47" s="73">
        <f t="shared" si="6"/>
        <v>1914399</v>
      </c>
      <c r="O47" s="74">
        <f t="shared" si="6"/>
        <v>-2267813</v>
      </c>
      <c r="P47" s="74">
        <f t="shared" si="6"/>
        <v>657822</v>
      </c>
      <c r="Q47" s="74">
        <f t="shared" si="6"/>
        <v>29588</v>
      </c>
      <c r="R47" s="74">
        <f t="shared" si="6"/>
        <v>-1580403</v>
      </c>
      <c r="S47" s="74">
        <f t="shared" si="6"/>
        <v>954912</v>
      </c>
      <c r="T47" s="73">
        <f t="shared" si="6"/>
        <v>-5544356</v>
      </c>
      <c r="U47" s="73">
        <f t="shared" si="6"/>
        <v>-6435664</v>
      </c>
      <c r="V47" s="74">
        <f t="shared" si="6"/>
        <v>-11025108</v>
      </c>
      <c r="W47" s="74">
        <f t="shared" si="6"/>
        <v>-9073772</v>
      </c>
      <c r="X47" s="74">
        <f t="shared" si="6"/>
        <v>691770</v>
      </c>
      <c r="Y47" s="74">
        <f t="shared" si="6"/>
        <v>-9765542</v>
      </c>
      <c r="Z47" s="75">
        <f>+IF(X47&lt;&gt;0,+(Y47/X47)*100,0)</f>
        <v>-1411.6746895644505</v>
      </c>
      <c r="AA47" s="76">
        <f>SUM(AA45:AA46)</f>
        <v>691770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102233949</v>
      </c>
      <c r="D6" s="6"/>
      <c r="E6" s="7">
        <v>116428232</v>
      </c>
      <c r="F6" s="8">
        <v>116694000</v>
      </c>
      <c r="G6" s="8">
        <v>7288050</v>
      </c>
      <c r="H6" s="8">
        <v>8261723</v>
      </c>
      <c r="I6" s="8">
        <v>7076784</v>
      </c>
      <c r="J6" s="8">
        <v>22626557</v>
      </c>
      <c r="K6" s="8">
        <v>11736775</v>
      </c>
      <c r="L6" s="8">
        <v>15751660</v>
      </c>
      <c r="M6" s="8">
        <v>9093729</v>
      </c>
      <c r="N6" s="8">
        <v>36582164</v>
      </c>
      <c r="O6" s="8">
        <v>8616665</v>
      </c>
      <c r="P6" s="8">
        <v>9606509</v>
      </c>
      <c r="Q6" s="8">
        <v>9626751</v>
      </c>
      <c r="R6" s="8">
        <v>27849925</v>
      </c>
      <c r="S6" s="8">
        <v>9599756</v>
      </c>
      <c r="T6" s="8">
        <v>11052132</v>
      </c>
      <c r="U6" s="8">
        <v>9359797</v>
      </c>
      <c r="V6" s="8">
        <v>30011685</v>
      </c>
      <c r="W6" s="8">
        <v>117070331</v>
      </c>
      <c r="X6" s="8">
        <v>116694000</v>
      </c>
      <c r="Y6" s="8">
        <v>376331</v>
      </c>
      <c r="Z6" s="2">
        <v>0.32249387286407188</v>
      </c>
      <c r="AA6" s="6">
        <v>116694000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60201</v>
      </c>
      <c r="D15" s="6"/>
      <c r="E15" s="7">
        <v>63324</v>
      </c>
      <c r="F15" s="8">
        <v>21538</v>
      </c>
      <c r="G15" s="8">
        <v>5377</v>
      </c>
      <c r="H15" s="8"/>
      <c r="I15" s="8">
        <v>5046</v>
      </c>
      <c r="J15" s="8">
        <v>10423</v>
      </c>
      <c r="K15" s="8">
        <v>2140</v>
      </c>
      <c r="L15" s="8"/>
      <c r="M15" s="8"/>
      <c r="N15" s="8">
        <v>2140</v>
      </c>
      <c r="O15" s="8"/>
      <c r="P15" s="8"/>
      <c r="Q15" s="8">
        <v>2327</v>
      </c>
      <c r="R15" s="8">
        <v>2327</v>
      </c>
      <c r="S15" s="8">
        <v>4347</v>
      </c>
      <c r="T15" s="8">
        <v>2327</v>
      </c>
      <c r="U15" s="8">
        <v>3455</v>
      </c>
      <c r="V15" s="8">
        <v>10129</v>
      </c>
      <c r="W15" s="8">
        <v>25019</v>
      </c>
      <c r="X15" s="8">
        <v>21538</v>
      </c>
      <c r="Y15" s="8">
        <v>3481</v>
      </c>
      <c r="Z15" s="2">
        <v>16.162132045686693</v>
      </c>
      <c r="AA15" s="6">
        <v>21538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2289724</v>
      </c>
      <c r="D18" s="6"/>
      <c r="E18" s="7">
        <v>12092534</v>
      </c>
      <c r="F18" s="8">
        <v>12092534</v>
      </c>
      <c r="G18" s="8"/>
      <c r="H18" s="8"/>
      <c r="I18" s="8"/>
      <c r="J18" s="8"/>
      <c r="K18" s="8">
        <v>62316</v>
      </c>
      <c r="L18" s="8">
        <v>269940</v>
      </c>
      <c r="M18" s="8"/>
      <c r="N18" s="8">
        <v>332256</v>
      </c>
      <c r="O18" s="8"/>
      <c r="P18" s="8"/>
      <c r="Q18" s="8">
        <v>10651147</v>
      </c>
      <c r="R18" s="8">
        <v>10651147</v>
      </c>
      <c r="S18" s="8"/>
      <c r="T18" s="8">
        <v>27065</v>
      </c>
      <c r="U18" s="8">
        <v>908939</v>
      </c>
      <c r="V18" s="8">
        <v>936004</v>
      </c>
      <c r="W18" s="8">
        <v>11919407</v>
      </c>
      <c r="X18" s="8">
        <v>12092534</v>
      </c>
      <c r="Y18" s="8">
        <v>-173127</v>
      </c>
      <c r="Z18" s="2">
        <v>-1.4316850380573667</v>
      </c>
      <c r="AA18" s="6">
        <v>12092534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104583874</v>
      </c>
      <c r="D21" s="33">
        <f t="shared" si="0"/>
        <v>0</v>
      </c>
      <c r="E21" s="34">
        <f t="shared" si="0"/>
        <v>128584090</v>
      </c>
      <c r="F21" s="35">
        <f t="shared" si="0"/>
        <v>128808072</v>
      </c>
      <c r="G21" s="35">
        <f t="shared" si="0"/>
        <v>7293427</v>
      </c>
      <c r="H21" s="35">
        <f t="shared" si="0"/>
        <v>8261723</v>
      </c>
      <c r="I21" s="35">
        <f t="shared" si="0"/>
        <v>7081830</v>
      </c>
      <c r="J21" s="35">
        <f t="shared" si="0"/>
        <v>22636980</v>
      </c>
      <c r="K21" s="35">
        <f t="shared" si="0"/>
        <v>11801231</v>
      </c>
      <c r="L21" s="35">
        <f t="shared" si="0"/>
        <v>16021600</v>
      </c>
      <c r="M21" s="35">
        <f t="shared" si="0"/>
        <v>9093729</v>
      </c>
      <c r="N21" s="35">
        <f t="shared" si="0"/>
        <v>36916560</v>
      </c>
      <c r="O21" s="35">
        <f t="shared" si="0"/>
        <v>8616665</v>
      </c>
      <c r="P21" s="35">
        <f t="shared" si="0"/>
        <v>9606509</v>
      </c>
      <c r="Q21" s="35">
        <f t="shared" si="0"/>
        <v>20280225</v>
      </c>
      <c r="R21" s="35">
        <f t="shared" si="0"/>
        <v>38503399</v>
      </c>
      <c r="S21" s="35">
        <f t="shared" si="0"/>
        <v>9604103</v>
      </c>
      <c r="T21" s="35">
        <f t="shared" si="0"/>
        <v>11081524</v>
      </c>
      <c r="U21" s="35">
        <f t="shared" si="0"/>
        <v>10272191</v>
      </c>
      <c r="V21" s="35">
        <f t="shared" si="0"/>
        <v>30957818</v>
      </c>
      <c r="W21" s="35">
        <f t="shared" si="0"/>
        <v>129014757</v>
      </c>
      <c r="X21" s="35">
        <f t="shared" si="0"/>
        <v>128808072</v>
      </c>
      <c r="Y21" s="35">
        <f t="shared" si="0"/>
        <v>206685</v>
      </c>
      <c r="Z21" s="36">
        <f>+IF(X21&lt;&gt;0,+(Y21/X21)*100,0)</f>
        <v>0.16045966436016523</v>
      </c>
      <c r="AA21" s="33">
        <f>SUM(AA5:AA20)</f>
        <v>128808072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6684854</v>
      </c>
      <c r="D24" s="6"/>
      <c r="E24" s="7">
        <v>6272000</v>
      </c>
      <c r="F24" s="8">
        <v>8117560</v>
      </c>
      <c r="G24" s="8">
        <v>501602</v>
      </c>
      <c r="H24" s="8">
        <v>536034</v>
      </c>
      <c r="I24" s="8">
        <v>597501</v>
      </c>
      <c r="J24" s="8">
        <v>1635137</v>
      </c>
      <c r="K24" s="8">
        <v>569708</v>
      </c>
      <c r="L24" s="8">
        <v>864596</v>
      </c>
      <c r="M24" s="8">
        <v>657626</v>
      </c>
      <c r="N24" s="8">
        <v>2091930</v>
      </c>
      <c r="O24" s="8">
        <v>623859</v>
      </c>
      <c r="P24" s="8">
        <v>623246</v>
      </c>
      <c r="Q24" s="8">
        <v>612474</v>
      </c>
      <c r="R24" s="8">
        <v>1859579</v>
      </c>
      <c r="S24" s="8">
        <v>611469</v>
      </c>
      <c r="T24" s="8">
        <v>576565</v>
      </c>
      <c r="U24" s="8">
        <v>545688</v>
      </c>
      <c r="V24" s="8">
        <v>1733722</v>
      </c>
      <c r="W24" s="8">
        <v>7320368</v>
      </c>
      <c r="X24" s="8">
        <v>8117560</v>
      </c>
      <c r="Y24" s="8">
        <v>-797192</v>
      </c>
      <c r="Z24" s="2">
        <v>-9.8205864816521213</v>
      </c>
      <c r="AA24" s="6">
        <v>8117560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3735580</v>
      </c>
      <c r="D26" s="6"/>
      <c r="E26" s="7">
        <v>2331000</v>
      </c>
      <c r="F26" s="8">
        <v>4883000</v>
      </c>
      <c r="G26" s="8">
        <v>194250</v>
      </c>
      <c r="H26" s="8">
        <v>194250</v>
      </c>
      <c r="I26" s="8">
        <v>194250</v>
      </c>
      <c r="J26" s="8">
        <v>582750</v>
      </c>
      <c r="K26" s="8">
        <v>194250</v>
      </c>
      <c r="L26" s="8">
        <v>194250</v>
      </c>
      <c r="M26" s="8">
        <v>194250</v>
      </c>
      <c r="N26" s="8">
        <v>582750</v>
      </c>
      <c r="O26" s="8">
        <v>194250</v>
      </c>
      <c r="P26" s="8">
        <v>209450</v>
      </c>
      <c r="Q26" s="8">
        <v>209450</v>
      </c>
      <c r="R26" s="8">
        <v>613150</v>
      </c>
      <c r="S26" s="8">
        <v>209450</v>
      </c>
      <c r="T26" s="8">
        <v>209450</v>
      </c>
      <c r="U26" s="8">
        <v>1447450</v>
      </c>
      <c r="V26" s="8">
        <v>1866350</v>
      </c>
      <c r="W26" s="8">
        <v>3645000</v>
      </c>
      <c r="X26" s="8">
        <v>4883000</v>
      </c>
      <c r="Y26" s="8">
        <v>-1238000</v>
      </c>
      <c r="Z26" s="2">
        <v>-25.353266434568912</v>
      </c>
      <c r="AA26" s="6">
        <v>4883000</v>
      </c>
    </row>
    <row r="27" spans="1:27" ht="13.5" x14ac:dyDescent="0.25">
      <c r="A27" s="25" t="s">
        <v>53</v>
      </c>
      <c r="B27" s="24" t="s">
        <v>32</v>
      </c>
      <c r="C27" s="6">
        <v>4199023</v>
      </c>
      <c r="D27" s="6"/>
      <c r="E27" s="7">
        <v>4649200</v>
      </c>
      <c r="F27" s="8">
        <v>4597000</v>
      </c>
      <c r="G27" s="8">
        <v>387434</v>
      </c>
      <c r="H27" s="8">
        <v>387434</v>
      </c>
      <c r="I27" s="8">
        <v>388142</v>
      </c>
      <c r="J27" s="8">
        <v>1163010</v>
      </c>
      <c r="K27" s="8">
        <v>387434</v>
      </c>
      <c r="L27" s="8">
        <v>387434</v>
      </c>
      <c r="M27" s="8">
        <v>387434</v>
      </c>
      <c r="N27" s="8">
        <v>1162302</v>
      </c>
      <c r="O27" s="8">
        <v>387434</v>
      </c>
      <c r="P27" s="8">
        <v>376994</v>
      </c>
      <c r="Q27" s="8">
        <v>376828</v>
      </c>
      <c r="R27" s="8">
        <v>1141256</v>
      </c>
      <c r="S27" s="8">
        <v>376812</v>
      </c>
      <c r="T27" s="8">
        <v>376812</v>
      </c>
      <c r="U27" s="8">
        <v>376808</v>
      </c>
      <c r="V27" s="8">
        <v>1130432</v>
      </c>
      <c r="W27" s="8">
        <v>4597000</v>
      </c>
      <c r="X27" s="8">
        <v>4597000</v>
      </c>
      <c r="Y27" s="8"/>
      <c r="Z27" s="2"/>
      <c r="AA27" s="6">
        <v>4597000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81771283</v>
      </c>
      <c r="D29" s="6"/>
      <c r="E29" s="7">
        <v>100857000</v>
      </c>
      <c r="F29" s="8">
        <v>94552000</v>
      </c>
      <c r="G29" s="8">
        <v>5467245</v>
      </c>
      <c r="H29" s="8">
        <v>11324667</v>
      </c>
      <c r="I29" s="8">
        <v>9492860</v>
      </c>
      <c r="J29" s="8">
        <v>26284772</v>
      </c>
      <c r="K29" s="8">
        <v>6510749</v>
      </c>
      <c r="L29" s="8">
        <v>6221870</v>
      </c>
      <c r="M29" s="8">
        <v>168490</v>
      </c>
      <c r="N29" s="8">
        <v>12901109</v>
      </c>
      <c r="O29" s="8">
        <v>12953702</v>
      </c>
      <c r="P29" s="8">
        <v>7849944</v>
      </c>
      <c r="Q29" s="8">
        <v>6590938</v>
      </c>
      <c r="R29" s="8">
        <v>27394584</v>
      </c>
      <c r="S29" s="8">
        <v>7021376</v>
      </c>
      <c r="T29" s="8">
        <v>6658288</v>
      </c>
      <c r="U29" s="8">
        <v>2437352</v>
      </c>
      <c r="V29" s="8">
        <v>16117016</v>
      </c>
      <c r="W29" s="8">
        <v>82697481</v>
      </c>
      <c r="X29" s="8">
        <v>94552000</v>
      </c>
      <c r="Y29" s="8">
        <v>-11854519</v>
      </c>
      <c r="Z29" s="2">
        <v>-12.53756557238345</v>
      </c>
      <c r="AA29" s="6">
        <v>94552000</v>
      </c>
    </row>
    <row r="30" spans="1:27" ht="13.5" x14ac:dyDescent="0.25">
      <c r="A30" s="25" t="s">
        <v>56</v>
      </c>
      <c r="B30" s="24" t="s">
        <v>32</v>
      </c>
      <c r="C30" s="6">
        <v>1148900</v>
      </c>
      <c r="D30" s="6"/>
      <c r="E30" s="7">
        <v>918428</v>
      </c>
      <c r="F30" s="8">
        <v>1174128</v>
      </c>
      <c r="G30" s="8">
        <v>158622</v>
      </c>
      <c r="H30" s="8">
        <v>44578</v>
      </c>
      <c r="I30" s="8">
        <v>46250</v>
      </c>
      <c r="J30" s="8">
        <v>249450</v>
      </c>
      <c r="K30" s="8">
        <v>67549</v>
      </c>
      <c r="L30" s="8">
        <v>36842</v>
      </c>
      <c r="M30" s="8">
        <v>48129</v>
      </c>
      <c r="N30" s="8">
        <v>152520</v>
      </c>
      <c r="O30" s="8">
        <v>45792</v>
      </c>
      <c r="P30" s="8">
        <v>101788</v>
      </c>
      <c r="Q30" s="8">
        <v>84924</v>
      </c>
      <c r="R30" s="8">
        <v>232504</v>
      </c>
      <c r="S30" s="8">
        <v>111529</v>
      </c>
      <c r="T30" s="8">
        <v>163399</v>
      </c>
      <c r="U30" s="8">
        <v>305185</v>
      </c>
      <c r="V30" s="8">
        <v>580113</v>
      </c>
      <c r="W30" s="8">
        <v>1214587</v>
      </c>
      <c r="X30" s="8">
        <v>1174128</v>
      </c>
      <c r="Y30" s="8">
        <v>40459</v>
      </c>
      <c r="Z30" s="2">
        <v>3.4458764291457151</v>
      </c>
      <c r="AA30" s="6">
        <v>1174128</v>
      </c>
    </row>
    <row r="31" spans="1:27" ht="13.5" x14ac:dyDescent="0.25">
      <c r="A31" s="25" t="s">
        <v>57</v>
      </c>
      <c r="B31" s="24" t="s">
        <v>32</v>
      </c>
      <c r="C31" s="6">
        <v>318029</v>
      </c>
      <c r="D31" s="6"/>
      <c r="E31" s="7">
        <v>527000</v>
      </c>
      <c r="F31" s="8">
        <v>2772936</v>
      </c>
      <c r="G31" s="8"/>
      <c r="H31" s="8">
        <v>104700</v>
      </c>
      <c r="I31" s="8">
        <v>441240</v>
      </c>
      <c r="J31" s="8">
        <v>545940</v>
      </c>
      <c r="K31" s="8">
        <v>374234</v>
      </c>
      <c r="L31" s="8">
        <v>779025</v>
      </c>
      <c r="M31" s="8">
        <v>8471</v>
      </c>
      <c r="N31" s="8">
        <v>1161730</v>
      </c>
      <c r="O31" s="8">
        <v>37317</v>
      </c>
      <c r="P31" s="8">
        <v>93557</v>
      </c>
      <c r="Q31" s="8">
        <v>151841</v>
      </c>
      <c r="R31" s="8">
        <v>282715</v>
      </c>
      <c r="S31" s="8"/>
      <c r="T31" s="8">
        <v>129166</v>
      </c>
      <c r="U31" s="8">
        <v>46803</v>
      </c>
      <c r="V31" s="8">
        <v>175969</v>
      </c>
      <c r="W31" s="8">
        <v>2166354</v>
      </c>
      <c r="X31" s="8">
        <v>2772936</v>
      </c>
      <c r="Y31" s="8">
        <v>-606582</v>
      </c>
      <c r="Z31" s="2">
        <v>-21.875081141432762</v>
      </c>
      <c r="AA31" s="6">
        <v>2772936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271791</v>
      </c>
      <c r="D33" s="6"/>
      <c r="E33" s="7">
        <v>396612</v>
      </c>
      <c r="F33" s="8">
        <v>398582</v>
      </c>
      <c r="G33" s="8">
        <v>63823</v>
      </c>
      <c r="H33" s="8">
        <v>6413</v>
      </c>
      <c r="I33" s="8">
        <v>9948</v>
      </c>
      <c r="J33" s="8">
        <v>80184</v>
      </c>
      <c r="K33" s="8">
        <v>25133</v>
      </c>
      <c r="L33" s="8">
        <v>21119</v>
      </c>
      <c r="M33" s="8">
        <v>6497</v>
      </c>
      <c r="N33" s="8">
        <v>52749</v>
      </c>
      <c r="O33" s="8">
        <v>6164</v>
      </c>
      <c r="P33" s="8">
        <v>138336</v>
      </c>
      <c r="Q33" s="8">
        <v>33883</v>
      </c>
      <c r="R33" s="8">
        <v>178383</v>
      </c>
      <c r="S33" s="8">
        <v>6481</v>
      </c>
      <c r="T33" s="8">
        <v>7801</v>
      </c>
      <c r="U33" s="8">
        <v>95042</v>
      </c>
      <c r="V33" s="8">
        <v>109324</v>
      </c>
      <c r="W33" s="8">
        <v>420640</v>
      </c>
      <c r="X33" s="8">
        <v>398582</v>
      </c>
      <c r="Y33" s="8">
        <v>22058</v>
      </c>
      <c r="Z33" s="2">
        <v>5.5341184499049128</v>
      </c>
      <c r="AA33" s="6">
        <v>398582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98129460</v>
      </c>
      <c r="D35" s="33">
        <f>SUM(D24:D34)</f>
        <v>0</v>
      </c>
      <c r="E35" s="34">
        <f t="shared" si="1"/>
        <v>115951240</v>
      </c>
      <c r="F35" s="35">
        <f t="shared" si="1"/>
        <v>116495206</v>
      </c>
      <c r="G35" s="35">
        <f t="shared" si="1"/>
        <v>6772976</v>
      </c>
      <c r="H35" s="35">
        <f t="shared" si="1"/>
        <v>12598076</v>
      </c>
      <c r="I35" s="35">
        <f t="shared" si="1"/>
        <v>11170191</v>
      </c>
      <c r="J35" s="35">
        <f t="shared" si="1"/>
        <v>30541243</v>
      </c>
      <c r="K35" s="35">
        <f t="shared" si="1"/>
        <v>8129057</v>
      </c>
      <c r="L35" s="35">
        <f t="shared" si="1"/>
        <v>8505136</v>
      </c>
      <c r="M35" s="35">
        <f t="shared" si="1"/>
        <v>1470897</v>
      </c>
      <c r="N35" s="35">
        <f t="shared" si="1"/>
        <v>18105090</v>
      </c>
      <c r="O35" s="35">
        <f t="shared" si="1"/>
        <v>14248518</v>
      </c>
      <c r="P35" s="35">
        <f t="shared" si="1"/>
        <v>9393315</v>
      </c>
      <c r="Q35" s="35">
        <f t="shared" si="1"/>
        <v>8060338</v>
      </c>
      <c r="R35" s="35">
        <f t="shared" si="1"/>
        <v>31702171</v>
      </c>
      <c r="S35" s="35">
        <f t="shared" si="1"/>
        <v>8337117</v>
      </c>
      <c r="T35" s="35">
        <f t="shared" si="1"/>
        <v>8121481</v>
      </c>
      <c r="U35" s="35">
        <f t="shared" si="1"/>
        <v>5254328</v>
      </c>
      <c r="V35" s="35">
        <f t="shared" si="1"/>
        <v>21712926</v>
      </c>
      <c r="W35" s="35">
        <f t="shared" si="1"/>
        <v>102061430</v>
      </c>
      <c r="X35" s="35">
        <f t="shared" si="1"/>
        <v>116495206</v>
      </c>
      <c r="Y35" s="35">
        <f t="shared" si="1"/>
        <v>-14433776</v>
      </c>
      <c r="Z35" s="36">
        <f>+IF(X35&lt;&gt;0,+(Y35/X35)*100,0)</f>
        <v>-12.39001714800178</v>
      </c>
      <c r="AA35" s="33">
        <f>SUM(AA24:AA34)</f>
        <v>116495206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6454414</v>
      </c>
      <c r="D37" s="46">
        <f>+D21-D35</f>
        <v>0</v>
      </c>
      <c r="E37" s="47">
        <f t="shared" si="2"/>
        <v>12632850</v>
      </c>
      <c r="F37" s="48">
        <f t="shared" si="2"/>
        <v>12312866</v>
      </c>
      <c r="G37" s="48">
        <f t="shared" si="2"/>
        <v>520451</v>
      </c>
      <c r="H37" s="48">
        <f t="shared" si="2"/>
        <v>-4336353</v>
      </c>
      <c r="I37" s="48">
        <f t="shared" si="2"/>
        <v>-4088361</v>
      </c>
      <c r="J37" s="48">
        <f t="shared" si="2"/>
        <v>-7904263</v>
      </c>
      <c r="K37" s="48">
        <f t="shared" si="2"/>
        <v>3672174</v>
      </c>
      <c r="L37" s="48">
        <f t="shared" si="2"/>
        <v>7516464</v>
      </c>
      <c r="M37" s="48">
        <f t="shared" si="2"/>
        <v>7622832</v>
      </c>
      <c r="N37" s="48">
        <f t="shared" si="2"/>
        <v>18811470</v>
      </c>
      <c r="O37" s="48">
        <f t="shared" si="2"/>
        <v>-5631853</v>
      </c>
      <c r="P37" s="48">
        <f t="shared" si="2"/>
        <v>213194</v>
      </c>
      <c r="Q37" s="48">
        <f t="shared" si="2"/>
        <v>12219887</v>
      </c>
      <c r="R37" s="48">
        <f t="shared" si="2"/>
        <v>6801228</v>
      </c>
      <c r="S37" s="48">
        <f t="shared" si="2"/>
        <v>1266986</v>
      </c>
      <c r="T37" s="48">
        <f t="shared" si="2"/>
        <v>2960043</v>
      </c>
      <c r="U37" s="48">
        <f t="shared" si="2"/>
        <v>5017863</v>
      </c>
      <c r="V37" s="48">
        <f t="shared" si="2"/>
        <v>9244892</v>
      </c>
      <c r="W37" s="48">
        <f t="shared" si="2"/>
        <v>26953327</v>
      </c>
      <c r="X37" s="48">
        <f>IF(F21=F35,0,X21-X35)</f>
        <v>12312866</v>
      </c>
      <c r="Y37" s="48">
        <f t="shared" si="2"/>
        <v>14640461</v>
      </c>
      <c r="Z37" s="49">
        <f>+IF(X37&lt;&gt;0,+(Y37/X37)*100,0)</f>
        <v>118.9037629419503</v>
      </c>
      <c r="AA37" s="46">
        <f>+AA21-AA35</f>
        <v>12312866</v>
      </c>
    </row>
    <row r="38" spans="1:27" ht="23.1" customHeight="1" x14ac:dyDescent="0.25">
      <c r="A38" s="50" t="s">
        <v>62</v>
      </c>
      <c r="B38" s="29" t="s">
        <v>32</v>
      </c>
      <c r="C38" s="6">
        <v>14782711</v>
      </c>
      <c r="D38" s="6"/>
      <c r="E38" s="7">
        <v>14782609</v>
      </c>
      <c r="F38" s="8">
        <v>14782609</v>
      </c>
      <c r="G38" s="8"/>
      <c r="H38" s="8"/>
      <c r="I38" s="8"/>
      <c r="J38" s="8"/>
      <c r="K38" s="8">
        <v>415443</v>
      </c>
      <c r="L38" s="8">
        <v>1799604</v>
      </c>
      <c r="M38" s="8"/>
      <c r="N38" s="8">
        <v>2215047</v>
      </c>
      <c r="O38" s="8"/>
      <c r="P38" s="8"/>
      <c r="Q38" s="8">
        <v>5173364</v>
      </c>
      <c r="R38" s="8">
        <v>5173364</v>
      </c>
      <c r="S38" s="8"/>
      <c r="T38" s="8">
        <v>180435</v>
      </c>
      <c r="U38" s="8">
        <v>6059597</v>
      </c>
      <c r="V38" s="8">
        <v>6240032</v>
      </c>
      <c r="W38" s="8">
        <v>13628443</v>
      </c>
      <c r="X38" s="8">
        <v>14782609</v>
      </c>
      <c r="Y38" s="8">
        <v>-1154166</v>
      </c>
      <c r="Z38" s="2">
        <v>-7.8075933686671952</v>
      </c>
      <c r="AA38" s="6">
        <v>14782609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21237125</v>
      </c>
      <c r="D41" s="56">
        <f>SUM(D37:D40)</f>
        <v>0</v>
      </c>
      <c r="E41" s="57">
        <f t="shared" si="3"/>
        <v>27415459</v>
      </c>
      <c r="F41" s="58">
        <f t="shared" si="3"/>
        <v>27095475</v>
      </c>
      <c r="G41" s="58">
        <f t="shared" si="3"/>
        <v>520451</v>
      </c>
      <c r="H41" s="58">
        <f t="shared" si="3"/>
        <v>-4336353</v>
      </c>
      <c r="I41" s="58">
        <f t="shared" si="3"/>
        <v>-4088361</v>
      </c>
      <c r="J41" s="58">
        <f t="shared" si="3"/>
        <v>-7904263</v>
      </c>
      <c r="K41" s="58">
        <f t="shared" si="3"/>
        <v>4087617</v>
      </c>
      <c r="L41" s="58">
        <f t="shared" si="3"/>
        <v>9316068</v>
      </c>
      <c r="M41" s="58">
        <f t="shared" si="3"/>
        <v>7622832</v>
      </c>
      <c r="N41" s="58">
        <f t="shared" si="3"/>
        <v>21026517</v>
      </c>
      <c r="O41" s="58">
        <f t="shared" si="3"/>
        <v>-5631853</v>
      </c>
      <c r="P41" s="58">
        <f t="shared" si="3"/>
        <v>213194</v>
      </c>
      <c r="Q41" s="58">
        <f t="shared" si="3"/>
        <v>17393251</v>
      </c>
      <c r="R41" s="58">
        <f t="shared" si="3"/>
        <v>11974592</v>
      </c>
      <c r="S41" s="58">
        <f t="shared" si="3"/>
        <v>1266986</v>
      </c>
      <c r="T41" s="58">
        <f t="shared" si="3"/>
        <v>3140478</v>
      </c>
      <c r="U41" s="58">
        <f t="shared" si="3"/>
        <v>11077460</v>
      </c>
      <c r="V41" s="58">
        <f t="shared" si="3"/>
        <v>15484924</v>
      </c>
      <c r="W41" s="58">
        <f t="shared" si="3"/>
        <v>40581770</v>
      </c>
      <c r="X41" s="58">
        <f t="shared" si="3"/>
        <v>27095475</v>
      </c>
      <c r="Y41" s="58">
        <f t="shared" si="3"/>
        <v>13486295</v>
      </c>
      <c r="Z41" s="59">
        <f>+IF(X41&lt;&gt;0,+(Y41/X41)*100,0)</f>
        <v>49.773237044192804</v>
      </c>
      <c r="AA41" s="56">
        <f>SUM(AA37:AA40)</f>
        <v>27095475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21237125</v>
      </c>
      <c r="D43" s="64">
        <f>+D41-D42</f>
        <v>0</v>
      </c>
      <c r="E43" s="65">
        <f t="shared" si="4"/>
        <v>27415459</v>
      </c>
      <c r="F43" s="66">
        <f t="shared" si="4"/>
        <v>27095475</v>
      </c>
      <c r="G43" s="66">
        <f t="shared" si="4"/>
        <v>520451</v>
      </c>
      <c r="H43" s="66">
        <f t="shared" si="4"/>
        <v>-4336353</v>
      </c>
      <c r="I43" s="66">
        <f t="shared" si="4"/>
        <v>-4088361</v>
      </c>
      <c r="J43" s="66">
        <f t="shared" si="4"/>
        <v>-7904263</v>
      </c>
      <c r="K43" s="66">
        <f t="shared" si="4"/>
        <v>4087617</v>
      </c>
      <c r="L43" s="66">
        <f t="shared" si="4"/>
        <v>9316068</v>
      </c>
      <c r="M43" s="66">
        <f t="shared" si="4"/>
        <v>7622832</v>
      </c>
      <c r="N43" s="66">
        <f t="shared" si="4"/>
        <v>21026517</v>
      </c>
      <c r="O43" s="66">
        <f t="shared" si="4"/>
        <v>-5631853</v>
      </c>
      <c r="P43" s="66">
        <f t="shared" si="4"/>
        <v>213194</v>
      </c>
      <c r="Q43" s="66">
        <f t="shared" si="4"/>
        <v>17393251</v>
      </c>
      <c r="R43" s="66">
        <f t="shared" si="4"/>
        <v>11974592</v>
      </c>
      <c r="S43" s="66">
        <f t="shared" si="4"/>
        <v>1266986</v>
      </c>
      <c r="T43" s="66">
        <f t="shared" si="4"/>
        <v>3140478</v>
      </c>
      <c r="U43" s="66">
        <f t="shared" si="4"/>
        <v>11077460</v>
      </c>
      <c r="V43" s="66">
        <f t="shared" si="4"/>
        <v>15484924</v>
      </c>
      <c r="W43" s="66">
        <f t="shared" si="4"/>
        <v>40581770</v>
      </c>
      <c r="X43" s="66">
        <f t="shared" si="4"/>
        <v>27095475</v>
      </c>
      <c r="Y43" s="66">
        <f t="shared" si="4"/>
        <v>13486295</v>
      </c>
      <c r="Z43" s="67">
        <f>+IF(X43&lt;&gt;0,+(Y43/X43)*100,0)</f>
        <v>49.773237044192804</v>
      </c>
      <c r="AA43" s="64">
        <f>+AA41-AA42</f>
        <v>27095475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21237125</v>
      </c>
      <c r="D45" s="56">
        <f>SUM(D43:D44)</f>
        <v>0</v>
      </c>
      <c r="E45" s="57">
        <f t="shared" si="5"/>
        <v>27415459</v>
      </c>
      <c r="F45" s="58">
        <f t="shared" si="5"/>
        <v>27095475</v>
      </c>
      <c r="G45" s="58">
        <f t="shared" si="5"/>
        <v>520451</v>
      </c>
      <c r="H45" s="58">
        <f t="shared" si="5"/>
        <v>-4336353</v>
      </c>
      <c r="I45" s="58">
        <f t="shared" si="5"/>
        <v>-4088361</v>
      </c>
      <c r="J45" s="58">
        <f t="shared" si="5"/>
        <v>-7904263</v>
      </c>
      <c r="K45" s="58">
        <f t="shared" si="5"/>
        <v>4087617</v>
      </c>
      <c r="L45" s="58">
        <f t="shared" si="5"/>
        <v>9316068</v>
      </c>
      <c r="M45" s="58">
        <f t="shared" si="5"/>
        <v>7622832</v>
      </c>
      <c r="N45" s="58">
        <f t="shared" si="5"/>
        <v>21026517</v>
      </c>
      <c r="O45" s="58">
        <f t="shared" si="5"/>
        <v>-5631853</v>
      </c>
      <c r="P45" s="58">
        <f t="shared" si="5"/>
        <v>213194</v>
      </c>
      <c r="Q45" s="58">
        <f t="shared" si="5"/>
        <v>17393251</v>
      </c>
      <c r="R45" s="58">
        <f t="shared" si="5"/>
        <v>11974592</v>
      </c>
      <c r="S45" s="58">
        <f t="shared" si="5"/>
        <v>1266986</v>
      </c>
      <c r="T45" s="58">
        <f t="shared" si="5"/>
        <v>3140478</v>
      </c>
      <c r="U45" s="58">
        <f t="shared" si="5"/>
        <v>11077460</v>
      </c>
      <c r="V45" s="58">
        <f t="shared" si="5"/>
        <v>15484924</v>
      </c>
      <c r="W45" s="58">
        <f t="shared" si="5"/>
        <v>40581770</v>
      </c>
      <c r="X45" s="58">
        <f t="shared" si="5"/>
        <v>27095475</v>
      </c>
      <c r="Y45" s="58">
        <f t="shared" si="5"/>
        <v>13486295</v>
      </c>
      <c r="Z45" s="59">
        <f>+IF(X45&lt;&gt;0,+(Y45/X45)*100,0)</f>
        <v>49.773237044192804</v>
      </c>
      <c r="AA45" s="56">
        <f>SUM(AA43:AA44)</f>
        <v>27095475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21237125</v>
      </c>
      <c r="D47" s="71">
        <f>SUM(D45:D46)</f>
        <v>0</v>
      </c>
      <c r="E47" s="72">
        <f t="shared" si="6"/>
        <v>27415459</v>
      </c>
      <c r="F47" s="73">
        <f t="shared" si="6"/>
        <v>27095475</v>
      </c>
      <c r="G47" s="73">
        <f t="shared" si="6"/>
        <v>520451</v>
      </c>
      <c r="H47" s="74">
        <f t="shared" si="6"/>
        <v>-4336353</v>
      </c>
      <c r="I47" s="74">
        <f t="shared" si="6"/>
        <v>-4088361</v>
      </c>
      <c r="J47" s="74">
        <f t="shared" si="6"/>
        <v>-7904263</v>
      </c>
      <c r="K47" s="74">
        <f t="shared" si="6"/>
        <v>4087617</v>
      </c>
      <c r="L47" s="74">
        <f t="shared" si="6"/>
        <v>9316068</v>
      </c>
      <c r="M47" s="73">
        <f t="shared" si="6"/>
        <v>7622832</v>
      </c>
      <c r="N47" s="73">
        <f t="shared" si="6"/>
        <v>21026517</v>
      </c>
      <c r="O47" s="74">
        <f t="shared" si="6"/>
        <v>-5631853</v>
      </c>
      <c r="P47" s="74">
        <f t="shared" si="6"/>
        <v>213194</v>
      </c>
      <c r="Q47" s="74">
        <f t="shared" si="6"/>
        <v>17393251</v>
      </c>
      <c r="R47" s="74">
        <f t="shared" si="6"/>
        <v>11974592</v>
      </c>
      <c r="S47" s="74">
        <f t="shared" si="6"/>
        <v>1266986</v>
      </c>
      <c r="T47" s="73">
        <f t="shared" si="6"/>
        <v>3140478</v>
      </c>
      <c r="U47" s="73">
        <f t="shared" si="6"/>
        <v>11077460</v>
      </c>
      <c r="V47" s="74">
        <f t="shared" si="6"/>
        <v>15484924</v>
      </c>
      <c r="W47" s="74">
        <f t="shared" si="6"/>
        <v>40581770</v>
      </c>
      <c r="X47" s="74">
        <f t="shared" si="6"/>
        <v>27095475</v>
      </c>
      <c r="Y47" s="74">
        <f t="shared" si="6"/>
        <v>13486295</v>
      </c>
      <c r="Z47" s="75">
        <f>+IF(X47&lt;&gt;0,+(Y47/X47)*100,0)</f>
        <v>49.773237044192804</v>
      </c>
      <c r="AA47" s="76">
        <f>SUM(AA45:AA46)</f>
        <v>27095475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125117659</v>
      </c>
      <c r="D6" s="6"/>
      <c r="E6" s="7">
        <v>146330091</v>
      </c>
      <c r="F6" s="8">
        <v>148440092</v>
      </c>
      <c r="G6" s="8">
        <v>13487965</v>
      </c>
      <c r="H6" s="8">
        <v>13967046</v>
      </c>
      <c r="I6" s="8">
        <v>12814884</v>
      </c>
      <c r="J6" s="8">
        <v>40269895</v>
      </c>
      <c r="K6" s="8">
        <v>11971167</v>
      </c>
      <c r="L6" s="8">
        <v>11489802</v>
      </c>
      <c r="M6" s="8">
        <v>11104417</v>
      </c>
      <c r="N6" s="8">
        <v>34565386</v>
      </c>
      <c r="O6" s="8">
        <v>7670019</v>
      </c>
      <c r="P6" s="8">
        <v>12655674</v>
      </c>
      <c r="Q6" s="8">
        <v>11207372</v>
      </c>
      <c r="R6" s="8">
        <v>31533065</v>
      </c>
      <c r="S6" s="8">
        <v>14536922</v>
      </c>
      <c r="T6" s="8">
        <v>11459425</v>
      </c>
      <c r="U6" s="8">
        <v>10546213</v>
      </c>
      <c r="V6" s="8">
        <v>36542560</v>
      </c>
      <c r="W6" s="8">
        <v>142910906</v>
      </c>
      <c r="X6" s="8">
        <v>148440092</v>
      </c>
      <c r="Y6" s="8">
        <v>-5529186</v>
      </c>
      <c r="Z6" s="2">
        <v>-3.7248602621453504</v>
      </c>
      <c r="AA6" s="6">
        <v>148440092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32730</v>
      </c>
      <c r="D15" s="6"/>
      <c r="E15" s="7">
        <v>89000</v>
      </c>
      <c r="F15" s="8">
        <v>89000</v>
      </c>
      <c r="G15" s="8">
        <v>133998</v>
      </c>
      <c r="H15" s="8">
        <v>114580</v>
      </c>
      <c r="I15" s="8">
        <v>80552</v>
      </c>
      <c r="J15" s="8">
        <v>329130</v>
      </c>
      <c r="K15" s="8">
        <v>123580</v>
      </c>
      <c r="L15" s="8">
        <v>80250</v>
      </c>
      <c r="M15" s="8">
        <v>11507</v>
      </c>
      <c r="N15" s="8">
        <v>215337</v>
      </c>
      <c r="O15" s="8">
        <v>46393</v>
      </c>
      <c r="P15" s="8">
        <v>55369</v>
      </c>
      <c r="Q15" s="8">
        <v>11507</v>
      </c>
      <c r="R15" s="8">
        <v>113269</v>
      </c>
      <c r="S15" s="8">
        <v>7285</v>
      </c>
      <c r="T15" s="8">
        <v>18755</v>
      </c>
      <c r="U15" s="8">
        <v>11507</v>
      </c>
      <c r="V15" s="8">
        <v>37547</v>
      </c>
      <c r="W15" s="8">
        <v>695283</v>
      </c>
      <c r="X15" s="8">
        <v>89000</v>
      </c>
      <c r="Y15" s="8">
        <v>606283</v>
      </c>
      <c r="Z15" s="2">
        <v>681.21685393258429</v>
      </c>
      <c r="AA15" s="6">
        <v>89000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1949944</v>
      </c>
      <c r="D18" s="6"/>
      <c r="E18" s="7">
        <v>130435</v>
      </c>
      <c r="F18" s="8">
        <v>130435</v>
      </c>
      <c r="G18" s="8"/>
      <c r="H18" s="8"/>
      <c r="I18" s="8"/>
      <c r="J18" s="8"/>
      <c r="K18" s="8"/>
      <c r="L18" s="8">
        <v>119593</v>
      </c>
      <c r="M18" s="8"/>
      <c r="N18" s="8">
        <v>119593</v>
      </c>
      <c r="O18" s="8"/>
      <c r="P18" s="8"/>
      <c r="Q18" s="8"/>
      <c r="R18" s="8"/>
      <c r="S18" s="8">
        <v>10840</v>
      </c>
      <c r="T18" s="8"/>
      <c r="U18" s="8"/>
      <c r="V18" s="8">
        <v>10840</v>
      </c>
      <c r="W18" s="8">
        <v>130433</v>
      </c>
      <c r="X18" s="8">
        <v>130435</v>
      </c>
      <c r="Y18" s="8">
        <v>-2</v>
      </c>
      <c r="Z18" s="2"/>
      <c r="AA18" s="6">
        <v>130435</v>
      </c>
    </row>
    <row r="19" spans="1:27" ht="13.5" x14ac:dyDescent="0.25">
      <c r="A19" s="23" t="s">
        <v>46</v>
      </c>
      <c r="B19" s="29" t="s">
        <v>32</v>
      </c>
      <c r="C19" s="6">
        <v>26797</v>
      </c>
      <c r="D19" s="6"/>
      <c r="E19" s="7">
        <v>34000</v>
      </c>
      <c r="F19" s="26">
        <v>34000</v>
      </c>
      <c r="G19" s="26"/>
      <c r="H19" s="26">
        <v>27708</v>
      </c>
      <c r="I19" s="26"/>
      <c r="J19" s="26">
        <v>27708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27708</v>
      </c>
      <c r="X19" s="26">
        <v>34000</v>
      </c>
      <c r="Y19" s="26">
        <v>-6292</v>
      </c>
      <c r="Z19" s="27">
        <v>-18.505882352941178</v>
      </c>
      <c r="AA19" s="28">
        <v>34000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127127130</v>
      </c>
      <c r="D21" s="33">
        <f t="shared" si="0"/>
        <v>0</v>
      </c>
      <c r="E21" s="34">
        <f t="shared" si="0"/>
        <v>146583526</v>
      </c>
      <c r="F21" s="35">
        <f t="shared" si="0"/>
        <v>148693527</v>
      </c>
      <c r="G21" s="35">
        <f t="shared" si="0"/>
        <v>13621963</v>
      </c>
      <c r="H21" s="35">
        <f t="shared" si="0"/>
        <v>14109334</v>
      </c>
      <c r="I21" s="35">
        <f t="shared" si="0"/>
        <v>12895436</v>
      </c>
      <c r="J21" s="35">
        <f t="shared" si="0"/>
        <v>40626733</v>
      </c>
      <c r="K21" s="35">
        <f t="shared" si="0"/>
        <v>12094747</v>
      </c>
      <c r="L21" s="35">
        <f t="shared" si="0"/>
        <v>11689645</v>
      </c>
      <c r="M21" s="35">
        <f t="shared" si="0"/>
        <v>11115924</v>
      </c>
      <c r="N21" s="35">
        <f t="shared" si="0"/>
        <v>34900316</v>
      </c>
      <c r="O21" s="35">
        <f t="shared" si="0"/>
        <v>7716412</v>
      </c>
      <c r="P21" s="35">
        <f t="shared" si="0"/>
        <v>12711043</v>
      </c>
      <c r="Q21" s="35">
        <f t="shared" si="0"/>
        <v>11218879</v>
      </c>
      <c r="R21" s="35">
        <f t="shared" si="0"/>
        <v>31646334</v>
      </c>
      <c r="S21" s="35">
        <f t="shared" si="0"/>
        <v>14555047</v>
      </c>
      <c r="T21" s="35">
        <f t="shared" si="0"/>
        <v>11478180</v>
      </c>
      <c r="U21" s="35">
        <f t="shared" si="0"/>
        <v>10557720</v>
      </c>
      <c r="V21" s="35">
        <f t="shared" si="0"/>
        <v>36590947</v>
      </c>
      <c r="W21" s="35">
        <f t="shared" si="0"/>
        <v>143764330</v>
      </c>
      <c r="X21" s="35">
        <f t="shared" si="0"/>
        <v>148693527</v>
      </c>
      <c r="Y21" s="35">
        <f t="shared" si="0"/>
        <v>-4929197</v>
      </c>
      <c r="Z21" s="36">
        <f>+IF(X21&lt;&gt;0,+(Y21/X21)*100,0)</f>
        <v>-3.3150044251758182</v>
      </c>
      <c r="AA21" s="33">
        <f>SUM(AA5:AA20)</f>
        <v>148693527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9558120</v>
      </c>
      <c r="D24" s="6"/>
      <c r="E24" s="7">
        <v>9629490</v>
      </c>
      <c r="F24" s="8">
        <v>10133590</v>
      </c>
      <c r="G24" s="8">
        <v>751340</v>
      </c>
      <c r="H24" s="8">
        <v>730093</v>
      </c>
      <c r="I24" s="8">
        <v>743936</v>
      </c>
      <c r="J24" s="8">
        <v>2225369</v>
      </c>
      <c r="K24" s="8">
        <v>940428</v>
      </c>
      <c r="L24" s="8">
        <v>1245390</v>
      </c>
      <c r="M24" s="8">
        <v>795861</v>
      </c>
      <c r="N24" s="8">
        <v>2981679</v>
      </c>
      <c r="O24" s="8">
        <v>850398</v>
      </c>
      <c r="P24" s="8">
        <v>862778</v>
      </c>
      <c r="Q24" s="8">
        <v>798323</v>
      </c>
      <c r="R24" s="8">
        <v>2511499</v>
      </c>
      <c r="S24" s="8">
        <v>764714</v>
      </c>
      <c r="T24" s="8">
        <v>783790</v>
      </c>
      <c r="U24" s="8">
        <v>653813</v>
      </c>
      <c r="V24" s="8">
        <v>2202317</v>
      </c>
      <c r="W24" s="8">
        <v>9920864</v>
      </c>
      <c r="X24" s="8">
        <v>10133590</v>
      </c>
      <c r="Y24" s="8">
        <v>-212726</v>
      </c>
      <c r="Z24" s="2">
        <v>-2.0992165658961928</v>
      </c>
      <c r="AA24" s="6">
        <v>10133590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943447</v>
      </c>
      <c r="D26" s="6"/>
      <c r="E26" s="7">
        <v>1701000</v>
      </c>
      <c r="F26" s="8">
        <v>145000</v>
      </c>
      <c r="G26" s="8">
        <v>141750</v>
      </c>
      <c r="H26" s="8">
        <v>141750</v>
      </c>
      <c r="I26" s="8">
        <v>141750</v>
      </c>
      <c r="J26" s="8">
        <v>425250</v>
      </c>
      <c r="K26" s="8">
        <v>141750</v>
      </c>
      <c r="L26" s="8">
        <v>141750</v>
      </c>
      <c r="M26" s="8">
        <v>141750</v>
      </c>
      <c r="N26" s="8">
        <v>425250</v>
      </c>
      <c r="O26" s="8">
        <v>141750</v>
      </c>
      <c r="P26" s="8">
        <v>-169450</v>
      </c>
      <c r="Q26" s="8">
        <v>-169450</v>
      </c>
      <c r="R26" s="8">
        <v>-197150</v>
      </c>
      <c r="S26" s="8">
        <v>-169450</v>
      </c>
      <c r="T26" s="8">
        <v>-169450</v>
      </c>
      <c r="U26" s="8">
        <v>-169450</v>
      </c>
      <c r="V26" s="8">
        <v>-508350</v>
      </c>
      <c r="W26" s="8">
        <v>145000</v>
      </c>
      <c r="X26" s="8">
        <v>145000</v>
      </c>
      <c r="Y26" s="8"/>
      <c r="Z26" s="2"/>
      <c r="AA26" s="6">
        <v>145000</v>
      </c>
    </row>
    <row r="27" spans="1:27" ht="13.5" x14ac:dyDescent="0.25">
      <c r="A27" s="25" t="s">
        <v>53</v>
      </c>
      <c r="B27" s="24" t="s">
        <v>32</v>
      </c>
      <c r="C27" s="6">
        <v>2070552</v>
      </c>
      <c r="D27" s="6"/>
      <c r="E27" s="7">
        <v>2366700</v>
      </c>
      <c r="F27" s="8">
        <v>2075000</v>
      </c>
      <c r="G27" s="8">
        <v>197228</v>
      </c>
      <c r="H27" s="8">
        <v>197228</v>
      </c>
      <c r="I27" s="8">
        <v>197228</v>
      </c>
      <c r="J27" s="8">
        <v>591684</v>
      </c>
      <c r="K27" s="8">
        <v>197228</v>
      </c>
      <c r="L27" s="8">
        <v>197228</v>
      </c>
      <c r="M27" s="8">
        <v>197228</v>
      </c>
      <c r="N27" s="8">
        <v>591684</v>
      </c>
      <c r="O27" s="8">
        <v>197228</v>
      </c>
      <c r="P27" s="8">
        <v>175003</v>
      </c>
      <c r="Q27" s="8">
        <v>197228</v>
      </c>
      <c r="R27" s="8">
        <v>569459</v>
      </c>
      <c r="S27" s="8">
        <v>197228</v>
      </c>
      <c r="T27" s="8">
        <v>197228</v>
      </c>
      <c r="U27" s="8">
        <v>197228</v>
      </c>
      <c r="V27" s="8">
        <v>591684</v>
      </c>
      <c r="W27" s="8">
        <v>2344511</v>
      </c>
      <c r="X27" s="8">
        <v>2075000</v>
      </c>
      <c r="Y27" s="8">
        <v>269511</v>
      </c>
      <c r="Z27" s="2">
        <v>12.988481927710843</v>
      </c>
      <c r="AA27" s="6">
        <v>2075000</v>
      </c>
    </row>
    <row r="28" spans="1:27" ht="13.5" x14ac:dyDescent="0.25">
      <c r="A28" s="25" t="s">
        <v>54</v>
      </c>
      <c r="B28" s="24" t="s">
        <v>32</v>
      </c>
      <c r="C28" s="6">
        <v>300423</v>
      </c>
      <c r="D28" s="6"/>
      <c r="E28" s="7">
        <v>463000</v>
      </c>
      <c r="F28" s="8">
        <v>612973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22219</v>
      </c>
      <c r="V28" s="8">
        <v>22219</v>
      </c>
      <c r="W28" s="8">
        <v>22219</v>
      </c>
      <c r="X28" s="8">
        <v>612973</v>
      </c>
      <c r="Y28" s="8">
        <v>-590754</v>
      </c>
      <c r="Z28" s="2">
        <v>-96.375207390863864</v>
      </c>
      <c r="AA28" s="6">
        <v>612973</v>
      </c>
    </row>
    <row r="29" spans="1:27" ht="13.5" x14ac:dyDescent="0.25">
      <c r="A29" s="25" t="s">
        <v>55</v>
      </c>
      <c r="B29" s="24" t="s">
        <v>32</v>
      </c>
      <c r="C29" s="6">
        <v>100415329</v>
      </c>
      <c r="D29" s="6"/>
      <c r="E29" s="7">
        <v>113800000</v>
      </c>
      <c r="F29" s="8">
        <v>115540000</v>
      </c>
      <c r="G29" s="8">
        <v>8905</v>
      </c>
      <c r="H29" s="8">
        <v>13487362</v>
      </c>
      <c r="I29" s="8">
        <v>14166638</v>
      </c>
      <c r="J29" s="8">
        <v>27662905</v>
      </c>
      <c r="K29" s="8">
        <v>10346743</v>
      </c>
      <c r="L29" s="8">
        <v>7905249</v>
      </c>
      <c r="M29" s="8">
        <v>7913112</v>
      </c>
      <c r="N29" s="8">
        <v>26165104</v>
      </c>
      <c r="O29" s="8">
        <v>8004540</v>
      </c>
      <c r="P29" s="8">
        <v>8669967</v>
      </c>
      <c r="Q29" s="8">
        <v>9486390</v>
      </c>
      <c r="R29" s="8">
        <v>26160897</v>
      </c>
      <c r="S29" s="8">
        <v>8676173</v>
      </c>
      <c r="T29" s="8">
        <v>8831346</v>
      </c>
      <c r="U29" s="8">
        <v>4982531</v>
      </c>
      <c r="V29" s="8">
        <v>22490050</v>
      </c>
      <c r="W29" s="8">
        <v>102478956</v>
      </c>
      <c r="X29" s="8">
        <v>115540000</v>
      </c>
      <c r="Y29" s="8">
        <v>-13061044</v>
      </c>
      <c r="Z29" s="2">
        <v>-11.30434827765276</v>
      </c>
      <c r="AA29" s="6">
        <v>115540000</v>
      </c>
    </row>
    <row r="30" spans="1:27" ht="13.5" x14ac:dyDescent="0.25">
      <c r="A30" s="25" t="s">
        <v>56</v>
      </c>
      <c r="B30" s="24" t="s">
        <v>32</v>
      </c>
      <c r="C30" s="6">
        <v>1534890</v>
      </c>
      <c r="D30" s="6"/>
      <c r="E30" s="7">
        <v>1643000</v>
      </c>
      <c r="F30" s="8">
        <v>1385000</v>
      </c>
      <c r="G30" s="8">
        <v>20140</v>
      </c>
      <c r="H30" s="8">
        <v>15943</v>
      </c>
      <c r="I30" s="8">
        <v>68784</v>
      </c>
      <c r="J30" s="8">
        <v>104867</v>
      </c>
      <c r="K30" s="8">
        <v>239050</v>
      </c>
      <c r="L30" s="8">
        <v>156367</v>
      </c>
      <c r="M30" s="8">
        <v>103216</v>
      </c>
      <c r="N30" s="8">
        <v>498633</v>
      </c>
      <c r="O30" s="8">
        <v>91928</v>
      </c>
      <c r="P30" s="8">
        <v>88229</v>
      </c>
      <c r="Q30" s="8">
        <v>18973</v>
      </c>
      <c r="R30" s="8">
        <v>199130</v>
      </c>
      <c r="S30" s="8">
        <v>66331</v>
      </c>
      <c r="T30" s="8">
        <v>85673</v>
      </c>
      <c r="U30" s="8">
        <v>209479</v>
      </c>
      <c r="V30" s="8">
        <v>361483</v>
      </c>
      <c r="W30" s="8">
        <v>1164113</v>
      </c>
      <c r="X30" s="8">
        <v>1385000</v>
      </c>
      <c r="Y30" s="8">
        <v>-220887</v>
      </c>
      <c r="Z30" s="2">
        <v>-15.94851985559567</v>
      </c>
      <c r="AA30" s="6">
        <v>1385000</v>
      </c>
    </row>
    <row r="31" spans="1:27" ht="13.5" x14ac:dyDescent="0.25">
      <c r="A31" s="25" t="s">
        <v>57</v>
      </c>
      <c r="B31" s="24" t="s">
        <v>32</v>
      </c>
      <c r="C31" s="6">
        <v>375602</v>
      </c>
      <c r="D31" s="6"/>
      <c r="E31" s="7">
        <v>833000</v>
      </c>
      <c r="F31" s="8">
        <v>1073000</v>
      </c>
      <c r="G31" s="8"/>
      <c r="H31" s="8">
        <v>13092</v>
      </c>
      <c r="I31" s="8">
        <v>26022</v>
      </c>
      <c r="J31" s="8">
        <v>39114</v>
      </c>
      <c r="K31" s="8">
        <v>32286</v>
      </c>
      <c r="L31" s="8">
        <v>27020</v>
      </c>
      <c r="M31" s="8">
        <v>26745</v>
      </c>
      <c r="N31" s="8">
        <v>86051</v>
      </c>
      <c r="O31" s="8">
        <v>98904</v>
      </c>
      <c r="P31" s="8">
        <v>18056</v>
      </c>
      <c r="Q31" s="8">
        <v>10689</v>
      </c>
      <c r="R31" s="8">
        <v>127649</v>
      </c>
      <c r="S31" s="8">
        <v>20142</v>
      </c>
      <c r="T31" s="8">
        <v>21513</v>
      </c>
      <c r="U31" s="8">
        <v>145367</v>
      </c>
      <c r="V31" s="8">
        <v>187022</v>
      </c>
      <c r="W31" s="8">
        <v>439836</v>
      </c>
      <c r="X31" s="8">
        <v>1073000</v>
      </c>
      <c r="Y31" s="8">
        <v>-633164</v>
      </c>
      <c r="Z31" s="2">
        <v>-59.008760484622556</v>
      </c>
      <c r="AA31" s="6">
        <v>1073000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2292472</v>
      </c>
      <c r="D33" s="6"/>
      <c r="E33" s="7">
        <v>4862000</v>
      </c>
      <c r="F33" s="8">
        <v>4648000</v>
      </c>
      <c r="G33" s="8">
        <v>44457</v>
      </c>
      <c r="H33" s="8">
        <v>263372</v>
      </c>
      <c r="I33" s="8">
        <v>264496</v>
      </c>
      <c r="J33" s="8">
        <v>572325</v>
      </c>
      <c r="K33" s="8">
        <v>255825</v>
      </c>
      <c r="L33" s="8">
        <v>239035</v>
      </c>
      <c r="M33" s="8">
        <v>205434</v>
      </c>
      <c r="N33" s="8">
        <v>700294</v>
      </c>
      <c r="O33" s="8">
        <v>298628</v>
      </c>
      <c r="P33" s="8">
        <v>255337</v>
      </c>
      <c r="Q33" s="8">
        <v>239034</v>
      </c>
      <c r="R33" s="8">
        <v>792999</v>
      </c>
      <c r="S33" s="8">
        <v>225842</v>
      </c>
      <c r="T33" s="8">
        <v>251972</v>
      </c>
      <c r="U33" s="8">
        <v>167316</v>
      </c>
      <c r="V33" s="8">
        <v>645130</v>
      </c>
      <c r="W33" s="8">
        <v>2710748</v>
      </c>
      <c r="X33" s="8">
        <v>4648000</v>
      </c>
      <c r="Y33" s="8">
        <v>-1937252</v>
      </c>
      <c r="Z33" s="2">
        <v>-41.679259896729775</v>
      </c>
      <c r="AA33" s="6">
        <v>4648000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117490835</v>
      </c>
      <c r="D35" s="33">
        <f>SUM(D24:D34)</f>
        <v>0</v>
      </c>
      <c r="E35" s="34">
        <f t="shared" si="1"/>
        <v>135298190</v>
      </c>
      <c r="F35" s="35">
        <f t="shared" si="1"/>
        <v>135612563</v>
      </c>
      <c r="G35" s="35">
        <f t="shared" si="1"/>
        <v>1163820</v>
      </c>
      <c r="H35" s="35">
        <f t="shared" si="1"/>
        <v>14848840</v>
      </c>
      <c r="I35" s="35">
        <f t="shared" si="1"/>
        <v>15608854</v>
      </c>
      <c r="J35" s="35">
        <f t="shared" si="1"/>
        <v>31621514</v>
      </c>
      <c r="K35" s="35">
        <f t="shared" si="1"/>
        <v>12153310</v>
      </c>
      <c r="L35" s="35">
        <f t="shared" si="1"/>
        <v>9912039</v>
      </c>
      <c r="M35" s="35">
        <f t="shared" si="1"/>
        <v>9383346</v>
      </c>
      <c r="N35" s="35">
        <f t="shared" si="1"/>
        <v>31448695</v>
      </c>
      <c r="O35" s="35">
        <f t="shared" si="1"/>
        <v>9683376</v>
      </c>
      <c r="P35" s="35">
        <f t="shared" si="1"/>
        <v>9899920</v>
      </c>
      <c r="Q35" s="35">
        <f t="shared" si="1"/>
        <v>10581187</v>
      </c>
      <c r="R35" s="35">
        <f t="shared" si="1"/>
        <v>30164483</v>
      </c>
      <c r="S35" s="35">
        <f t="shared" si="1"/>
        <v>9780980</v>
      </c>
      <c r="T35" s="35">
        <f t="shared" si="1"/>
        <v>10002072</v>
      </c>
      <c r="U35" s="35">
        <f t="shared" si="1"/>
        <v>6208503</v>
      </c>
      <c r="V35" s="35">
        <f t="shared" si="1"/>
        <v>25991555</v>
      </c>
      <c r="W35" s="35">
        <f t="shared" si="1"/>
        <v>119226247</v>
      </c>
      <c r="X35" s="35">
        <f t="shared" si="1"/>
        <v>135612563</v>
      </c>
      <c r="Y35" s="35">
        <f t="shared" si="1"/>
        <v>-16386316</v>
      </c>
      <c r="Z35" s="36">
        <f>+IF(X35&lt;&gt;0,+(Y35/X35)*100,0)</f>
        <v>-12.083184358074554</v>
      </c>
      <c r="AA35" s="33">
        <f>SUM(AA24:AA34)</f>
        <v>135612563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9636295</v>
      </c>
      <c r="D37" s="46">
        <f>+D21-D35</f>
        <v>0</v>
      </c>
      <c r="E37" s="47">
        <f t="shared" si="2"/>
        <v>11285336</v>
      </c>
      <c r="F37" s="48">
        <f t="shared" si="2"/>
        <v>13080964</v>
      </c>
      <c r="G37" s="48">
        <f t="shared" si="2"/>
        <v>12458143</v>
      </c>
      <c r="H37" s="48">
        <f t="shared" si="2"/>
        <v>-739506</v>
      </c>
      <c r="I37" s="48">
        <f t="shared" si="2"/>
        <v>-2713418</v>
      </c>
      <c r="J37" s="48">
        <f t="shared" si="2"/>
        <v>9005219</v>
      </c>
      <c r="K37" s="48">
        <f t="shared" si="2"/>
        <v>-58563</v>
      </c>
      <c r="L37" s="48">
        <f t="shared" si="2"/>
        <v>1777606</v>
      </c>
      <c r="M37" s="48">
        <f t="shared" si="2"/>
        <v>1732578</v>
      </c>
      <c r="N37" s="48">
        <f t="shared" si="2"/>
        <v>3451621</v>
      </c>
      <c r="O37" s="48">
        <f t="shared" si="2"/>
        <v>-1966964</v>
      </c>
      <c r="P37" s="48">
        <f t="shared" si="2"/>
        <v>2811123</v>
      </c>
      <c r="Q37" s="48">
        <f t="shared" si="2"/>
        <v>637692</v>
      </c>
      <c r="R37" s="48">
        <f t="shared" si="2"/>
        <v>1481851</v>
      </c>
      <c r="S37" s="48">
        <f t="shared" si="2"/>
        <v>4774067</v>
      </c>
      <c r="T37" s="48">
        <f t="shared" si="2"/>
        <v>1476108</v>
      </c>
      <c r="U37" s="48">
        <f t="shared" si="2"/>
        <v>4349217</v>
      </c>
      <c r="V37" s="48">
        <f t="shared" si="2"/>
        <v>10599392</v>
      </c>
      <c r="W37" s="48">
        <f t="shared" si="2"/>
        <v>24538083</v>
      </c>
      <c r="X37" s="48">
        <f>IF(F21=F35,0,X21-X35)</f>
        <v>13080964</v>
      </c>
      <c r="Y37" s="48">
        <f t="shared" si="2"/>
        <v>11457119</v>
      </c>
      <c r="Z37" s="49">
        <f>+IF(X37&lt;&gt;0,+(Y37/X37)*100,0)</f>
        <v>87.586197775637942</v>
      </c>
      <c r="AA37" s="46">
        <f>+AA21-AA35</f>
        <v>13080964</v>
      </c>
    </row>
    <row r="38" spans="1:27" ht="23.1" customHeight="1" x14ac:dyDescent="0.25">
      <c r="A38" s="50" t="s">
        <v>62</v>
      </c>
      <c r="B38" s="29" t="s">
        <v>32</v>
      </c>
      <c r="C38" s="6">
        <v>4763241</v>
      </c>
      <c r="D38" s="6"/>
      <c r="E38" s="7">
        <v>869565</v>
      </c>
      <c r="F38" s="8">
        <v>869565</v>
      </c>
      <c r="G38" s="8"/>
      <c r="H38" s="8"/>
      <c r="I38" s="8"/>
      <c r="J38" s="8"/>
      <c r="K38" s="8"/>
      <c r="L38" s="8">
        <v>797292</v>
      </c>
      <c r="M38" s="8"/>
      <c r="N38" s="8">
        <v>797292</v>
      </c>
      <c r="O38" s="8"/>
      <c r="P38" s="8"/>
      <c r="Q38" s="8"/>
      <c r="R38" s="8"/>
      <c r="S38" s="8">
        <v>72272</v>
      </c>
      <c r="T38" s="8"/>
      <c r="U38" s="8"/>
      <c r="V38" s="8">
        <v>72272</v>
      </c>
      <c r="W38" s="8">
        <v>869564</v>
      </c>
      <c r="X38" s="8">
        <v>869565</v>
      </c>
      <c r="Y38" s="8">
        <v>-1</v>
      </c>
      <c r="Z38" s="2"/>
      <c r="AA38" s="6">
        <v>869565</v>
      </c>
    </row>
    <row r="39" spans="1:27" ht="57" customHeight="1" x14ac:dyDescent="0.25">
      <c r="A39" s="50" t="s">
        <v>63</v>
      </c>
      <c r="B39" s="29" t="s">
        <v>32</v>
      </c>
      <c r="C39" s="28">
        <v>467033</v>
      </c>
      <c r="D39" s="28"/>
      <c r="E39" s="7">
        <v>52000</v>
      </c>
      <c r="F39" s="26">
        <v>52000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52000</v>
      </c>
      <c r="Y39" s="26">
        <v>-52000</v>
      </c>
      <c r="Z39" s="27">
        <v>-100</v>
      </c>
      <c r="AA39" s="28">
        <v>52000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14866569</v>
      </c>
      <c r="D41" s="56">
        <f>SUM(D37:D40)</f>
        <v>0</v>
      </c>
      <c r="E41" s="57">
        <f t="shared" si="3"/>
        <v>12206901</v>
      </c>
      <c r="F41" s="58">
        <f t="shared" si="3"/>
        <v>14002529</v>
      </c>
      <c r="G41" s="58">
        <f t="shared" si="3"/>
        <v>12458143</v>
      </c>
      <c r="H41" s="58">
        <f t="shared" si="3"/>
        <v>-739506</v>
      </c>
      <c r="I41" s="58">
        <f t="shared" si="3"/>
        <v>-2713418</v>
      </c>
      <c r="J41" s="58">
        <f t="shared" si="3"/>
        <v>9005219</v>
      </c>
      <c r="K41" s="58">
        <f t="shared" si="3"/>
        <v>-58563</v>
      </c>
      <c r="L41" s="58">
        <f t="shared" si="3"/>
        <v>2574898</v>
      </c>
      <c r="M41" s="58">
        <f t="shared" si="3"/>
        <v>1732578</v>
      </c>
      <c r="N41" s="58">
        <f t="shared" si="3"/>
        <v>4248913</v>
      </c>
      <c r="O41" s="58">
        <f t="shared" si="3"/>
        <v>-1966964</v>
      </c>
      <c r="P41" s="58">
        <f t="shared" si="3"/>
        <v>2811123</v>
      </c>
      <c r="Q41" s="58">
        <f t="shared" si="3"/>
        <v>637692</v>
      </c>
      <c r="R41" s="58">
        <f t="shared" si="3"/>
        <v>1481851</v>
      </c>
      <c r="S41" s="58">
        <f t="shared" si="3"/>
        <v>4846339</v>
      </c>
      <c r="T41" s="58">
        <f t="shared" si="3"/>
        <v>1476108</v>
      </c>
      <c r="U41" s="58">
        <f t="shared" si="3"/>
        <v>4349217</v>
      </c>
      <c r="V41" s="58">
        <f t="shared" si="3"/>
        <v>10671664</v>
      </c>
      <c r="W41" s="58">
        <f t="shared" si="3"/>
        <v>25407647</v>
      </c>
      <c r="X41" s="58">
        <f t="shared" si="3"/>
        <v>14002529</v>
      </c>
      <c r="Y41" s="58">
        <f t="shared" si="3"/>
        <v>11405118</v>
      </c>
      <c r="Z41" s="59">
        <f>+IF(X41&lt;&gt;0,+(Y41/X41)*100,0)</f>
        <v>81.450415135722992</v>
      </c>
      <c r="AA41" s="56">
        <f>SUM(AA37:AA40)</f>
        <v>14002529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14866569</v>
      </c>
      <c r="D43" s="64">
        <f>+D41-D42</f>
        <v>0</v>
      </c>
      <c r="E43" s="65">
        <f t="shared" si="4"/>
        <v>12206901</v>
      </c>
      <c r="F43" s="66">
        <f t="shared" si="4"/>
        <v>14002529</v>
      </c>
      <c r="G43" s="66">
        <f t="shared" si="4"/>
        <v>12458143</v>
      </c>
      <c r="H43" s="66">
        <f t="shared" si="4"/>
        <v>-739506</v>
      </c>
      <c r="I43" s="66">
        <f t="shared" si="4"/>
        <v>-2713418</v>
      </c>
      <c r="J43" s="66">
        <f t="shared" si="4"/>
        <v>9005219</v>
      </c>
      <c r="K43" s="66">
        <f t="shared" si="4"/>
        <v>-58563</v>
      </c>
      <c r="L43" s="66">
        <f t="shared" si="4"/>
        <v>2574898</v>
      </c>
      <c r="M43" s="66">
        <f t="shared" si="4"/>
        <v>1732578</v>
      </c>
      <c r="N43" s="66">
        <f t="shared" si="4"/>
        <v>4248913</v>
      </c>
      <c r="O43" s="66">
        <f t="shared" si="4"/>
        <v>-1966964</v>
      </c>
      <c r="P43" s="66">
        <f t="shared" si="4"/>
        <v>2811123</v>
      </c>
      <c r="Q43" s="66">
        <f t="shared" si="4"/>
        <v>637692</v>
      </c>
      <c r="R43" s="66">
        <f t="shared" si="4"/>
        <v>1481851</v>
      </c>
      <c r="S43" s="66">
        <f t="shared" si="4"/>
        <v>4846339</v>
      </c>
      <c r="T43" s="66">
        <f t="shared" si="4"/>
        <v>1476108</v>
      </c>
      <c r="U43" s="66">
        <f t="shared" si="4"/>
        <v>4349217</v>
      </c>
      <c r="V43" s="66">
        <f t="shared" si="4"/>
        <v>10671664</v>
      </c>
      <c r="W43" s="66">
        <f t="shared" si="4"/>
        <v>25407647</v>
      </c>
      <c r="X43" s="66">
        <f t="shared" si="4"/>
        <v>14002529</v>
      </c>
      <c r="Y43" s="66">
        <f t="shared" si="4"/>
        <v>11405118</v>
      </c>
      <c r="Z43" s="67">
        <f>+IF(X43&lt;&gt;0,+(Y43/X43)*100,0)</f>
        <v>81.450415135722992</v>
      </c>
      <c r="AA43" s="64">
        <f>+AA41-AA42</f>
        <v>14002529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14866569</v>
      </c>
      <c r="D45" s="56">
        <f>SUM(D43:D44)</f>
        <v>0</v>
      </c>
      <c r="E45" s="57">
        <f t="shared" si="5"/>
        <v>12206901</v>
      </c>
      <c r="F45" s="58">
        <f t="shared" si="5"/>
        <v>14002529</v>
      </c>
      <c r="G45" s="58">
        <f t="shared" si="5"/>
        <v>12458143</v>
      </c>
      <c r="H45" s="58">
        <f t="shared" si="5"/>
        <v>-739506</v>
      </c>
      <c r="I45" s="58">
        <f t="shared" si="5"/>
        <v>-2713418</v>
      </c>
      <c r="J45" s="58">
        <f t="shared" si="5"/>
        <v>9005219</v>
      </c>
      <c r="K45" s="58">
        <f t="shared" si="5"/>
        <v>-58563</v>
      </c>
      <c r="L45" s="58">
        <f t="shared" si="5"/>
        <v>2574898</v>
      </c>
      <c r="M45" s="58">
        <f t="shared" si="5"/>
        <v>1732578</v>
      </c>
      <c r="N45" s="58">
        <f t="shared" si="5"/>
        <v>4248913</v>
      </c>
      <c r="O45" s="58">
        <f t="shared" si="5"/>
        <v>-1966964</v>
      </c>
      <c r="P45" s="58">
        <f t="shared" si="5"/>
        <v>2811123</v>
      </c>
      <c r="Q45" s="58">
        <f t="shared" si="5"/>
        <v>637692</v>
      </c>
      <c r="R45" s="58">
        <f t="shared" si="5"/>
        <v>1481851</v>
      </c>
      <c r="S45" s="58">
        <f t="shared" si="5"/>
        <v>4846339</v>
      </c>
      <c r="T45" s="58">
        <f t="shared" si="5"/>
        <v>1476108</v>
      </c>
      <c r="U45" s="58">
        <f t="shared" si="5"/>
        <v>4349217</v>
      </c>
      <c r="V45" s="58">
        <f t="shared" si="5"/>
        <v>10671664</v>
      </c>
      <c r="W45" s="58">
        <f t="shared" si="5"/>
        <v>25407647</v>
      </c>
      <c r="X45" s="58">
        <f t="shared" si="5"/>
        <v>14002529</v>
      </c>
      <c r="Y45" s="58">
        <f t="shared" si="5"/>
        <v>11405118</v>
      </c>
      <c r="Z45" s="59">
        <f>+IF(X45&lt;&gt;0,+(Y45/X45)*100,0)</f>
        <v>81.450415135722992</v>
      </c>
      <c r="AA45" s="56">
        <f>SUM(AA43:AA44)</f>
        <v>14002529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14866569</v>
      </c>
      <c r="D47" s="71">
        <f>SUM(D45:D46)</f>
        <v>0</v>
      </c>
      <c r="E47" s="72">
        <f t="shared" si="6"/>
        <v>12206901</v>
      </c>
      <c r="F47" s="73">
        <f t="shared" si="6"/>
        <v>14002529</v>
      </c>
      <c r="G47" s="73">
        <f t="shared" si="6"/>
        <v>12458143</v>
      </c>
      <c r="H47" s="74">
        <f t="shared" si="6"/>
        <v>-739506</v>
      </c>
      <c r="I47" s="74">
        <f t="shared" si="6"/>
        <v>-2713418</v>
      </c>
      <c r="J47" s="74">
        <f t="shared" si="6"/>
        <v>9005219</v>
      </c>
      <c r="K47" s="74">
        <f t="shared" si="6"/>
        <v>-58563</v>
      </c>
      <c r="L47" s="74">
        <f t="shared" si="6"/>
        <v>2574898</v>
      </c>
      <c r="M47" s="73">
        <f t="shared" si="6"/>
        <v>1732578</v>
      </c>
      <c r="N47" s="73">
        <f t="shared" si="6"/>
        <v>4248913</v>
      </c>
      <c r="O47" s="74">
        <f t="shared" si="6"/>
        <v>-1966964</v>
      </c>
      <c r="P47" s="74">
        <f t="shared" si="6"/>
        <v>2811123</v>
      </c>
      <c r="Q47" s="74">
        <f t="shared" si="6"/>
        <v>637692</v>
      </c>
      <c r="R47" s="74">
        <f t="shared" si="6"/>
        <v>1481851</v>
      </c>
      <c r="S47" s="74">
        <f t="shared" si="6"/>
        <v>4846339</v>
      </c>
      <c r="T47" s="73">
        <f t="shared" si="6"/>
        <v>1476108</v>
      </c>
      <c r="U47" s="73">
        <f t="shared" si="6"/>
        <v>4349217</v>
      </c>
      <c r="V47" s="74">
        <f t="shared" si="6"/>
        <v>10671664</v>
      </c>
      <c r="W47" s="74">
        <f t="shared" si="6"/>
        <v>25407647</v>
      </c>
      <c r="X47" s="74">
        <f t="shared" si="6"/>
        <v>14002529</v>
      </c>
      <c r="Y47" s="74">
        <f t="shared" si="6"/>
        <v>11405118</v>
      </c>
      <c r="Z47" s="75">
        <f>+IF(X47&lt;&gt;0,+(Y47/X47)*100,0)</f>
        <v>81.450415135722992</v>
      </c>
      <c r="AA47" s="76">
        <f>SUM(AA45:AA46)</f>
        <v>14002529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348788123</v>
      </c>
      <c r="D6" s="6"/>
      <c r="E6" s="7">
        <v>419580013</v>
      </c>
      <c r="F6" s="8">
        <v>409932073</v>
      </c>
      <c r="G6" s="8">
        <v>23062477</v>
      </c>
      <c r="H6" s="8">
        <v>36358098</v>
      </c>
      <c r="I6" s="8">
        <v>35012435</v>
      </c>
      <c r="J6" s="8">
        <v>94433010</v>
      </c>
      <c r="K6" s="8">
        <v>33265698</v>
      </c>
      <c r="L6" s="8">
        <v>32651430</v>
      </c>
      <c r="M6" s="8">
        <v>32886499</v>
      </c>
      <c r="N6" s="8">
        <v>98803627</v>
      </c>
      <c r="O6" s="8">
        <v>33004246</v>
      </c>
      <c r="P6" s="8">
        <v>33576243</v>
      </c>
      <c r="Q6" s="8">
        <v>32665492</v>
      </c>
      <c r="R6" s="8">
        <v>99245981</v>
      </c>
      <c r="S6" s="8">
        <v>32741211</v>
      </c>
      <c r="T6" s="8">
        <v>34450292</v>
      </c>
      <c r="U6" s="8">
        <v>33415245</v>
      </c>
      <c r="V6" s="8">
        <v>100606748</v>
      </c>
      <c r="W6" s="8">
        <v>393089366</v>
      </c>
      <c r="X6" s="8">
        <v>409932073</v>
      </c>
      <c r="Y6" s="8">
        <v>-16842707</v>
      </c>
      <c r="Z6" s="2">
        <v>-4.1086580214961614</v>
      </c>
      <c r="AA6" s="6">
        <v>409932073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601045</v>
      </c>
      <c r="D13" s="6"/>
      <c r="E13" s="7">
        <v>726212</v>
      </c>
      <c r="F13" s="8">
        <v>726232</v>
      </c>
      <c r="G13" s="8">
        <v>34744</v>
      </c>
      <c r="H13" s="8">
        <v>29644</v>
      </c>
      <c r="I13" s="8">
        <v>29105</v>
      </c>
      <c r="J13" s="8">
        <v>93493</v>
      </c>
      <c r="K13" s="8">
        <v>38917</v>
      </c>
      <c r="L13" s="8">
        <v>31167</v>
      </c>
      <c r="M13" s="8">
        <v>36306</v>
      </c>
      <c r="N13" s="8">
        <v>106390</v>
      </c>
      <c r="O13" s="8">
        <v>37466</v>
      </c>
      <c r="P13" s="8">
        <v>29859</v>
      </c>
      <c r="Q13" s="8">
        <v>35378</v>
      </c>
      <c r="R13" s="8">
        <v>102703</v>
      </c>
      <c r="S13" s="8">
        <v>40372</v>
      </c>
      <c r="T13" s="8">
        <v>34143</v>
      </c>
      <c r="U13" s="8">
        <v>38506</v>
      </c>
      <c r="V13" s="8">
        <v>113021</v>
      </c>
      <c r="W13" s="8">
        <v>415607</v>
      </c>
      <c r="X13" s="8">
        <v>726232</v>
      </c>
      <c r="Y13" s="8">
        <v>-310625</v>
      </c>
      <c r="Z13" s="2">
        <v>-42.772144438691768</v>
      </c>
      <c r="AA13" s="6">
        <v>726232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6354026</v>
      </c>
      <c r="D18" s="6"/>
      <c r="E18" s="7">
        <v>6479954</v>
      </c>
      <c r="F18" s="8">
        <v>6479954</v>
      </c>
      <c r="G18" s="8"/>
      <c r="H18" s="8">
        <v>2699960</v>
      </c>
      <c r="I18" s="8"/>
      <c r="J18" s="8">
        <v>2699960</v>
      </c>
      <c r="K18" s="8"/>
      <c r="L18" s="8"/>
      <c r="M18" s="8"/>
      <c r="N18" s="8"/>
      <c r="O18" s="8">
        <v>2160005</v>
      </c>
      <c r="P18" s="8"/>
      <c r="Q18" s="8">
        <v>1619989</v>
      </c>
      <c r="R18" s="8">
        <v>3779994</v>
      </c>
      <c r="S18" s="8"/>
      <c r="T18" s="8"/>
      <c r="U18" s="8"/>
      <c r="V18" s="8"/>
      <c r="W18" s="8">
        <v>6479954</v>
      </c>
      <c r="X18" s="8">
        <v>6479954</v>
      </c>
      <c r="Y18" s="8"/>
      <c r="Z18" s="2"/>
      <c r="AA18" s="6">
        <v>6479954</v>
      </c>
    </row>
    <row r="19" spans="1:27" ht="13.5" x14ac:dyDescent="0.25">
      <c r="A19" s="23" t="s">
        <v>46</v>
      </c>
      <c r="B19" s="29" t="s">
        <v>32</v>
      </c>
      <c r="C19" s="6">
        <v>-9774</v>
      </c>
      <c r="D19" s="6"/>
      <c r="E19" s="7">
        <v>4031</v>
      </c>
      <c r="F19" s="26">
        <v>11299</v>
      </c>
      <c r="G19" s="26">
        <v>-114</v>
      </c>
      <c r="H19" s="26">
        <v>1442</v>
      </c>
      <c r="I19" s="26">
        <v>920</v>
      </c>
      <c r="J19" s="26">
        <v>2248</v>
      </c>
      <c r="K19" s="26">
        <v>828</v>
      </c>
      <c r="L19" s="26">
        <v>66</v>
      </c>
      <c r="M19" s="26">
        <v>2510</v>
      </c>
      <c r="N19" s="26">
        <v>3404</v>
      </c>
      <c r="O19" s="26">
        <v>16853</v>
      </c>
      <c r="P19" s="26">
        <v>-13207</v>
      </c>
      <c r="Q19" s="26">
        <v>2320</v>
      </c>
      <c r="R19" s="26">
        <v>5966</v>
      </c>
      <c r="S19" s="26">
        <v>2194</v>
      </c>
      <c r="T19" s="26">
        <v>15144</v>
      </c>
      <c r="U19" s="26">
        <v>2050</v>
      </c>
      <c r="V19" s="26">
        <v>19388</v>
      </c>
      <c r="W19" s="26">
        <v>31006</v>
      </c>
      <c r="X19" s="26">
        <v>11299</v>
      </c>
      <c r="Y19" s="26">
        <v>19707</v>
      </c>
      <c r="Z19" s="27">
        <v>174.41366492609967</v>
      </c>
      <c r="AA19" s="28">
        <v>11299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8</v>
      </c>
      <c r="G20" s="8"/>
      <c r="H20" s="8"/>
      <c r="I20" s="30"/>
      <c r="J20" s="8"/>
      <c r="K20" s="8">
        <v>1</v>
      </c>
      <c r="L20" s="8"/>
      <c r="M20" s="8"/>
      <c r="N20" s="8">
        <v>1</v>
      </c>
      <c r="O20" s="8"/>
      <c r="P20" s="30"/>
      <c r="Q20" s="8"/>
      <c r="R20" s="8"/>
      <c r="S20" s="8"/>
      <c r="T20" s="8"/>
      <c r="U20" s="8"/>
      <c r="V20" s="8"/>
      <c r="W20" s="30">
        <v>1</v>
      </c>
      <c r="X20" s="8">
        <v>8</v>
      </c>
      <c r="Y20" s="8">
        <v>-7</v>
      </c>
      <c r="Z20" s="2">
        <v>-87.5</v>
      </c>
      <c r="AA20" s="6">
        <v>8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355733420</v>
      </c>
      <c r="D21" s="33">
        <f t="shared" si="0"/>
        <v>0</v>
      </c>
      <c r="E21" s="34">
        <f t="shared" si="0"/>
        <v>426790210</v>
      </c>
      <c r="F21" s="35">
        <f t="shared" si="0"/>
        <v>417149566</v>
      </c>
      <c r="G21" s="35">
        <f t="shared" si="0"/>
        <v>23097107</v>
      </c>
      <c r="H21" s="35">
        <f t="shared" si="0"/>
        <v>39089144</v>
      </c>
      <c r="I21" s="35">
        <f t="shared" si="0"/>
        <v>35042460</v>
      </c>
      <c r="J21" s="35">
        <f t="shared" si="0"/>
        <v>97228711</v>
      </c>
      <c r="K21" s="35">
        <f t="shared" si="0"/>
        <v>33305444</v>
      </c>
      <c r="L21" s="35">
        <f t="shared" si="0"/>
        <v>32682663</v>
      </c>
      <c r="M21" s="35">
        <f t="shared" si="0"/>
        <v>32925315</v>
      </c>
      <c r="N21" s="35">
        <f t="shared" si="0"/>
        <v>98913422</v>
      </c>
      <c r="O21" s="35">
        <f t="shared" si="0"/>
        <v>35218570</v>
      </c>
      <c r="P21" s="35">
        <f t="shared" si="0"/>
        <v>33592895</v>
      </c>
      <c r="Q21" s="35">
        <f t="shared" si="0"/>
        <v>34323179</v>
      </c>
      <c r="R21" s="35">
        <f t="shared" si="0"/>
        <v>103134644</v>
      </c>
      <c r="S21" s="35">
        <f t="shared" si="0"/>
        <v>32783777</v>
      </c>
      <c r="T21" s="35">
        <f t="shared" si="0"/>
        <v>34499579</v>
      </c>
      <c r="U21" s="35">
        <f t="shared" si="0"/>
        <v>33455801</v>
      </c>
      <c r="V21" s="35">
        <f t="shared" si="0"/>
        <v>100739157</v>
      </c>
      <c r="W21" s="35">
        <f t="shared" si="0"/>
        <v>400015934</v>
      </c>
      <c r="X21" s="35">
        <f t="shared" si="0"/>
        <v>417149566</v>
      </c>
      <c r="Y21" s="35">
        <f t="shared" si="0"/>
        <v>-17133632</v>
      </c>
      <c r="Z21" s="36">
        <f>+IF(X21&lt;&gt;0,+(Y21/X21)*100,0)</f>
        <v>-4.1073114768624741</v>
      </c>
      <c r="AA21" s="33">
        <f>SUM(AA5:AA20)</f>
        <v>417149566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27287562</v>
      </c>
      <c r="D24" s="6"/>
      <c r="E24" s="7">
        <v>28611042</v>
      </c>
      <c r="F24" s="8">
        <v>29577310</v>
      </c>
      <c r="G24" s="8">
        <v>2192539</v>
      </c>
      <c r="H24" s="8">
        <v>2256653</v>
      </c>
      <c r="I24" s="8">
        <v>2204474</v>
      </c>
      <c r="J24" s="8">
        <v>6653666</v>
      </c>
      <c r="K24" s="8">
        <v>2457577</v>
      </c>
      <c r="L24" s="8">
        <v>3561749</v>
      </c>
      <c r="M24" s="8">
        <v>2381821</v>
      </c>
      <c r="N24" s="8">
        <v>8401147</v>
      </c>
      <c r="O24" s="8">
        <v>2456380</v>
      </c>
      <c r="P24" s="8">
        <v>2127164</v>
      </c>
      <c r="Q24" s="8">
        <v>2106879</v>
      </c>
      <c r="R24" s="8">
        <v>6690423</v>
      </c>
      <c r="S24" s="8">
        <v>2197769</v>
      </c>
      <c r="T24" s="8">
        <v>1789791</v>
      </c>
      <c r="U24" s="8">
        <v>2619788</v>
      </c>
      <c r="V24" s="8">
        <v>6607348</v>
      </c>
      <c r="W24" s="8">
        <v>28352584</v>
      </c>
      <c r="X24" s="8">
        <v>29577310</v>
      </c>
      <c r="Y24" s="8">
        <v>-1224726</v>
      </c>
      <c r="Z24" s="2">
        <v>-4.140761955701854</v>
      </c>
      <c r="AA24" s="6">
        <v>29577310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-393088</v>
      </c>
      <c r="D26" s="6"/>
      <c r="E26" s="7">
        <v>2981424</v>
      </c>
      <c r="F26" s="8">
        <v>1470628</v>
      </c>
      <c r="G26" s="8">
        <v>235079</v>
      </c>
      <c r="H26" s="8">
        <v>234287</v>
      </c>
      <c r="I26" s="8">
        <v>402798</v>
      </c>
      <c r="J26" s="8">
        <v>872164</v>
      </c>
      <c r="K26" s="8">
        <v>236472</v>
      </c>
      <c r="L26" s="8">
        <v>316707</v>
      </c>
      <c r="M26" s="8">
        <v>235330</v>
      </c>
      <c r="N26" s="8">
        <v>788509</v>
      </c>
      <c r="O26" s="8"/>
      <c r="P26" s="8">
        <v>451</v>
      </c>
      <c r="Q26" s="8">
        <v>3620</v>
      </c>
      <c r="R26" s="8">
        <v>4071</v>
      </c>
      <c r="S26" s="8">
        <v>126498</v>
      </c>
      <c r="T26" s="8">
        <v>1091</v>
      </c>
      <c r="U26" s="8">
        <v>4422</v>
      </c>
      <c r="V26" s="8">
        <v>132011</v>
      </c>
      <c r="W26" s="8">
        <v>1796755</v>
      </c>
      <c r="X26" s="8">
        <v>1470628</v>
      </c>
      <c r="Y26" s="8">
        <v>326127</v>
      </c>
      <c r="Z26" s="2">
        <v>22.176036359976827</v>
      </c>
      <c r="AA26" s="6">
        <v>1470628</v>
      </c>
    </row>
    <row r="27" spans="1:27" ht="13.5" x14ac:dyDescent="0.25">
      <c r="A27" s="25" t="s">
        <v>53</v>
      </c>
      <c r="B27" s="24" t="s">
        <v>32</v>
      </c>
      <c r="C27" s="6">
        <v>23625430</v>
      </c>
      <c r="D27" s="6"/>
      <c r="E27" s="7">
        <v>17599044</v>
      </c>
      <c r="F27" s="8">
        <v>17629027</v>
      </c>
      <c r="G27" s="8">
        <v>-550</v>
      </c>
      <c r="H27" s="8"/>
      <c r="I27" s="8">
        <v>4321521</v>
      </c>
      <c r="J27" s="8">
        <v>4320971</v>
      </c>
      <c r="K27" s="8">
        <v>1455902</v>
      </c>
      <c r="L27" s="8">
        <v>1409304</v>
      </c>
      <c r="M27" s="8">
        <v>1456221</v>
      </c>
      <c r="N27" s="8">
        <v>4321427</v>
      </c>
      <c r="O27" s="8">
        <v>1454275</v>
      </c>
      <c r="P27" s="8">
        <v>1311773</v>
      </c>
      <c r="Q27" s="8">
        <v>1453340</v>
      </c>
      <c r="R27" s="8">
        <v>4219388</v>
      </c>
      <c r="S27" s="8">
        <v>1422536</v>
      </c>
      <c r="T27" s="8">
        <v>1469594</v>
      </c>
      <c r="U27" s="8">
        <v>1422157</v>
      </c>
      <c r="V27" s="8">
        <v>4314287</v>
      </c>
      <c r="W27" s="8">
        <v>17176073</v>
      </c>
      <c r="X27" s="8">
        <v>17629027</v>
      </c>
      <c r="Y27" s="8">
        <v>-452954</v>
      </c>
      <c r="Z27" s="2">
        <v>-2.569364718767519</v>
      </c>
      <c r="AA27" s="6">
        <v>17629027</v>
      </c>
    </row>
    <row r="28" spans="1:27" ht="13.5" x14ac:dyDescent="0.25">
      <c r="A28" s="25" t="s">
        <v>54</v>
      </c>
      <c r="B28" s="24" t="s">
        <v>32</v>
      </c>
      <c r="C28" s="6">
        <v>3054713</v>
      </c>
      <c r="D28" s="6"/>
      <c r="E28" s="7">
        <v>2848584</v>
      </c>
      <c r="F28" s="8">
        <v>2852907</v>
      </c>
      <c r="G28" s="8">
        <v>229476</v>
      </c>
      <c r="H28" s="8">
        <v>230894</v>
      </c>
      <c r="I28" s="8">
        <v>255715</v>
      </c>
      <c r="J28" s="8">
        <v>716085</v>
      </c>
      <c r="K28" s="8">
        <v>257020</v>
      </c>
      <c r="L28" s="8">
        <v>258098</v>
      </c>
      <c r="M28" s="8">
        <v>255714</v>
      </c>
      <c r="N28" s="8">
        <v>770832</v>
      </c>
      <c r="O28" s="8">
        <v>257406</v>
      </c>
      <c r="P28" s="8">
        <v>148172</v>
      </c>
      <c r="Q28" s="8">
        <v>239714</v>
      </c>
      <c r="R28" s="8">
        <v>645292</v>
      </c>
      <c r="S28" s="8">
        <v>238378</v>
      </c>
      <c r="T28" s="8">
        <v>238867</v>
      </c>
      <c r="U28" s="8">
        <v>243371</v>
      </c>
      <c r="V28" s="8">
        <v>720616</v>
      </c>
      <c r="W28" s="8">
        <v>2852825</v>
      </c>
      <c r="X28" s="8">
        <v>2852907</v>
      </c>
      <c r="Y28" s="8">
        <v>-82</v>
      </c>
      <c r="Z28" s="2"/>
      <c r="AA28" s="6">
        <v>2852907</v>
      </c>
    </row>
    <row r="29" spans="1:27" ht="13.5" x14ac:dyDescent="0.25">
      <c r="A29" s="25" t="s">
        <v>55</v>
      </c>
      <c r="B29" s="24" t="s">
        <v>32</v>
      </c>
      <c r="C29" s="6">
        <v>278629528</v>
      </c>
      <c r="D29" s="6"/>
      <c r="E29" s="7">
        <v>330000000</v>
      </c>
      <c r="F29" s="8">
        <v>330000000</v>
      </c>
      <c r="G29" s="8"/>
      <c r="H29" s="8">
        <v>42407481</v>
      </c>
      <c r="I29" s="8">
        <v>40692067</v>
      </c>
      <c r="J29" s="8">
        <v>83099548</v>
      </c>
      <c r="K29" s="8">
        <v>23855153</v>
      </c>
      <c r="L29" s="8">
        <v>22991294</v>
      </c>
      <c r="M29" s="8">
        <v>22248125</v>
      </c>
      <c r="N29" s="8">
        <v>69094572</v>
      </c>
      <c r="O29" s="8">
        <v>23113225</v>
      </c>
      <c r="P29" s="8">
        <v>23009897</v>
      </c>
      <c r="Q29" s="8">
        <v>21542784</v>
      </c>
      <c r="R29" s="8">
        <v>67665906</v>
      </c>
      <c r="S29" s="8">
        <v>23352818</v>
      </c>
      <c r="T29" s="8">
        <v>22815758</v>
      </c>
      <c r="U29" s="8">
        <v>24039115</v>
      </c>
      <c r="V29" s="8">
        <v>70207691</v>
      </c>
      <c r="W29" s="8">
        <v>290067717</v>
      </c>
      <c r="X29" s="8">
        <v>330000000</v>
      </c>
      <c r="Y29" s="8">
        <v>-39932283</v>
      </c>
      <c r="Z29" s="2">
        <v>-12.100691818181817</v>
      </c>
      <c r="AA29" s="6">
        <v>330000000</v>
      </c>
    </row>
    <row r="30" spans="1:27" ht="13.5" x14ac:dyDescent="0.25">
      <c r="A30" s="25" t="s">
        <v>56</v>
      </c>
      <c r="B30" s="24" t="s">
        <v>32</v>
      </c>
      <c r="C30" s="6">
        <v>4111134</v>
      </c>
      <c r="D30" s="6"/>
      <c r="E30" s="7">
        <v>2888408</v>
      </c>
      <c r="F30" s="8">
        <v>3033408</v>
      </c>
      <c r="G30" s="8">
        <v>396437</v>
      </c>
      <c r="H30" s="8">
        <v>243755</v>
      </c>
      <c r="I30" s="8">
        <v>405130</v>
      </c>
      <c r="J30" s="8">
        <v>1045322</v>
      </c>
      <c r="K30" s="8">
        <v>312663</v>
      </c>
      <c r="L30" s="8">
        <v>296119</v>
      </c>
      <c r="M30" s="8">
        <v>290317</v>
      </c>
      <c r="N30" s="8">
        <v>899099</v>
      </c>
      <c r="O30" s="8">
        <v>205481</v>
      </c>
      <c r="P30" s="8">
        <v>313610</v>
      </c>
      <c r="Q30" s="8">
        <v>305682</v>
      </c>
      <c r="R30" s="8">
        <v>824773</v>
      </c>
      <c r="S30" s="8">
        <v>311413</v>
      </c>
      <c r="T30" s="8">
        <v>478104</v>
      </c>
      <c r="U30" s="8">
        <v>925391</v>
      </c>
      <c r="V30" s="8">
        <v>1714908</v>
      </c>
      <c r="W30" s="8">
        <v>4484102</v>
      </c>
      <c r="X30" s="8">
        <v>3033408</v>
      </c>
      <c r="Y30" s="8">
        <v>1450694</v>
      </c>
      <c r="Z30" s="2">
        <v>47.82389971939152</v>
      </c>
      <c r="AA30" s="6">
        <v>3033408</v>
      </c>
    </row>
    <row r="31" spans="1:27" ht="13.5" x14ac:dyDescent="0.25">
      <c r="A31" s="25" t="s">
        <v>57</v>
      </c>
      <c r="B31" s="24" t="s">
        <v>32</v>
      </c>
      <c r="C31" s="6">
        <v>2819068</v>
      </c>
      <c r="D31" s="6"/>
      <c r="E31" s="7">
        <v>5948484</v>
      </c>
      <c r="F31" s="8">
        <v>5846984</v>
      </c>
      <c r="G31" s="8">
        <v>10703</v>
      </c>
      <c r="H31" s="8">
        <v>225395</v>
      </c>
      <c r="I31" s="8">
        <v>302397</v>
      </c>
      <c r="J31" s="8">
        <v>538495</v>
      </c>
      <c r="K31" s="8">
        <v>186915</v>
      </c>
      <c r="L31" s="8">
        <v>255176</v>
      </c>
      <c r="M31" s="8">
        <v>101577</v>
      </c>
      <c r="N31" s="8">
        <v>543668</v>
      </c>
      <c r="O31" s="8">
        <v>85775</v>
      </c>
      <c r="P31" s="8">
        <v>186086</v>
      </c>
      <c r="Q31" s="8">
        <v>271675</v>
      </c>
      <c r="R31" s="8">
        <v>543536</v>
      </c>
      <c r="S31" s="8">
        <v>164700</v>
      </c>
      <c r="T31" s="8">
        <v>259435</v>
      </c>
      <c r="U31" s="8">
        <v>668741</v>
      </c>
      <c r="V31" s="8">
        <v>1092876</v>
      </c>
      <c r="W31" s="8">
        <v>2718575</v>
      </c>
      <c r="X31" s="8">
        <v>5846984</v>
      </c>
      <c r="Y31" s="8">
        <v>-3128409</v>
      </c>
      <c r="Z31" s="2">
        <v>-53.504661548586419</v>
      </c>
      <c r="AA31" s="6">
        <v>5846984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5879706</v>
      </c>
      <c r="D33" s="6"/>
      <c r="E33" s="7">
        <v>6973658</v>
      </c>
      <c r="F33" s="8">
        <v>7037058</v>
      </c>
      <c r="G33" s="8">
        <v>463279</v>
      </c>
      <c r="H33" s="8">
        <v>563450</v>
      </c>
      <c r="I33" s="8">
        <v>168960</v>
      </c>
      <c r="J33" s="8">
        <v>1195689</v>
      </c>
      <c r="K33" s="8">
        <v>911728</v>
      </c>
      <c r="L33" s="8">
        <v>500887</v>
      </c>
      <c r="M33" s="8">
        <v>466495</v>
      </c>
      <c r="N33" s="8">
        <v>1879110</v>
      </c>
      <c r="O33" s="8">
        <v>404297</v>
      </c>
      <c r="P33" s="8">
        <v>482076</v>
      </c>
      <c r="Q33" s="8">
        <v>544064</v>
      </c>
      <c r="R33" s="8">
        <v>1430437</v>
      </c>
      <c r="S33" s="8">
        <v>403934</v>
      </c>
      <c r="T33" s="8">
        <v>467504</v>
      </c>
      <c r="U33" s="8">
        <v>565728</v>
      </c>
      <c r="V33" s="8">
        <v>1437166</v>
      </c>
      <c r="W33" s="8">
        <v>5942402</v>
      </c>
      <c r="X33" s="8">
        <v>7037058</v>
      </c>
      <c r="Y33" s="8">
        <v>-1094656</v>
      </c>
      <c r="Z33" s="2">
        <v>-15.555591555448315</v>
      </c>
      <c r="AA33" s="6">
        <v>7037058</v>
      </c>
    </row>
    <row r="34" spans="1:27" ht="13.5" x14ac:dyDescent="0.25">
      <c r="A34" s="23" t="s">
        <v>59</v>
      </c>
      <c r="B34" s="29" t="s">
        <v>32</v>
      </c>
      <c r="C34" s="6">
        <v>59217</v>
      </c>
      <c r="D34" s="6"/>
      <c r="E34" s="7"/>
      <c r="F34" s="8">
        <v>329</v>
      </c>
      <c r="G34" s="8"/>
      <c r="H34" s="8"/>
      <c r="I34" s="8"/>
      <c r="J34" s="8"/>
      <c r="K34" s="8">
        <v>328</v>
      </c>
      <c r="L34" s="8"/>
      <c r="M34" s="8"/>
      <c r="N34" s="8">
        <v>328</v>
      </c>
      <c r="O34" s="8"/>
      <c r="P34" s="8"/>
      <c r="Q34" s="8"/>
      <c r="R34" s="8"/>
      <c r="S34" s="8">
        <v>1129</v>
      </c>
      <c r="T34" s="8">
        <v>3742</v>
      </c>
      <c r="U34" s="8"/>
      <c r="V34" s="8">
        <v>4871</v>
      </c>
      <c r="W34" s="8">
        <v>5199</v>
      </c>
      <c r="X34" s="8">
        <v>329</v>
      </c>
      <c r="Y34" s="8">
        <v>4870</v>
      </c>
      <c r="Z34" s="2">
        <v>1480.2431610942249</v>
      </c>
      <c r="AA34" s="6">
        <v>329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345073270</v>
      </c>
      <c r="D35" s="33">
        <f>SUM(D24:D34)</f>
        <v>0</v>
      </c>
      <c r="E35" s="34">
        <f t="shared" si="1"/>
        <v>397850644</v>
      </c>
      <c r="F35" s="35">
        <f t="shared" si="1"/>
        <v>397447651</v>
      </c>
      <c r="G35" s="35">
        <f t="shared" si="1"/>
        <v>3526963</v>
      </c>
      <c r="H35" s="35">
        <f t="shared" si="1"/>
        <v>46161915</v>
      </c>
      <c r="I35" s="35">
        <f t="shared" si="1"/>
        <v>48753062</v>
      </c>
      <c r="J35" s="35">
        <f t="shared" si="1"/>
        <v>98441940</v>
      </c>
      <c r="K35" s="35">
        <f t="shared" si="1"/>
        <v>29673758</v>
      </c>
      <c r="L35" s="35">
        <f t="shared" si="1"/>
        <v>29589334</v>
      </c>
      <c r="M35" s="35">
        <f t="shared" si="1"/>
        <v>27435600</v>
      </c>
      <c r="N35" s="35">
        <f t="shared" si="1"/>
        <v>86698692</v>
      </c>
      <c r="O35" s="35">
        <f t="shared" si="1"/>
        <v>27976839</v>
      </c>
      <c r="P35" s="35">
        <f t="shared" si="1"/>
        <v>27579229</v>
      </c>
      <c r="Q35" s="35">
        <f t="shared" si="1"/>
        <v>26467758</v>
      </c>
      <c r="R35" s="35">
        <f t="shared" si="1"/>
        <v>82023826</v>
      </c>
      <c r="S35" s="35">
        <f t="shared" si="1"/>
        <v>28219175</v>
      </c>
      <c r="T35" s="35">
        <f t="shared" si="1"/>
        <v>27523886</v>
      </c>
      <c r="U35" s="35">
        <f t="shared" si="1"/>
        <v>30488713</v>
      </c>
      <c r="V35" s="35">
        <f t="shared" si="1"/>
        <v>86231774</v>
      </c>
      <c r="W35" s="35">
        <f t="shared" si="1"/>
        <v>353396232</v>
      </c>
      <c r="X35" s="35">
        <f t="shared" si="1"/>
        <v>397447651</v>
      </c>
      <c r="Y35" s="35">
        <f t="shared" si="1"/>
        <v>-44051419</v>
      </c>
      <c r="Z35" s="36">
        <f>+IF(X35&lt;&gt;0,+(Y35/X35)*100,0)</f>
        <v>-11.083577645801711</v>
      </c>
      <c r="AA35" s="33">
        <f>SUM(AA24:AA34)</f>
        <v>397447651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10660150</v>
      </c>
      <c r="D37" s="46">
        <f>+D21-D35</f>
        <v>0</v>
      </c>
      <c r="E37" s="47">
        <f t="shared" si="2"/>
        <v>28939566</v>
      </c>
      <c r="F37" s="48">
        <f t="shared" si="2"/>
        <v>19701915</v>
      </c>
      <c r="G37" s="48">
        <f t="shared" si="2"/>
        <v>19570144</v>
      </c>
      <c r="H37" s="48">
        <f t="shared" si="2"/>
        <v>-7072771</v>
      </c>
      <c r="I37" s="48">
        <f t="shared" si="2"/>
        <v>-13710602</v>
      </c>
      <c r="J37" s="48">
        <f t="shared" si="2"/>
        <v>-1213229</v>
      </c>
      <c r="K37" s="48">
        <f t="shared" si="2"/>
        <v>3631686</v>
      </c>
      <c r="L37" s="48">
        <f t="shared" si="2"/>
        <v>3093329</v>
      </c>
      <c r="M37" s="48">
        <f t="shared" si="2"/>
        <v>5489715</v>
      </c>
      <c r="N37" s="48">
        <f t="shared" si="2"/>
        <v>12214730</v>
      </c>
      <c r="O37" s="48">
        <f t="shared" si="2"/>
        <v>7241731</v>
      </c>
      <c r="P37" s="48">
        <f t="shared" si="2"/>
        <v>6013666</v>
      </c>
      <c r="Q37" s="48">
        <f t="shared" si="2"/>
        <v>7855421</v>
      </c>
      <c r="R37" s="48">
        <f t="shared" si="2"/>
        <v>21110818</v>
      </c>
      <c r="S37" s="48">
        <f t="shared" si="2"/>
        <v>4564602</v>
      </c>
      <c r="T37" s="48">
        <f t="shared" si="2"/>
        <v>6975693</v>
      </c>
      <c r="U37" s="48">
        <f t="shared" si="2"/>
        <v>2967088</v>
      </c>
      <c r="V37" s="48">
        <f t="shared" si="2"/>
        <v>14507383</v>
      </c>
      <c r="W37" s="48">
        <f t="shared" si="2"/>
        <v>46619702</v>
      </c>
      <c r="X37" s="48">
        <f>IF(F21=F35,0,X21-X35)</f>
        <v>19701915</v>
      </c>
      <c r="Y37" s="48">
        <f t="shared" si="2"/>
        <v>26917787</v>
      </c>
      <c r="Z37" s="49">
        <f>+IF(X37&lt;&gt;0,+(Y37/X37)*100,0)</f>
        <v>136.62523160819646</v>
      </c>
      <c r="AA37" s="46">
        <f>+AA21-AA35</f>
        <v>19701915</v>
      </c>
    </row>
    <row r="38" spans="1:27" ht="23.1" customHeight="1" x14ac:dyDescent="0.25">
      <c r="A38" s="50" t="s">
        <v>62</v>
      </c>
      <c r="B38" s="29" t="s">
        <v>32</v>
      </c>
      <c r="C38" s="6">
        <v>3130264</v>
      </c>
      <c r="D38" s="6"/>
      <c r="E38" s="7">
        <v>6712916</v>
      </c>
      <c r="F38" s="8">
        <v>6452841</v>
      </c>
      <c r="G38" s="8"/>
      <c r="H38" s="8">
        <v>612525</v>
      </c>
      <c r="I38" s="8">
        <v>17550</v>
      </c>
      <c r="J38" s="8">
        <v>630075</v>
      </c>
      <c r="K38" s="8">
        <v>371627</v>
      </c>
      <c r="L38" s="8">
        <v>1951383</v>
      </c>
      <c r="M38" s="8">
        <v>1524841</v>
      </c>
      <c r="N38" s="8">
        <v>3847851</v>
      </c>
      <c r="O38" s="8"/>
      <c r="P38" s="8">
        <v>192137</v>
      </c>
      <c r="Q38" s="8"/>
      <c r="R38" s="8">
        <v>192137</v>
      </c>
      <c r="S38" s="8">
        <v>103594</v>
      </c>
      <c r="T38" s="8">
        <v>94601</v>
      </c>
      <c r="U38" s="8">
        <v>969315</v>
      </c>
      <c r="V38" s="8">
        <v>1167510</v>
      </c>
      <c r="W38" s="8">
        <v>5837573</v>
      </c>
      <c r="X38" s="8">
        <v>6452841</v>
      </c>
      <c r="Y38" s="8">
        <v>-615268</v>
      </c>
      <c r="Z38" s="2">
        <v>-9.5348389957229696</v>
      </c>
      <c r="AA38" s="6">
        <v>6452841</v>
      </c>
    </row>
    <row r="39" spans="1:27" ht="57" customHeight="1" x14ac:dyDescent="0.25">
      <c r="A39" s="50" t="s">
        <v>63</v>
      </c>
      <c r="B39" s="29" t="s">
        <v>32</v>
      </c>
      <c r="C39" s="28">
        <v>2118998</v>
      </c>
      <c r="D39" s="28"/>
      <c r="E39" s="7">
        <v>516122</v>
      </c>
      <c r="F39" s="26">
        <v>869942</v>
      </c>
      <c r="G39" s="26"/>
      <c r="H39" s="26"/>
      <c r="I39" s="26">
        <v>15789</v>
      </c>
      <c r="J39" s="26">
        <v>15789</v>
      </c>
      <c r="K39" s="26">
        <v>66255</v>
      </c>
      <c r="L39" s="26">
        <v>44283</v>
      </c>
      <c r="M39" s="26">
        <v>14550</v>
      </c>
      <c r="N39" s="26">
        <v>125088</v>
      </c>
      <c r="O39" s="26">
        <v>20311</v>
      </c>
      <c r="P39" s="26">
        <v>39023</v>
      </c>
      <c r="Q39" s="26"/>
      <c r="R39" s="26">
        <v>59334</v>
      </c>
      <c r="S39" s="26">
        <v>193226</v>
      </c>
      <c r="T39" s="26">
        <v>395129</v>
      </c>
      <c r="U39" s="26">
        <v>70185</v>
      </c>
      <c r="V39" s="26">
        <v>658540</v>
      </c>
      <c r="W39" s="26">
        <v>858751</v>
      </c>
      <c r="X39" s="26">
        <v>869942</v>
      </c>
      <c r="Y39" s="26">
        <v>-11191</v>
      </c>
      <c r="Z39" s="27">
        <v>-1.2864075995870989</v>
      </c>
      <c r="AA39" s="28">
        <v>869942</v>
      </c>
    </row>
    <row r="40" spans="1:27" ht="13.5" x14ac:dyDescent="0.25">
      <c r="A40" s="23" t="s">
        <v>64</v>
      </c>
      <c r="B40" s="29" t="s">
        <v>32</v>
      </c>
      <c r="C40" s="51">
        <v>9149818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719818</v>
      </c>
      <c r="V40" s="52">
        <v>719818</v>
      </c>
      <c r="W40" s="52">
        <v>719818</v>
      </c>
      <c r="X40" s="8"/>
      <c r="Y40" s="52">
        <v>719818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25059230</v>
      </c>
      <c r="D41" s="56">
        <f>SUM(D37:D40)</f>
        <v>0</v>
      </c>
      <c r="E41" s="57">
        <f t="shared" si="3"/>
        <v>36168604</v>
      </c>
      <c r="F41" s="58">
        <f t="shared" si="3"/>
        <v>27024698</v>
      </c>
      <c r="G41" s="58">
        <f t="shared" si="3"/>
        <v>19570144</v>
      </c>
      <c r="H41" s="58">
        <f t="shared" si="3"/>
        <v>-6460246</v>
      </c>
      <c r="I41" s="58">
        <f t="shared" si="3"/>
        <v>-13677263</v>
      </c>
      <c r="J41" s="58">
        <f t="shared" si="3"/>
        <v>-567365</v>
      </c>
      <c r="K41" s="58">
        <f t="shared" si="3"/>
        <v>4069568</v>
      </c>
      <c r="L41" s="58">
        <f t="shared" si="3"/>
        <v>5088995</v>
      </c>
      <c r="M41" s="58">
        <f t="shared" si="3"/>
        <v>7029106</v>
      </c>
      <c r="N41" s="58">
        <f t="shared" si="3"/>
        <v>16187669</v>
      </c>
      <c r="O41" s="58">
        <f t="shared" si="3"/>
        <v>7262042</v>
      </c>
      <c r="P41" s="58">
        <f t="shared" si="3"/>
        <v>6244826</v>
      </c>
      <c r="Q41" s="58">
        <f t="shared" si="3"/>
        <v>7855421</v>
      </c>
      <c r="R41" s="58">
        <f t="shared" si="3"/>
        <v>21362289</v>
      </c>
      <c r="S41" s="58">
        <f t="shared" si="3"/>
        <v>4861422</v>
      </c>
      <c r="T41" s="58">
        <f t="shared" si="3"/>
        <v>7465423</v>
      </c>
      <c r="U41" s="58">
        <f t="shared" si="3"/>
        <v>4726406</v>
      </c>
      <c r="V41" s="58">
        <f t="shared" si="3"/>
        <v>17053251</v>
      </c>
      <c r="W41" s="58">
        <f t="shared" si="3"/>
        <v>54035844</v>
      </c>
      <c r="X41" s="58">
        <f t="shared" si="3"/>
        <v>27024698</v>
      </c>
      <c r="Y41" s="58">
        <f t="shared" si="3"/>
        <v>27011146</v>
      </c>
      <c r="Z41" s="59">
        <f>+IF(X41&lt;&gt;0,+(Y41/X41)*100,0)</f>
        <v>99.949853278656434</v>
      </c>
      <c r="AA41" s="56">
        <f>SUM(AA37:AA40)</f>
        <v>27024698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25059230</v>
      </c>
      <c r="D43" s="64">
        <f>+D41-D42</f>
        <v>0</v>
      </c>
      <c r="E43" s="65">
        <f t="shared" si="4"/>
        <v>36168604</v>
      </c>
      <c r="F43" s="66">
        <f t="shared" si="4"/>
        <v>27024698</v>
      </c>
      <c r="G43" s="66">
        <f t="shared" si="4"/>
        <v>19570144</v>
      </c>
      <c r="H43" s="66">
        <f t="shared" si="4"/>
        <v>-6460246</v>
      </c>
      <c r="I43" s="66">
        <f t="shared" si="4"/>
        <v>-13677263</v>
      </c>
      <c r="J43" s="66">
        <f t="shared" si="4"/>
        <v>-567365</v>
      </c>
      <c r="K43" s="66">
        <f t="shared" si="4"/>
        <v>4069568</v>
      </c>
      <c r="L43" s="66">
        <f t="shared" si="4"/>
        <v>5088995</v>
      </c>
      <c r="M43" s="66">
        <f t="shared" si="4"/>
        <v>7029106</v>
      </c>
      <c r="N43" s="66">
        <f t="shared" si="4"/>
        <v>16187669</v>
      </c>
      <c r="O43" s="66">
        <f t="shared" si="4"/>
        <v>7262042</v>
      </c>
      <c r="P43" s="66">
        <f t="shared" si="4"/>
        <v>6244826</v>
      </c>
      <c r="Q43" s="66">
        <f t="shared" si="4"/>
        <v>7855421</v>
      </c>
      <c r="R43" s="66">
        <f t="shared" si="4"/>
        <v>21362289</v>
      </c>
      <c r="S43" s="66">
        <f t="shared" si="4"/>
        <v>4861422</v>
      </c>
      <c r="T43" s="66">
        <f t="shared" si="4"/>
        <v>7465423</v>
      </c>
      <c r="U43" s="66">
        <f t="shared" si="4"/>
        <v>4726406</v>
      </c>
      <c r="V43" s="66">
        <f t="shared" si="4"/>
        <v>17053251</v>
      </c>
      <c r="W43" s="66">
        <f t="shared" si="4"/>
        <v>54035844</v>
      </c>
      <c r="X43" s="66">
        <f t="shared" si="4"/>
        <v>27024698</v>
      </c>
      <c r="Y43" s="66">
        <f t="shared" si="4"/>
        <v>27011146</v>
      </c>
      <c r="Z43" s="67">
        <f>+IF(X43&lt;&gt;0,+(Y43/X43)*100,0)</f>
        <v>99.949853278656434</v>
      </c>
      <c r="AA43" s="64">
        <f>+AA41-AA42</f>
        <v>27024698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25059230</v>
      </c>
      <c r="D45" s="56">
        <f>SUM(D43:D44)</f>
        <v>0</v>
      </c>
      <c r="E45" s="57">
        <f t="shared" si="5"/>
        <v>36168604</v>
      </c>
      <c r="F45" s="58">
        <f t="shared" si="5"/>
        <v>27024698</v>
      </c>
      <c r="G45" s="58">
        <f t="shared" si="5"/>
        <v>19570144</v>
      </c>
      <c r="H45" s="58">
        <f t="shared" si="5"/>
        <v>-6460246</v>
      </c>
      <c r="I45" s="58">
        <f t="shared" si="5"/>
        <v>-13677263</v>
      </c>
      <c r="J45" s="58">
        <f t="shared" si="5"/>
        <v>-567365</v>
      </c>
      <c r="K45" s="58">
        <f t="shared" si="5"/>
        <v>4069568</v>
      </c>
      <c r="L45" s="58">
        <f t="shared" si="5"/>
        <v>5088995</v>
      </c>
      <c r="M45" s="58">
        <f t="shared" si="5"/>
        <v>7029106</v>
      </c>
      <c r="N45" s="58">
        <f t="shared" si="5"/>
        <v>16187669</v>
      </c>
      <c r="O45" s="58">
        <f t="shared" si="5"/>
        <v>7262042</v>
      </c>
      <c r="P45" s="58">
        <f t="shared" si="5"/>
        <v>6244826</v>
      </c>
      <c r="Q45" s="58">
        <f t="shared" si="5"/>
        <v>7855421</v>
      </c>
      <c r="R45" s="58">
        <f t="shared" si="5"/>
        <v>21362289</v>
      </c>
      <c r="S45" s="58">
        <f t="shared" si="5"/>
        <v>4861422</v>
      </c>
      <c r="T45" s="58">
        <f t="shared" si="5"/>
        <v>7465423</v>
      </c>
      <c r="U45" s="58">
        <f t="shared" si="5"/>
        <v>4726406</v>
      </c>
      <c r="V45" s="58">
        <f t="shared" si="5"/>
        <v>17053251</v>
      </c>
      <c r="W45" s="58">
        <f t="shared" si="5"/>
        <v>54035844</v>
      </c>
      <c r="X45" s="58">
        <f t="shared" si="5"/>
        <v>27024698</v>
      </c>
      <c r="Y45" s="58">
        <f t="shared" si="5"/>
        <v>27011146</v>
      </c>
      <c r="Z45" s="59">
        <f>+IF(X45&lt;&gt;0,+(Y45/X45)*100,0)</f>
        <v>99.949853278656434</v>
      </c>
      <c r="AA45" s="56">
        <f>SUM(AA43:AA44)</f>
        <v>27024698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25059230</v>
      </c>
      <c r="D47" s="71">
        <f>SUM(D45:D46)</f>
        <v>0</v>
      </c>
      <c r="E47" s="72">
        <f t="shared" si="6"/>
        <v>36168604</v>
      </c>
      <c r="F47" s="73">
        <f t="shared" si="6"/>
        <v>27024698</v>
      </c>
      <c r="G47" s="73">
        <f t="shared" si="6"/>
        <v>19570144</v>
      </c>
      <c r="H47" s="74">
        <f t="shared" si="6"/>
        <v>-6460246</v>
      </c>
      <c r="I47" s="74">
        <f t="shared" si="6"/>
        <v>-13677263</v>
      </c>
      <c r="J47" s="74">
        <f t="shared" si="6"/>
        <v>-567365</v>
      </c>
      <c r="K47" s="74">
        <f t="shared" si="6"/>
        <v>4069568</v>
      </c>
      <c r="L47" s="74">
        <f t="shared" si="6"/>
        <v>5088995</v>
      </c>
      <c r="M47" s="73">
        <f t="shared" si="6"/>
        <v>7029106</v>
      </c>
      <c r="N47" s="73">
        <f t="shared" si="6"/>
        <v>16187669</v>
      </c>
      <c r="O47" s="74">
        <f t="shared" si="6"/>
        <v>7262042</v>
      </c>
      <c r="P47" s="74">
        <f t="shared" si="6"/>
        <v>6244826</v>
      </c>
      <c r="Q47" s="74">
        <f t="shared" si="6"/>
        <v>7855421</v>
      </c>
      <c r="R47" s="74">
        <f t="shared" si="6"/>
        <v>21362289</v>
      </c>
      <c r="S47" s="74">
        <f t="shared" si="6"/>
        <v>4861422</v>
      </c>
      <c r="T47" s="73">
        <f t="shared" si="6"/>
        <v>7465423</v>
      </c>
      <c r="U47" s="73">
        <f t="shared" si="6"/>
        <v>4726406</v>
      </c>
      <c r="V47" s="74">
        <f t="shared" si="6"/>
        <v>17053251</v>
      </c>
      <c r="W47" s="74">
        <f t="shared" si="6"/>
        <v>54035844</v>
      </c>
      <c r="X47" s="74">
        <f t="shared" si="6"/>
        <v>27024698</v>
      </c>
      <c r="Y47" s="74">
        <f t="shared" si="6"/>
        <v>27011146</v>
      </c>
      <c r="Z47" s="75">
        <f>+IF(X47&lt;&gt;0,+(Y47/X47)*100,0)</f>
        <v>99.949853278656434</v>
      </c>
      <c r="AA47" s="76">
        <f>SUM(AA45:AA46)</f>
        <v>27024698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323785921</v>
      </c>
      <c r="D6" s="6"/>
      <c r="E6" s="7">
        <v>369779617</v>
      </c>
      <c r="F6" s="8">
        <v>370379617</v>
      </c>
      <c r="G6" s="8">
        <v>30548765</v>
      </c>
      <c r="H6" s="8">
        <v>30458120</v>
      </c>
      <c r="I6" s="8">
        <v>33395212</v>
      </c>
      <c r="J6" s="8">
        <v>94402097</v>
      </c>
      <c r="K6" s="8">
        <v>33868354</v>
      </c>
      <c r="L6" s="8">
        <v>29095193</v>
      </c>
      <c r="M6" s="8">
        <v>30080676</v>
      </c>
      <c r="N6" s="8">
        <v>93044223</v>
      </c>
      <c r="O6" s="8">
        <v>30585460</v>
      </c>
      <c r="P6" s="8">
        <v>30232882</v>
      </c>
      <c r="Q6" s="8">
        <v>30630807</v>
      </c>
      <c r="R6" s="8">
        <v>91449149</v>
      </c>
      <c r="S6" s="8">
        <v>30558434</v>
      </c>
      <c r="T6" s="8">
        <v>29529758</v>
      </c>
      <c r="U6" s="8">
        <v>28380607</v>
      </c>
      <c r="V6" s="8">
        <v>88468799</v>
      </c>
      <c r="W6" s="8">
        <v>367364268</v>
      </c>
      <c r="X6" s="8">
        <v>370379617</v>
      </c>
      <c r="Y6" s="8">
        <v>-3015349</v>
      </c>
      <c r="Z6" s="2">
        <v>-0.81412390466400852</v>
      </c>
      <c r="AA6" s="6">
        <v>370379617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220</v>
      </c>
      <c r="F11" s="8">
        <v>220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220</v>
      </c>
      <c r="Y11" s="8">
        <v>-220</v>
      </c>
      <c r="Z11" s="2">
        <v>-100</v>
      </c>
      <c r="AA11" s="6">
        <v>220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20000</v>
      </c>
      <c r="D15" s="6"/>
      <c r="E15" s="7">
        <v>18000</v>
      </c>
      <c r="F15" s="8">
        <v>18000</v>
      </c>
      <c r="G15" s="8">
        <v>1210</v>
      </c>
      <c r="H15" s="8"/>
      <c r="I15" s="8"/>
      <c r="J15" s="8">
        <v>1210</v>
      </c>
      <c r="K15" s="8">
        <v>1210</v>
      </c>
      <c r="L15" s="8">
        <v>1210</v>
      </c>
      <c r="M15" s="8">
        <v>1210</v>
      </c>
      <c r="N15" s="8">
        <v>3630</v>
      </c>
      <c r="O15" s="8"/>
      <c r="P15" s="8">
        <v>1210</v>
      </c>
      <c r="Q15" s="8">
        <v>1210</v>
      </c>
      <c r="R15" s="8">
        <v>2420</v>
      </c>
      <c r="S15" s="8">
        <v>8470</v>
      </c>
      <c r="T15" s="8">
        <v>2420</v>
      </c>
      <c r="U15" s="8"/>
      <c r="V15" s="8">
        <v>10890</v>
      </c>
      <c r="W15" s="8">
        <v>18150</v>
      </c>
      <c r="X15" s="8">
        <v>18000</v>
      </c>
      <c r="Y15" s="8">
        <v>150</v>
      </c>
      <c r="Z15" s="2">
        <v>0.83333333333333337</v>
      </c>
      <c r="AA15" s="6">
        <v>18000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4922953</v>
      </c>
      <c r="D18" s="6"/>
      <c r="E18" s="7">
        <v>5415248</v>
      </c>
      <c r="F18" s="8">
        <v>5815248</v>
      </c>
      <c r="G18" s="8">
        <v>2256370</v>
      </c>
      <c r="H18" s="8"/>
      <c r="I18" s="8"/>
      <c r="J18" s="8">
        <v>2256370</v>
      </c>
      <c r="K18" s="8"/>
      <c r="L18" s="8"/>
      <c r="M18" s="8">
        <v>1805066</v>
      </c>
      <c r="N18" s="8">
        <v>1805066</v>
      </c>
      <c r="O18" s="8"/>
      <c r="P18" s="8"/>
      <c r="Q18" s="8">
        <v>1353812</v>
      </c>
      <c r="R18" s="8">
        <v>1353812</v>
      </c>
      <c r="S18" s="8"/>
      <c r="T18" s="8"/>
      <c r="U18" s="8"/>
      <c r="V18" s="8"/>
      <c r="W18" s="8">
        <v>5415248</v>
      </c>
      <c r="X18" s="8">
        <v>5815248</v>
      </c>
      <c r="Y18" s="8">
        <v>-400000</v>
      </c>
      <c r="Z18" s="2">
        <v>-6.8784684677248507</v>
      </c>
      <c r="AA18" s="6">
        <v>5815248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2000</v>
      </c>
      <c r="F19" s="26">
        <v>2000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28823</v>
      </c>
      <c r="R19" s="26">
        <v>28823</v>
      </c>
      <c r="S19" s="26"/>
      <c r="T19" s="26"/>
      <c r="U19" s="26"/>
      <c r="V19" s="26"/>
      <c r="W19" s="26">
        <v>28823</v>
      </c>
      <c r="X19" s="26">
        <v>2000</v>
      </c>
      <c r="Y19" s="26">
        <v>26823</v>
      </c>
      <c r="Z19" s="27">
        <v>1341.15</v>
      </c>
      <c r="AA19" s="28">
        <v>2000</v>
      </c>
    </row>
    <row r="20" spans="1:27" ht="13.5" x14ac:dyDescent="0.25">
      <c r="A20" s="23" t="s">
        <v>47</v>
      </c>
      <c r="B20" s="29" t="s">
        <v>32</v>
      </c>
      <c r="C20" s="6">
        <v>20293</v>
      </c>
      <c r="D20" s="6"/>
      <c r="E20" s="7"/>
      <c r="F20" s="8">
        <v>41663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41663</v>
      </c>
      <c r="Y20" s="8">
        <v>-41663</v>
      </c>
      <c r="Z20" s="2">
        <v>-100</v>
      </c>
      <c r="AA20" s="6">
        <v>41663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328749167</v>
      </c>
      <c r="D21" s="33">
        <f t="shared" si="0"/>
        <v>0</v>
      </c>
      <c r="E21" s="34">
        <f t="shared" si="0"/>
        <v>375215085</v>
      </c>
      <c r="F21" s="35">
        <f t="shared" si="0"/>
        <v>376256748</v>
      </c>
      <c r="G21" s="35">
        <f t="shared" si="0"/>
        <v>32806345</v>
      </c>
      <c r="H21" s="35">
        <f t="shared" si="0"/>
        <v>30458120</v>
      </c>
      <c r="I21" s="35">
        <f t="shared" si="0"/>
        <v>33395212</v>
      </c>
      <c r="J21" s="35">
        <f t="shared" si="0"/>
        <v>96659677</v>
      </c>
      <c r="K21" s="35">
        <f t="shared" si="0"/>
        <v>33869564</v>
      </c>
      <c r="L21" s="35">
        <f t="shared" si="0"/>
        <v>29096403</v>
      </c>
      <c r="M21" s="35">
        <f t="shared" si="0"/>
        <v>31886952</v>
      </c>
      <c r="N21" s="35">
        <f t="shared" si="0"/>
        <v>94852919</v>
      </c>
      <c r="O21" s="35">
        <f t="shared" si="0"/>
        <v>30585460</v>
      </c>
      <c r="P21" s="35">
        <f t="shared" si="0"/>
        <v>30234092</v>
      </c>
      <c r="Q21" s="35">
        <f t="shared" si="0"/>
        <v>32014652</v>
      </c>
      <c r="R21" s="35">
        <f t="shared" si="0"/>
        <v>92834204</v>
      </c>
      <c r="S21" s="35">
        <f t="shared" si="0"/>
        <v>30566904</v>
      </c>
      <c r="T21" s="35">
        <f t="shared" si="0"/>
        <v>29532178</v>
      </c>
      <c r="U21" s="35">
        <f t="shared" si="0"/>
        <v>28380607</v>
      </c>
      <c r="V21" s="35">
        <f t="shared" si="0"/>
        <v>88479689</v>
      </c>
      <c r="W21" s="35">
        <f t="shared" si="0"/>
        <v>372826489</v>
      </c>
      <c r="X21" s="35">
        <f t="shared" si="0"/>
        <v>376256748</v>
      </c>
      <c r="Y21" s="35">
        <f t="shared" si="0"/>
        <v>-3430259</v>
      </c>
      <c r="Z21" s="36">
        <f>+IF(X21&lt;&gt;0,+(Y21/X21)*100,0)</f>
        <v>-0.91168039330420203</v>
      </c>
      <c r="AA21" s="33">
        <f>SUM(AA5:AA20)</f>
        <v>376256748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18258405</v>
      </c>
      <c r="D24" s="6"/>
      <c r="E24" s="7">
        <v>20226060</v>
      </c>
      <c r="F24" s="8">
        <v>20333025</v>
      </c>
      <c r="G24" s="8">
        <v>1284967</v>
      </c>
      <c r="H24" s="8">
        <v>1510570</v>
      </c>
      <c r="I24" s="8">
        <v>1470398</v>
      </c>
      <c r="J24" s="8">
        <v>4265935</v>
      </c>
      <c r="K24" s="8">
        <v>1614752</v>
      </c>
      <c r="L24" s="8">
        <v>2397116</v>
      </c>
      <c r="M24" s="8">
        <v>1509997</v>
      </c>
      <c r="N24" s="8">
        <v>5521865</v>
      </c>
      <c r="O24" s="8">
        <v>1505692</v>
      </c>
      <c r="P24" s="8">
        <v>1601710</v>
      </c>
      <c r="Q24" s="8">
        <v>1487792</v>
      </c>
      <c r="R24" s="8">
        <v>4595194</v>
      </c>
      <c r="S24" s="8">
        <v>1524533</v>
      </c>
      <c r="T24" s="8">
        <v>1528858</v>
      </c>
      <c r="U24" s="8">
        <v>1475577</v>
      </c>
      <c r="V24" s="8">
        <v>4528968</v>
      </c>
      <c r="W24" s="8">
        <v>18911962</v>
      </c>
      <c r="X24" s="8">
        <v>20333025</v>
      </c>
      <c r="Y24" s="8">
        <v>-1421063</v>
      </c>
      <c r="Z24" s="2">
        <v>-6.9889404060635343</v>
      </c>
      <c r="AA24" s="6">
        <v>20333025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1212251</v>
      </c>
      <c r="D26" s="6"/>
      <c r="E26" s="7">
        <v>1098289</v>
      </c>
      <c r="F26" s="8">
        <v>1642851</v>
      </c>
      <c r="G26" s="8"/>
      <c r="H26" s="8"/>
      <c r="I26" s="8"/>
      <c r="J26" s="8"/>
      <c r="K26" s="8"/>
      <c r="L26" s="8"/>
      <c r="M26" s="8"/>
      <c r="N26" s="8"/>
      <c r="O26" s="8"/>
      <c r="P26" s="8">
        <v>316024</v>
      </c>
      <c r="Q26" s="8"/>
      <c r="R26" s="8">
        <v>316024</v>
      </c>
      <c r="S26" s="8"/>
      <c r="T26" s="8"/>
      <c r="U26" s="8">
        <v>144596</v>
      </c>
      <c r="V26" s="8">
        <v>144596</v>
      </c>
      <c r="W26" s="8">
        <v>460620</v>
      </c>
      <c r="X26" s="8">
        <v>1642851</v>
      </c>
      <c r="Y26" s="8">
        <v>-1182231</v>
      </c>
      <c r="Z26" s="2">
        <v>-71.96215603240951</v>
      </c>
      <c r="AA26" s="6">
        <v>1642851</v>
      </c>
    </row>
    <row r="27" spans="1:27" ht="13.5" x14ac:dyDescent="0.25">
      <c r="A27" s="25" t="s">
        <v>53</v>
      </c>
      <c r="B27" s="24" t="s">
        <v>32</v>
      </c>
      <c r="C27" s="6">
        <v>14353696</v>
      </c>
      <c r="D27" s="6"/>
      <c r="E27" s="7">
        <v>13740903</v>
      </c>
      <c r="F27" s="8">
        <v>15081535</v>
      </c>
      <c r="G27" s="8"/>
      <c r="H27" s="8"/>
      <c r="I27" s="8"/>
      <c r="J27" s="8"/>
      <c r="K27" s="8">
        <v>1178471</v>
      </c>
      <c r="L27" s="8"/>
      <c r="M27" s="8">
        <v>5816323</v>
      </c>
      <c r="N27" s="8">
        <v>6994794</v>
      </c>
      <c r="O27" s="8">
        <v>1175041</v>
      </c>
      <c r="P27" s="8">
        <v>1062991</v>
      </c>
      <c r="Q27" s="8">
        <v>1176885</v>
      </c>
      <c r="R27" s="8">
        <v>3414917</v>
      </c>
      <c r="S27" s="8">
        <v>1138917</v>
      </c>
      <c r="T27" s="8">
        <v>1176885</v>
      </c>
      <c r="U27" s="8">
        <v>1138902</v>
      </c>
      <c r="V27" s="8">
        <v>3454704</v>
      </c>
      <c r="W27" s="8">
        <v>13864415</v>
      </c>
      <c r="X27" s="8">
        <v>15081535</v>
      </c>
      <c r="Y27" s="8">
        <v>-1217120</v>
      </c>
      <c r="Z27" s="2">
        <v>-8.0702660571354308</v>
      </c>
      <c r="AA27" s="6">
        <v>15081535</v>
      </c>
    </row>
    <row r="28" spans="1:27" ht="13.5" x14ac:dyDescent="0.25">
      <c r="A28" s="25" t="s">
        <v>54</v>
      </c>
      <c r="B28" s="24" t="s">
        <v>32</v>
      </c>
      <c r="C28" s="6">
        <v>587061</v>
      </c>
      <c r="D28" s="6"/>
      <c r="E28" s="7">
        <v>537188</v>
      </c>
      <c r="F28" s="8">
        <v>537188</v>
      </c>
      <c r="G28" s="8"/>
      <c r="H28" s="8"/>
      <c r="I28" s="8"/>
      <c r="J28" s="8"/>
      <c r="K28" s="8"/>
      <c r="L28" s="8"/>
      <c r="M28" s="8">
        <v>277279</v>
      </c>
      <c r="N28" s="8">
        <v>277279</v>
      </c>
      <c r="O28" s="8"/>
      <c r="P28" s="8"/>
      <c r="Q28" s="8"/>
      <c r="R28" s="8"/>
      <c r="S28" s="8"/>
      <c r="T28" s="8"/>
      <c r="U28" s="8">
        <v>259910</v>
      </c>
      <c r="V28" s="8">
        <v>259910</v>
      </c>
      <c r="W28" s="8">
        <v>537189</v>
      </c>
      <c r="X28" s="8">
        <v>537188</v>
      </c>
      <c r="Y28" s="8">
        <v>1</v>
      </c>
      <c r="Z28" s="2"/>
      <c r="AA28" s="6">
        <v>537188</v>
      </c>
    </row>
    <row r="29" spans="1:27" ht="13.5" x14ac:dyDescent="0.25">
      <c r="A29" s="25" t="s">
        <v>55</v>
      </c>
      <c r="B29" s="24" t="s">
        <v>32</v>
      </c>
      <c r="C29" s="6">
        <v>252179935</v>
      </c>
      <c r="D29" s="6"/>
      <c r="E29" s="7">
        <v>299500000</v>
      </c>
      <c r="F29" s="8">
        <v>299500000</v>
      </c>
      <c r="G29" s="8">
        <v>9201949</v>
      </c>
      <c r="H29" s="8">
        <v>31730653</v>
      </c>
      <c r="I29" s="8">
        <v>34553807</v>
      </c>
      <c r="J29" s="8">
        <v>75486409</v>
      </c>
      <c r="K29" s="8">
        <v>24127406</v>
      </c>
      <c r="L29" s="8">
        <v>17040634</v>
      </c>
      <c r="M29" s="8">
        <v>24037141</v>
      </c>
      <c r="N29" s="8">
        <v>65205181</v>
      </c>
      <c r="O29" s="8">
        <v>16837113</v>
      </c>
      <c r="P29" s="8">
        <v>21865491</v>
      </c>
      <c r="Q29" s="8">
        <v>24165578</v>
      </c>
      <c r="R29" s="8">
        <v>62868182</v>
      </c>
      <c r="S29" s="8">
        <v>17980882</v>
      </c>
      <c r="T29" s="8">
        <v>19588146</v>
      </c>
      <c r="U29" s="8">
        <v>28266221</v>
      </c>
      <c r="V29" s="8">
        <v>65835249</v>
      </c>
      <c r="W29" s="8">
        <v>269395021</v>
      </c>
      <c r="X29" s="8">
        <v>299500000</v>
      </c>
      <c r="Y29" s="8">
        <v>-30104979</v>
      </c>
      <c r="Z29" s="2">
        <v>-10.05174590984975</v>
      </c>
      <c r="AA29" s="6">
        <v>299500000</v>
      </c>
    </row>
    <row r="30" spans="1:27" ht="13.5" x14ac:dyDescent="0.25">
      <c r="A30" s="25" t="s">
        <v>56</v>
      </c>
      <c r="B30" s="24" t="s">
        <v>32</v>
      </c>
      <c r="C30" s="6">
        <v>1534755</v>
      </c>
      <c r="D30" s="6"/>
      <c r="E30" s="7">
        <v>1774624</v>
      </c>
      <c r="F30" s="8">
        <v>1814190</v>
      </c>
      <c r="G30" s="8">
        <v>93195</v>
      </c>
      <c r="H30" s="8">
        <v>214848</v>
      </c>
      <c r="I30" s="8">
        <v>226238</v>
      </c>
      <c r="J30" s="8">
        <v>534281</v>
      </c>
      <c r="K30" s="8">
        <v>167865</v>
      </c>
      <c r="L30" s="8">
        <v>287770</v>
      </c>
      <c r="M30" s="8">
        <v>140934</v>
      </c>
      <c r="N30" s="8">
        <v>596569</v>
      </c>
      <c r="O30" s="8">
        <v>128497</v>
      </c>
      <c r="P30" s="8">
        <v>152320</v>
      </c>
      <c r="Q30" s="8">
        <v>114281</v>
      </c>
      <c r="R30" s="8">
        <v>395098</v>
      </c>
      <c r="S30" s="8">
        <v>76132</v>
      </c>
      <c r="T30" s="8">
        <v>98356</v>
      </c>
      <c r="U30" s="8">
        <v>228490</v>
      </c>
      <c r="V30" s="8">
        <v>402978</v>
      </c>
      <c r="W30" s="8">
        <v>1928926</v>
      </c>
      <c r="X30" s="8">
        <v>1814190</v>
      </c>
      <c r="Y30" s="8">
        <v>114736</v>
      </c>
      <c r="Z30" s="2">
        <v>6.3243651436729342</v>
      </c>
      <c r="AA30" s="6">
        <v>1814190</v>
      </c>
    </row>
    <row r="31" spans="1:27" ht="13.5" x14ac:dyDescent="0.25">
      <c r="A31" s="25" t="s">
        <v>57</v>
      </c>
      <c r="B31" s="24" t="s">
        <v>32</v>
      </c>
      <c r="C31" s="6">
        <v>1192526</v>
      </c>
      <c r="D31" s="6"/>
      <c r="E31" s="7">
        <v>1306653</v>
      </c>
      <c r="F31" s="8">
        <v>2449956</v>
      </c>
      <c r="G31" s="8">
        <v>22650</v>
      </c>
      <c r="H31" s="8">
        <v>219538</v>
      </c>
      <c r="I31" s="8">
        <v>184974</v>
      </c>
      <c r="J31" s="8">
        <v>427162</v>
      </c>
      <c r="K31" s="8">
        <v>117676</v>
      </c>
      <c r="L31" s="8">
        <v>244137</v>
      </c>
      <c r="M31" s="8">
        <v>195017</v>
      </c>
      <c r="N31" s="8">
        <v>556830</v>
      </c>
      <c r="O31" s="8">
        <v>53792</v>
      </c>
      <c r="P31" s="8">
        <v>126057</v>
      </c>
      <c r="Q31" s="8">
        <v>129669</v>
      </c>
      <c r="R31" s="8">
        <v>309518</v>
      </c>
      <c r="S31" s="8">
        <v>125600</v>
      </c>
      <c r="T31" s="8">
        <v>436366</v>
      </c>
      <c r="U31" s="8">
        <v>381449</v>
      </c>
      <c r="V31" s="8">
        <v>943415</v>
      </c>
      <c r="W31" s="8">
        <v>2236925</v>
      </c>
      <c r="X31" s="8">
        <v>2449956</v>
      </c>
      <c r="Y31" s="8">
        <v>-213031</v>
      </c>
      <c r="Z31" s="2">
        <v>-8.6952990176150102</v>
      </c>
      <c r="AA31" s="6">
        <v>2449956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2916041</v>
      </c>
      <c r="D33" s="6"/>
      <c r="E33" s="7">
        <v>7693088</v>
      </c>
      <c r="F33" s="8">
        <v>7702532</v>
      </c>
      <c r="G33" s="8">
        <v>44284</v>
      </c>
      <c r="H33" s="8">
        <v>182008</v>
      </c>
      <c r="I33" s="8">
        <v>190472</v>
      </c>
      <c r="J33" s="8">
        <v>416764</v>
      </c>
      <c r="K33" s="8">
        <v>182628</v>
      </c>
      <c r="L33" s="8">
        <v>260046</v>
      </c>
      <c r="M33" s="8">
        <v>1021545</v>
      </c>
      <c r="N33" s="8">
        <v>1464219</v>
      </c>
      <c r="O33" s="8">
        <v>191949</v>
      </c>
      <c r="P33" s="8">
        <v>287522</v>
      </c>
      <c r="Q33" s="8">
        <v>143419</v>
      </c>
      <c r="R33" s="8">
        <v>622890</v>
      </c>
      <c r="S33" s="8">
        <v>171638</v>
      </c>
      <c r="T33" s="8">
        <v>137615</v>
      </c>
      <c r="U33" s="8">
        <v>472695</v>
      </c>
      <c r="V33" s="8">
        <v>781948</v>
      </c>
      <c r="W33" s="8">
        <v>3285821</v>
      </c>
      <c r="X33" s="8">
        <v>7702532</v>
      </c>
      <c r="Y33" s="8">
        <v>-4416711</v>
      </c>
      <c r="Z33" s="2">
        <v>-57.341027599755513</v>
      </c>
      <c r="AA33" s="6">
        <v>7702532</v>
      </c>
    </row>
    <row r="34" spans="1:27" ht="13.5" x14ac:dyDescent="0.25">
      <c r="A34" s="23" t="s">
        <v>59</v>
      </c>
      <c r="B34" s="29" t="s">
        <v>32</v>
      </c>
      <c r="C34" s="6">
        <v>2360751</v>
      </c>
      <c r="D34" s="6"/>
      <c r="E34" s="7">
        <v>1687744</v>
      </c>
      <c r="F34" s="8">
        <v>13072015</v>
      </c>
      <c r="G34" s="8"/>
      <c r="H34" s="8"/>
      <c r="I34" s="8"/>
      <c r="J34" s="8"/>
      <c r="K34" s="8"/>
      <c r="L34" s="8"/>
      <c r="M34" s="8"/>
      <c r="N34" s="8"/>
      <c r="O34" s="8">
        <v>340153</v>
      </c>
      <c r="P34" s="8"/>
      <c r="Q34" s="8"/>
      <c r="R34" s="8">
        <v>340153</v>
      </c>
      <c r="S34" s="8"/>
      <c r="T34" s="8"/>
      <c r="U34" s="8">
        <v>16</v>
      </c>
      <c r="V34" s="8">
        <v>16</v>
      </c>
      <c r="W34" s="8">
        <v>340169</v>
      </c>
      <c r="X34" s="8">
        <v>13072015</v>
      </c>
      <c r="Y34" s="8">
        <v>-12731846</v>
      </c>
      <c r="Z34" s="2">
        <v>-97.397730954256104</v>
      </c>
      <c r="AA34" s="6">
        <v>13072015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294595421</v>
      </c>
      <c r="D35" s="33">
        <f>SUM(D24:D34)</f>
        <v>0</v>
      </c>
      <c r="E35" s="34">
        <f t="shared" si="1"/>
        <v>347564549</v>
      </c>
      <c r="F35" s="35">
        <f t="shared" si="1"/>
        <v>362133292</v>
      </c>
      <c r="G35" s="35">
        <f t="shared" si="1"/>
        <v>10647045</v>
      </c>
      <c r="H35" s="35">
        <f t="shared" si="1"/>
        <v>33857617</v>
      </c>
      <c r="I35" s="35">
        <f t="shared" si="1"/>
        <v>36625889</v>
      </c>
      <c r="J35" s="35">
        <f t="shared" si="1"/>
        <v>81130551</v>
      </c>
      <c r="K35" s="35">
        <f t="shared" si="1"/>
        <v>27388798</v>
      </c>
      <c r="L35" s="35">
        <f t="shared" si="1"/>
        <v>20229703</v>
      </c>
      <c r="M35" s="35">
        <f t="shared" si="1"/>
        <v>32998236</v>
      </c>
      <c r="N35" s="35">
        <f t="shared" si="1"/>
        <v>80616737</v>
      </c>
      <c r="O35" s="35">
        <f t="shared" si="1"/>
        <v>20232237</v>
      </c>
      <c r="P35" s="35">
        <f t="shared" si="1"/>
        <v>25412115</v>
      </c>
      <c r="Q35" s="35">
        <f t="shared" si="1"/>
        <v>27217624</v>
      </c>
      <c r="R35" s="35">
        <f t="shared" si="1"/>
        <v>72861976</v>
      </c>
      <c r="S35" s="35">
        <f t="shared" si="1"/>
        <v>21017702</v>
      </c>
      <c r="T35" s="35">
        <f t="shared" si="1"/>
        <v>22966226</v>
      </c>
      <c r="U35" s="35">
        <f t="shared" si="1"/>
        <v>32367856</v>
      </c>
      <c r="V35" s="35">
        <f t="shared" si="1"/>
        <v>76351784</v>
      </c>
      <c r="W35" s="35">
        <f t="shared" si="1"/>
        <v>310961048</v>
      </c>
      <c r="X35" s="35">
        <f t="shared" si="1"/>
        <v>362133292</v>
      </c>
      <c r="Y35" s="35">
        <f t="shared" si="1"/>
        <v>-51172244</v>
      </c>
      <c r="Z35" s="36">
        <f>+IF(X35&lt;&gt;0,+(Y35/X35)*100,0)</f>
        <v>-14.130775913306529</v>
      </c>
      <c r="AA35" s="33">
        <f>SUM(AA24:AA34)</f>
        <v>362133292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34153746</v>
      </c>
      <c r="D37" s="46">
        <f>+D21-D35</f>
        <v>0</v>
      </c>
      <c r="E37" s="47">
        <f t="shared" si="2"/>
        <v>27650536</v>
      </c>
      <c r="F37" s="48">
        <f t="shared" si="2"/>
        <v>14123456</v>
      </c>
      <c r="G37" s="48">
        <f t="shared" si="2"/>
        <v>22159300</v>
      </c>
      <c r="H37" s="48">
        <f t="shared" si="2"/>
        <v>-3399497</v>
      </c>
      <c r="I37" s="48">
        <f t="shared" si="2"/>
        <v>-3230677</v>
      </c>
      <c r="J37" s="48">
        <f t="shared" si="2"/>
        <v>15529126</v>
      </c>
      <c r="K37" s="48">
        <f t="shared" si="2"/>
        <v>6480766</v>
      </c>
      <c r="L37" s="48">
        <f t="shared" si="2"/>
        <v>8866700</v>
      </c>
      <c r="M37" s="48">
        <f t="shared" si="2"/>
        <v>-1111284</v>
      </c>
      <c r="N37" s="48">
        <f t="shared" si="2"/>
        <v>14236182</v>
      </c>
      <c r="O37" s="48">
        <f t="shared" si="2"/>
        <v>10353223</v>
      </c>
      <c r="P37" s="48">
        <f t="shared" si="2"/>
        <v>4821977</v>
      </c>
      <c r="Q37" s="48">
        <f t="shared" si="2"/>
        <v>4797028</v>
      </c>
      <c r="R37" s="48">
        <f t="shared" si="2"/>
        <v>19972228</v>
      </c>
      <c r="S37" s="48">
        <f t="shared" si="2"/>
        <v>9549202</v>
      </c>
      <c r="T37" s="48">
        <f t="shared" si="2"/>
        <v>6565952</v>
      </c>
      <c r="U37" s="48">
        <f t="shared" si="2"/>
        <v>-3987249</v>
      </c>
      <c r="V37" s="48">
        <f t="shared" si="2"/>
        <v>12127905</v>
      </c>
      <c r="W37" s="48">
        <f t="shared" si="2"/>
        <v>61865441</v>
      </c>
      <c r="X37" s="48">
        <f>IF(F21=F35,0,X21-X35)</f>
        <v>14123456</v>
      </c>
      <c r="Y37" s="48">
        <f t="shared" si="2"/>
        <v>47741985</v>
      </c>
      <c r="Z37" s="49">
        <f>+IF(X37&lt;&gt;0,+(Y37/X37)*100,0)</f>
        <v>338.03330431305199</v>
      </c>
      <c r="AA37" s="46">
        <f>+AA21-AA35</f>
        <v>14123456</v>
      </c>
    </row>
    <row r="38" spans="1:27" ht="23.1" customHeight="1" x14ac:dyDescent="0.25">
      <c r="A38" s="50" t="s">
        <v>62</v>
      </c>
      <c r="B38" s="29" t="s">
        <v>32</v>
      </c>
      <c r="C38" s="6">
        <v>9252000</v>
      </c>
      <c r="D38" s="6"/>
      <c r="E38" s="7">
        <v>8355000</v>
      </c>
      <c r="F38" s="8">
        <v>8355000</v>
      </c>
      <c r="G38" s="8"/>
      <c r="H38" s="8"/>
      <c r="I38" s="8">
        <v>840</v>
      </c>
      <c r="J38" s="8">
        <v>840</v>
      </c>
      <c r="K38" s="8"/>
      <c r="L38" s="8"/>
      <c r="M38" s="8">
        <v>357148</v>
      </c>
      <c r="N38" s="8">
        <v>357148</v>
      </c>
      <c r="O38" s="8"/>
      <c r="P38" s="8"/>
      <c r="Q38" s="8">
        <v>99000</v>
      </c>
      <c r="R38" s="8">
        <v>99000</v>
      </c>
      <c r="S38" s="8"/>
      <c r="T38" s="8"/>
      <c r="U38" s="8"/>
      <c r="V38" s="8"/>
      <c r="W38" s="8">
        <v>456988</v>
      </c>
      <c r="X38" s="8">
        <v>8355000</v>
      </c>
      <c r="Y38" s="8">
        <v>-7898012</v>
      </c>
      <c r="Z38" s="2">
        <v>-94.530365050867744</v>
      </c>
      <c r="AA38" s="6">
        <v>8355000</v>
      </c>
    </row>
    <row r="39" spans="1:27" ht="57" customHeight="1" x14ac:dyDescent="0.25">
      <c r="A39" s="50" t="s">
        <v>63</v>
      </c>
      <c r="B39" s="29" t="s">
        <v>32</v>
      </c>
      <c r="C39" s="28">
        <v>320446</v>
      </c>
      <c r="D39" s="28"/>
      <c r="E39" s="7">
        <v>167840</v>
      </c>
      <c r="F39" s="26">
        <v>167840</v>
      </c>
      <c r="G39" s="26">
        <v>20856</v>
      </c>
      <c r="H39" s="26">
        <v>32227</v>
      </c>
      <c r="I39" s="26">
        <v>7710</v>
      </c>
      <c r="J39" s="26">
        <v>60793</v>
      </c>
      <c r="K39" s="26">
        <v>21744</v>
      </c>
      <c r="L39" s="26">
        <v>31728</v>
      </c>
      <c r="M39" s="26">
        <v>24901</v>
      </c>
      <c r="N39" s="26">
        <v>78373</v>
      </c>
      <c r="O39" s="26">
        <v>12259</v>
      </c>
      <c r="P39" s="26">
        <v>20856</v>
      </c>
      <c r="Q39" s="26">
        <v>27180</v>
      </c>
      <c r="R39" s="26">
        <v>60295</v>
      </c>
      <c r="S39" s="26">
        <v>2274</v>
      </c>
      <c r="T39" s="26">
        <v>34890</v>
      </c>
      <c r="U39" s="26">
        <v>17565</v>
      </c>
      <c r="V39" s="26">
        <v>54729</v>
      </c>
      <c r="W39" s="26">
        <v>254190</v>
      </c>
      <c r="X39" s="26">
        <v>167840</v>
      </c>
      <c r="Y39" s="26">
        <v>86350</v>
      </c>
      <c r="Z39" s="27">
        <v>51.447807435653004</v>
      </c>
      <c r="AA39" s="28">
        <v>167840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43726192</v>
      </c>
      <c r="D41" s="56">
        <f>SUM(D37:D40)</f>
        <v>0</v>
      </c>
      <c r="E41" s="57">
        <f t="shared" si="3"/>
        <v>36173376</v>
      </c>
      <c r="F41" s="58">
        <f t="shared" si="3"/>
        <v>22646296</v>
      </c>
      <c r="G41" s="58">
        <f t="shared" si="3"/>
        <v>22180156</v>
      </c>
      <c r="H41" s="58">
        <f t="shared" si="3"/>
        <v>-3367270</v>
      </c>
      <c r="I41" s="58">
        <f t="shared" si="3"/>
        <v>-3222127</v>
      </c>
      <c r="J41" s="58">
        <f t="shared" si="3"/>
        <v>15590759</v>
      </c>
      <c r="K41" s="58">
        <f t="shared" si="3"/>
        <v>6502510</v>
      </c>
      <c r="L41" s="58">
        <f t="shared" si="3"/>
        <v>8898428</v>
      </c>
      <c r="M41" s="58">
        <f t="shared" si="3"/>
        <v>-729235</v>
      </c>
      <c r="N41" s="58">
        <f t="shared" si="3"/>
        <v>14671703</v>
      </c>
      <c r="O41" s="58">
        <f t="shared" si="3"/>
        <v>10365482</v>
      </c>
      <c r="P41" s="58">
        <f t="shared" si="3"/>
        <v>4842833</v>
      </c>
      <c r="Q41" s="58">
        <f t="shared" si="3"/>
        <v>4923208</v>
      </c>
      <c r="R41" s="58">
        <f t="shared" si="3"/>
        <v>20131523</v>
      </c>
      <c r="S41" s="58">
        <f t="shared" si="3"/>
        <v>9551476</v>
      </c>
      <c r="T41" s="58">
        <f t="shared" si="3"/>
        <v>6600842</v>
      </c>
      <c r="U41" s="58">
        <f t="shared" si="3"/>
        <v>-3969684</v>
      </c>
      <c r="V41" s="58">
        <f t="shared" si="3"/>
        <v>12182634</v>
      </c>
      <c r="W41" s="58">
        <f t="shared" si="3"/>
        <v>62576619</v>
      </c>
      <c r="X41" s="58">
        <f t="shared" si="3"/>
        <v>22646296</v>
      </c>
      <c r="Y41" s="58">
        <f t="shared" si="3"/>
        <v>39930323</v>
      </c>
      <c r="Z41" s="59">
        <f>+IF(X41&lt;&gt;0,+(Y41/X41)*100,0)</f>
        <v>176.32165101083197</v>
      </c>
      <c r="AA41" s="56">
        <f>SUM(AA37:AA40)</f>
        <v>22646296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43726192</v>
      </c>
      <c r="D43" s="64">
        <f>+D41-D42</f>
        <v>0</v>
      </c>
      <c r="E43" s="65">
        <f t="shared" si="4"/>
        <v>36173376</v>
      </c>
      <c r="F43" s="66">
        <f t="shared" si="4"/>
        <v>22646296</v>
      </c>
      <c r="G43" s="66">
        <f t="shared" si="4"/>
        <v>22180156</v>
      </c>
      <c r="H43" s="66">
        <f t="shared" si="4"/>
        <v>-3367270</v>
      </c>
      <c r="I43" s="66">
        <f t="shared" si="4"/>
        <v>-3222127</v>
      </c>
      <c r="J43" s="66">
        <f t="shared" si="4"/>
        <v>15590759</v>
      </c>
      <c r="K43" s="66">
        <f t="shared" si="4"/>
        <v>6502510</v>
      </c>
      <c r="L43" s="66">
        <f t="shared" si="4"/>
        <v>8898428</v>
      </c>
      <c r="M43" s="66">
        <f t="shared" si="4"/>
        <v>-729235</v>
      </c>
      <c r="N43" s="66">
        <f t="shared" si="4"/>
        <v>14671703</v>
      </c>
      <c r="O43" s="66">
        <f t="shared" si="4"/>
        <v>10365482</v>
      </c>
      <c r="P43" s="66">
        <f t="shared" si="4"/>
        <v>4842833</v>
      </c>
      <c r="Q43" s="66">
        <f t="shared" si="4"/>
        <v>4923208</v>
      </c>
      <c r="R43" s="66">
        <f t="shared" si="4"/>
        <v>20131523</v>
      </c>
      <c r="S43" s="66">
        <f t="shared" si="4"/>
        <v>9551476</v>
      </c>
      <c r="T43" s="66">
        <f t="shared" si="4"/>
        <v>6600842</v>
      </c>
      <c r="U43" s="66">
        <f t="shared" si="4"/>
        <v>-3969684</v>
      </c>
      <c r="V43" s="66">
        <f t="shared" si="4"/>
        <v>12182634</v>
      </c>
      <c r="W43" s="66">
        <f t="shared" si="4"/>
        <v>62576619</v>
      </c>
      <c r="X43" s="66">
        <f t="shared" si="4"/>
        <v>22646296</v>
      </c>
      <c r="Y43" s="66">
        <f t="shared" si="4"/>
        <v>39930323</v>
      </c>
      <c r="Z43" s="67">
        <f>+IF(X43&lt;&gt;0,+(Y43/X43)*100,0)</f>
        <v>176.32165101083197</v>
      </c>
      <c r="AA43" s="64">
        <f>+AA41-AA42</f>
        <v>22646296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43726192</v>
      </c>
      <c r="D45" s="56">
        <f>SUM(D43:D44)</f>
        <v>0</v>
      </c>
      <c r="E45" s="57">
        <f t="shared" si="5"/>
        <v>36173376</v>
      </c>
      <c r="F45" s="58">
        <f t="shared" si="5"/>
        <v>22646296</v>
      </c>
      <c r="G45" s="58">
        <f t="shared" si="5"/>
        <v>22180156</v>
      </c>
      <c r="H45" s="58">
        <f t="shared" si="5"/>
        <v>-3367270</v>
      </c>
      <c r="I45" s="58">
        <f t="shared" si="5"/>
        <v>-3222127</v>
      </c>
      <c r="J45" s="58">
        <f t="shared" si="5"/>
        <v>15590759</v>
      </c>
      <c r="K45" s="58">
        <f t="shared" si="5"/>
        <v>6502510</v>
      </c>
      <c r="L45" s="58">
        <f t="shared" si="5"/>
        <v>8898428</v>
      </c>
      <c r="M45" s="58">
        <f t="shared" si="5"/>
        <v>-729235</v>
      </c>
      <c r="N45" s="58">
        <f t="shared" si="5"/>
        <v>14671703</v>
      </c>
      <c r="O45" s="58">
        <f t="shared" si="5"/>
        <v>10365482</v>
      </c>
      <c r="P45" s="58">
        <f t="shared" si="5"/>
        <v>4842833</v>
      </c>
      <c r="Q45" s="58">
        <f t="shared" si="5"/>
        <v>4923208</v>
      </c>
      <c r="R45" s="58">
        <f t="shared" si="5"/>
        <v>20131523</v>
      </c>
      <c r="S45" s="58">
        <f t="shared" si="5"/>
        <v>9551476</v>
      </c>
      <c r="T45" s="58">
        <f t="shared" si="5"/>
        <v>6600842</v>
      </c>
      <c r="U45" s="58">
        <f t="shared" si="5"/>
        <v>-3969684</v>
      </c>
      <c r="V45" s="58">
        <f t="shared" si="5"/>
        <v>12182634</v>
      </c>
      <c r="W45" s="58">
        <f t="shared" si="5"/>
        <v>62576619</v>
      </c>
      <c r="X45" s="58">
        <f t="shared" si="5"/>
        <v>22646296</v>
      </c>
      <c r="Y45" s="58">
        <f t="shared" si="5"/>
        <v>39930323</v>
      </c>
      <c r="Z45" s="59">
        <f>+IF(X45&lt;&gt;0,+(Y45/X45)*100,0)</f>
        <v>176.32165101083197</v>
      </c>
      <c r="AA45" s="56">
        <f>SUM(AA43:AA44)</f>
        <v>22646296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43726192</v>
      </c>
      <c r="D47" s="71">
        <f>SUM(D45:D46)</f>
        <v>0</v>
      </c>
      <c r="E47" s="72">
        <f t="shared" si="6"/>
        <v>36173376</v>
      </c>
      <c r="F47" s="73">
        <f t="shared" si="6"/>
        <v>22646296</v>
      </c>
      <c r="G47" s="73">
        <f t="shared" si="6"/>
        <v>22180156</v>
      </c>
      <c r="H47" s="74">
        <f t="shared" si="6"/>
        <v>-3367270</v>
      </c>
      <c r="I47" s="74">
        <f t="shared" si="6"/>
        <v>-3222127</v>
      </c>
      <c r="J47" s="74">
        <f t="shared" si="6"/>
        <v>15590759</v>
      </c>
      <c r="K47" s="74">
        <f t="shared" si="6"/>
        <v>6502510</v>
      </c>
      <c r="L47" s="74">
        <f t="shared" si="6"/>
        <v>8898428</v>
      </c>
      <c r="M47" s="73">
        <f t="shared" si="6"/>
        <v>-729235</v>
      </c>
      <c r="N47" s="73">
        <f t="shared" si="6"/>
        <v>14671703</v>
      </c>
      <c r="O47" s="74">
        <f t="shared" si="6"/>
        <v>10365482</v>
      </c>
      <c r="P47" s="74">
        <f t="shared" si="6"/>
        <v>4842833</v>
      </c>
      <c r="Q47" s="74">
        <f t="shared" si="6"/>
        <v>4923208</v>
      </c>
      <c r="R47" s="74">
        <f t="shared" si="6"/>
        <v>20131523</v>
      </c>
      <c r="S47" s="74">
        <f t="shared" si="6"/>
        <v>9551476</v>
      </c>
      <c r="T47" s="73">
        <f t="shared" si="6"/>
        <v>6600842</v>
      </c>
      <c r="U47" s="73">
        <f t="shared" si="6"/>
        <v>-3969684</v>
      </c>
      <c r="V47" s="74">
        <f t="shared" si="6"/>
        <v>12182634</v>
      </c>
      <c r="W47" s="74">
        <f t="shared" si="6"/>
        <v>62576619</v>
      </c>
      <c r="X47" s="74">
        <f t="shared" si="6"/>
        <v>22646296</v>
      </c>
      <c r="Y47" s="74">
        <f t="shared" si="6"/>
        <v>39930323</v>
      </c>
      <c r="Z47" s="75">
        <f>+IF(X47&lt;&gt;0,+(Y47/X47)*100,0)</f>
        <v>176.32165101083197</v>
      </c>
      <c r="AA47" s="76">
        <f>SUM(AA45:AA46)</f>
        <v>22646296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274131291</v>
      </c>
      <c r="D6" s="6"/>
      <c r="E6" s="7">
        <v>322002046</v>
      </c>
      <c r="F6" s="8">
        <v>326002046</v>
      </c>
      <c r="G6" s="8">
        <v>31643986</v>
      </c>
      <c r="H6" s="8">
        <v>29937245</v>
      </c>
      <c r="I6" s="8">
        <v>26067457</v>
      </c>
      <c r="J6" s="8">
        <v>87648688</v>
      </c>
      <c r="K6" s="8">
        <v>21167573</v>
      </c>
      <c r="L6" s="8">
        <v>20610697</v>
      </c>
      <c r="M6" s="8">
        <v>18845050</v>
      </c>
      <c r="N6" s="8">
        <v>60623320</v>
      </c>
      <c r="O6" s="8">
        <v>21558995</v>
      </c>
      <c r="P6" s="8">
        <v>28093064</v>
      </c>
      <c r="Q6" s="8">
        <v>29213102</v>
      </c>
      <c r="R6" s="8">
        <v>78865161</v>
      </c>
      <c r="S6" s="8">
        <v>35171636</v>
      </c>
      <c r="T6" s="8">
        <v>31673817</v>
      </c>
      <c r="U6" s="8">
        <v>28237307</v>
      </c>
      <c r="V6" s="8">
        <v>95082760</v>
      </c>
      <c r="W6" s="8">
        <v>322219929</v>
      </c>
      <c r="X6" s="8">
        <v>326002046</v>
      </c>
      <c r="Y6" s="8">
        <v>-3782117</v>
      </c>
      <c r="Z6" s="2">
        <v>-1.1601513077620378</v>
      </c>
      <c r="AA6" s="6">
        <v>326002046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274131291</v>
      </c>
      <c r="D21" s="33">
        <f t="shared" si="0"/>
        <v>0</v>
      </c>
      <c r="E21" s="34">
        <f t="shared" si="0"/>
        <v>322002046</v>
      </c>
      <c r="F21" s="35">
        <f t="shared" si="0"/>
        <v>326002046</v>
      </c>
      <c r="G21" s="35">
        <f t="shared" si="0"/>
        <v>31643986</v>
      </c>
      <c r="H21" s="35">
        <f t="shared" si="0"/>
        <v>29937245</v>
      </c>
      <c r="I21" s="35">
        <f t="shared" si="0"/>
        <v>26067457</v>
      </c>
      <c r="J21" s="35">
        <f t="shared" si="0"/>
        <v>87648688</v>
      </c>
      <c r="K21" s="35">
        <f t="shared" si="0"/>
        <v>21167573</v>
      </c>
      <c r="L21" s="35">
        <f t="shared" si="0"/>
        <v>20610697</v>
      </c>
      <c r="M21" s="35">
        <f t="shared" si="0"/>
        <v>18845050</v>
      </c>
      <c r="N21" s="35">
        <f t="shared" si="0"/>
        <v>60623320</v>
      </c>
      <c r="O21" s="35">
        <f t="shared" si="0"/>
        <v>21558995</v>
      </c>
      <c r="P21" s="35">
        <f t="shared" si="0"/>
        <v>28093064</v>
      </c>
      <c r="Q21" s="35">
        <f t="shared" si="0"/>
        <v>29213102</v>
      </c>
      <c r="R21" s="35">
        <f t="shared" si="0"/>
        <v>78865161</v>
      </c>
      <c r="S21" s="35">
        <f t="shared" si="0"/>
        <v>35171636</v>
      </c>
      <c r="T21" s="35">
        <f t="shared" si="0"/>
        <v>31673817</v>
      </c>
      <c r="U21" s="35">
        <f t="shared" si="0"/>
        <v>28237307</v>
      </c>
      <c r="V21" s="35">
        <f t="shared" si="0"/>
        <v>95082760</v>
      </c>
      <c r="W21" s="35">
        <f t="shared" si="0"/>
        <v>322219929</v>
      </c>
      <c r="X21" s="35">
        <f t="shared" si="0"/>
        <v>326002046</v>
      </c>
      <c r="Y21" s="35">
        <f t="shared" si="0"/>
        <v>-3782117</v>
      </c>
      <c r="Z21" s="36">
        <f>+IF(X21&lt;&gt;0,+(Y21/X21)*100,0)</f>
        <v>-1.1601513077620378</v>
      </c>
      <c r="AA21" s="33">
        <f>SUM(AA5:AA20)</f>
        <v>326002046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12345715</v>
      </c>
      <c r="D24" s="6"/>
      <c r="E24" s="7">
        <v>14212595</v>
      </c>
      <c r="F24" s="8">
        <v>12566780</v>
      </c>
      <c r="G24" s="8">
        <v>1042531</v>
      </c>
      <c r="H24" s="8">
        <v>1072192</v>
      </c>
      <c r="I24" s="8">
        <v>1022897</v>
      </c>
      <c r="J24" s="8">
        <v>3137620</v>
      </c>
      <c r="K24" s="8">
        <v>1122001</v>
      </c>
      <c r="L24" s="8">
        <v>1049842</v>
      </c>
      <c r="M24" s="8">
        <v>1134295</v>
      </c>
      <c r="N24" s="8">
        <v>3306138</v>
      </c>
      <c r="O24" s="8">
        <v>1088231</v>
      </c>
      <c r="P24" s="8">
        <v>1019316</v>
      </c>
      <c r="Q24" s="8">
        <v>1074737</v>
      </c>
      <c r="R24" s="8">
        <v>3182284</v>
      </c>
      <c r="S24" s="8">
        <v>1128542</v>
      </c>
      <c r="T24" s="8">
        <v>1164548</v>
      </c>
      <c r="U24" s="8">
        <v>1078115</v>
      </c>
      <c r="V24" s="8">
        <v>3371205</v>
      </c>
      <c r="W24" s="8">
        <v>12997247</v>
      </c>
      <c r="X24" s="8">
        <v>12566780</v>
      </c>
      <c r="Y24" s="8">
        <v>430467</v>
      </c>
      <c r="Z24" s="2">
        <v>3.4254359509755083</v>
      </c>
      <c r="AA24" s="6">
        <v>12566780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2204953</v>
      </c>
      <c r="D26" s="6"/>
      <c r="E26" s="7">
        <v>6566588</v>
      </c>
      <c r="F26" s="8">
        <v>4566588</v>
      </c>
      <c r="G26" s="8">
        <v>325644</v>
      </c>
      <c r="H26" s="8">
        <v>-1339542</v>
      </c>
      <c r="I26" s="8">
        <v>254850</v>
      </c>
      <c r="J26" s="8">
        <v>-759048</v>
      </c>
      <c r="K26" s="8">
        <v>249545</v>
      </c>
      <c r="L26" s="8">
        <v>283074</v>
      </c>
      <c r="M26" s="8">
        <v>677404</v>
      </c>
      <c r="N26" s="8">
        <v>1210023</v>
      </c>
      <c r="O26" s="8"/>
      <c r="P26" s="8">
        <v>1244730</v>
      </c>
      <c r="Q26" s="8">
        <v>183660</v>
      </c>
      <c r="R26" s="8">
        <v>1428390</v>
      </c>
      <c r="S26" s="8">
        <v>275725</v>
      </c>
      <c r="T26" s="8">
        <v>293162</v>
      </c>
      <c r="U26" s="8"/>
      <c r="V26" s="8">
        <v>568887</v>
      </c>
      <c r="W26" s="8">
        <v>2448252</v>
      </c>
      <c r="X26" s="8">
        <v>4566588</v>
      </c>
      <c r="Y26" s="8">
        <v>-2118336</v>
      </c>
      <c r="Z26" s="2">
        <v>-46.387718795739843</v>
      </c>
      <c r="AA26" s="6">
        <v>4566588</v>
      </c>
    </row>
    <row r="27" spans="1:27" ht="13.5" x14ac:dyDescent="0.25">
      <c r="A27" s="25" t="s">
        <v>53</v>
      </c>
      <c r="B27" s="24" t="s">
        <v>32</v>
      </c>
      <c r="C27" s="6">
        <v>3770795</v>
      </c>
      <c r="D27" s="6"/>
      <c r="E27" s="7">
        <v>5141802</v>
      </c>
      <c r="F27" s="8">
        <v>5141802</v>
      </c>
      <c r="G27" s="8"/>
      <c r="H27" s="8"/>
      <c r="I27" s="8"/>
      <c r="J27" s="8"/>
      <c r="K27" s="8"/>
      <c r="L27" s="8"/>
      <c r="M27" s="8">
        <v>1848242</v>
      </c>
      <c r="N27" s="8">
        <v>1848242</v>
      </c>
      <c r="O27" s="8"/>
      <c r="P27" s="8"/>
      <c r="Q27" s="8">
        <v>902909</v>
      </c>
      <c r="R27" s="8">
        <v>902909</v>
      </c>
      <c r="S27" s="8"/>
      <c r="T27" s="8"/>
      <c r="U27" s="8"/>
      <c r="V27" s="8"/>
      <c r="W27" s="8">
        <v>2751151</v>
      </c>
      <c r="X27" s="8">
        <v>5141802</v>
      </c>
      <c r="Y27" s="8">
        <v>-2390651</v>
      </c>
      <c r="Z27" s="2">
        <v>-46.494419660655936</v>
      </c>
      <c r="AA27" s="6">
        <v>5141802</v>
      </c>
    </row>
    <row r="28" spans="1:27" ht="13.5" x14ac:dyDescent="0.25">
      <c r="A28" s="25" t="s">
        <v>54</v>
      </c>
      <c r="B28" s="24" t="s">
        <v>32</v>
      </c>
      <c r="C28" s="6">
        <v>35983</v>
      </c>
      <c r="D28" s="6"/>
      <c r="E28" s="7">
        <v>32000</v>
      </c>
      <c r="F28" s="8">
        <v>32000</v>
      </c>
      <c r="G28" s="8"/>
      <c r="H28" s="8"/>
      <c r="I28" s="8">
        <v>1003</v>
      </c>
      <c r="J28" s="8">
        <v>1003</v>
      </c>
      <c r="K28" s="8"/>
      <c r="L28" s="8">
        <v>7377</v>
      </c>
      <c r="M28" s="8">
        <v>4813</v>
      </c>
      <c r="N28" s="8">
        <v>12190</v>
      </c>
      <c r="O28" s="8"/>
      <c r="P28" s="8"/>
      <c r="Q28" s="8"/>
      <c r="R28" s="8"/>
      <c r="S28" s="8"/>
      <c r="T28" s="8">
        <v>6088</v>
      </c>
      <c r="U28" s="8">
        <v>3779</v>
      </c>
      <c r="V28" s="8">
        <v>9867</v>
      </c>
      <c r="W28" s="8">
        <v>23060</v>
      </c>
      <c r="X28" s="8">
        <v>32000</v>
      </c>
      <c r="Y28" s="8">
        <v>-8940</v>
      </c>
      <c r="Z28" s="2">
        <v>-27.9375</v>
      </c>
      <c r="AA28" s="6">
        <v>32000</v>
      </c>
    </row>
    <row r="29" spans="1:27" ht="13.5" x14ac:dyDescent="0.25">
      <c r="A29" s="25" t="s">
        <v>55</v>
      </c>
      <c r="B29" s="24" t="s">
        <v>32</v>
      </c>
      <c r="C29" s="6">
        <v>239632251</v>
      </c>
      <c r="D29" s="6"/>
      <c r="E29" s="7">
        <v>285788598</v>
      </c>
      <c r="F29" s="8">
        <v>288779348</v>
      </c>
      <c r="G29" s="8">
        <v>336492</v>
      </c>
      <c r="H29" s="8">
        <v>33262391</v>
      </c>
      <c r="I29" s="8">
        <v>29331655</v>
      </c>
      <c r="J29" s="8">
        <v>62930538</v>
      </c>
      <c r="K29" s="8">
        <v>17986759</v>
      </c>
      <c r="L29" s="8">
        <v>16547802</v>
      </c>
      <c r="M29" s="8">
        <v>16031145</v>
      </c>
      <c r="N29" s="8">
        <v>50565706</v>
      </c>
      <c r="O29" s="8">
        <v>16959606</v>
      </c>
      <c r="P29" s="8">
        <v>21946638</v>
      </c>
      <c r="Q29" s="8">
        <v>23979544</v>
      </c>
      <c r="R29" s="8">
        <v>62885788</v>
      </c>
      <c r="S29" s="8">
        <v>28757651</v>
      </c>
      <c r="T29" s="8">
        <v>25427118</v>
      </c>
      <c r="U29" s="8">
        <v>24088704</v>
      </c>
      <c r="V29" s="8">
        <v>78273473</v>
      </c>
      <c r="W29" s="8">
        <v>254655505</v>
      </c>
      <c r="X29" s="8">
        <v>288779348</v>
      </c>
      <c r="Y29" s="8">
        <v>-34123843</v>
      </c>
      <c r="Z29" s="2">
        <v>-11.816580110846431</v>
      </c>
      <c r="AA29" s="6">
        <v>288779348</v>
      </c>
    </row>
    <row r="30" spans="1:27" ht="13.5" x14ac:dyDescent="0.25">
      <c r="A30" s="25" t="s">
        <v>56</v>
      </c>
      <c r="B30" s="24" t="s">
        <v>32</v>
      </c>
      <c r="C30" s="6">
        <v>3094122</v>
      </c>
      <c r="D30" s="6"/>
      <c r="E30" s="7">
        <v>4074949</v>
      </c>
      <c r="F30" s="8">
        <v>4659441</v>
      </c>
      <c r="G30" s="8">
        <v>234518</v>
      </c>
      <c r="H30" s="8">
        <v>194381</v>
      </c>
      <c r="I30" s="8">
        <v>571818</v>
      </c>
      <c r="J30" s="8">
        <v>1000717</v>
      </c>
      <c r="K30" s="8">
        <v>300890</v>
      </c>
      <c r="L30" s="8">
        <v>338517</v>
      </c>
      <c r="M30" s="8">
        <v>361601</v>
      </c>
      <c r="N30" s="8">
        <v>1001008</v>
      </c>
      <c r="O30" s="8">
        <v>230188</v>
      </c>
      <c r="P30" s="8">
        <v>746643</v>
      </c>
      <c r="Q30" s="8">
        <v>301241</v>
      </c>
      <c r="R30" s="8">
        <v>1278072</v>
      </c>
      <c r="S30" s="8">
        <v>521531</v>
      </c>
      <c r="T30" s="8">
        <v>372366</v>
      </c>
      <c r="U30" s="8">
        <v>607553</v>
      </c>
      <c r="V30" s="8">
        <v>1501450</v>
      </c>
      <c r="W30" s="8">
        <v>4781247</v>
      </c>
      <c r="X30" s="8">
        <v>4659441</v>
      </c>
      <c r="Y30" s="8">
        <v>121806</v>
      </c>
      <c r="Z30" s="2">
        <v>2.6141762498977883</v>
      </c>
      <c r="AA30" s="6">
        <v>4659441</v>
      </c>
    </row>
    <row r="31" spans="1:27" ht="13.5" x14ac:dyDescent="0.25">
      <c r="A31" s="25" t="s">
        <v>57</v>
      </c>
      <c r="B31" s="24" t="s">
        <v>32</v>
      </c>
      <c r="C31" s="6">
        <v>4602960</v>
      </c>
      <c r="D31" s="6"/>
      <c r="E31" s="7">
        <v>10780172</v>
      </c>
      <c r="F31" s="8">
        <v>6450257</v>
      </c>
      <c r="G31" s="8">
        <v>4129</v>
      </c>
      <c r="H31" s="8">
        <v>1896841</v>
      </c>
      <c r="I31" s="8">
        <v>1101796</v>
      </c>
      <c r="J31" s="8">
        <v>3002766</v>
      </c>
      <c r="K31" s="8">
        <v>37602</v>
      </c>
      <c r="L31" s="8">
        <v>804732</v>
      </c>
      <c r="M31" s="8">
        <v>8212</v>
      </c>
      <c r="N31" s="8">
        <v>850546</v>
      </c>
      <c r="O31" s="8">
        <v>12892</v>
      </c>
      <c r="P31" s="8">
        <v>420052</v>
      </c>
      <c r="Q31" s="8">
        <v>196297</v>
      </c>
      <c r="R31" s="8">
        <v>629241</v>
      </c>
      <c r="S31" s="8">
        <v>286146</v>
      </c>
      <c r="T31" s="8">
        <v>86243</v>
      </c>
      <c r="U31" s="8">
        <v>999454</v>
      </c>
      <c r="V31" s="8">
        <v>1371843</v>
      </c>
      <c r="W31" s="8">
        <v>5854396</v>
      </c>
      <c r="X31" s="8">
        <v>6450257</v>
      </c>
      <c r="Y31" s="8">
        <v>-595861</v>
      </c>
      <c r="Z31" s="2">
        <v>-9.2377869594963435</v>
      </c>
      <c r="AA31" s="6">
        <v>6450257</v>
      </c>
    </row>
    <row r="32" spans="1:27" ht="13.5" x14ac:dyDescent="0.25">
      <c r="A32" s="25" t="s">
        <v>45</v>
      </c>
      <c r="B32" s="24" t="s">
        <v>32</v>
      </c>
      <c r="C32" s="6">
        <v>5000000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1133226</v>
      </c>
      <c r="D33" s="6"/>
      <c r="E33" s="7">
        <v>1235984</v>
      </c>
      <c r="F33" s="8">
        <v>1237318</v>
      </c>
      <c r="G33" s="8">
        <v>59000</v>
      </c>
      <c r="H33" s="8">
        <v>62837</v>
      </c>
      <c r="I33" s="8">
        <v>97487</v>
      </c>
      <c r="J33" s="8">
        <v>219324</v>
      </c>
      <c r="K33" s="8">
        <v>99986</v>
      </c>
      <c r="L33" s="8">
        <v>97069</v>
      </c>
      <c r="M33" s="8">
        <v>67979</v>
      </c>
      <c r="N33" s="8">
        <v>265034</v>
      </c>
      <c r="O33" s="8">
        <v>83718</v>
      </c>
      <c r="P33" s="8">
        <v>102227</v>
      </c>
      <c r="Q33" s="8">
        <v>137784</v>
      </c>
      <c r="R33" s="8">
        <v>323729</v>
      </c>
      <c r="S33" s="8">
        <v>89573</v>
      </c>
      <c r="T33" s="8">
        <v>81776</v>
      </c>
      <c r="U33" s="8">
        <v>116288</v>
      </c>
      <c r="V33" s="8">
        <v>287637</v>
      </c>
      <c r="W33" s="8">
        <v>1095724</v>
      </c>
      <c r="X33" s="8">
        <v>1237318</v>
      </c>
      <c r="Y33" s="8">
        <v>-141594</v>
      </c>
      <c r="Z33" s="2">
        <v>-11.443622415579503</v>
      </c>
      <c r="AA33" s="6">
        <v>1237318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271820005</v>
      </c>
      <c r="D35" s="33">
        <f>SUM(D24:D34)</f>
        <v>0</v>
      </c>
      <c r="E35" s="34">
        <f t="shared" si="1"/>
        <v>327832688</v>
      </c>
      <c r="F35" s="35">
        <f t="shared" si="1"/>
        <v>323433534</v>
      </c>
      <c r="G35" s="35">
        <f t="shared" si="1"/>
        <v>2002314</v>
      </c>
      <c r="H35" s="35">
        <f t="shared" si="1"/>
        <v>35149100</v>
      </c>
      <c r="I35" s="35">
        <f t="shared" si="1"/>
        <v>32381506</v>
      </c>
      <c r="J35" s="35">
        <f t="shared" si="1"/>
        <v>69532920</v>
      </c>
      <c r="K35" s="35">
        <f t="shared" si="1"/>
        <v>19796783</v>
      </c>
      <c r="L35" s="35">
        <f t="shared" si="1"/>
        <v>19128413</v>
      </c>
      <c r="M35" s="35">
        <f t="shared" si="1"/>
        <v>20133691</v>
      </c>
      <c r="N35" s="35">
        <f t="shared" si="1"/>
        <v>59058887</v>
      </c>
      <c r="O35" s="35">
        <f t="shared" si="1"/>
        <v>18374635</v>
      </c>
      <c r="P35" s="35">
        <f t="shared" si="1"/>
        <v>25479606</v>
      </c>
      <c r="Q35" s="35">
        <f t="shared" si="1"/>
        <v>26776172</v>
      </c>
      <c r="R35" s="35">
        <f t="shared" si="1"/>
        <v>70630413</v>
      </c>
      <c r="S35" s="35">
        <f t="shared" si="1"/>
        <v>31059168</v>
      </c>
      <c r="T35" s="35">
        <f t="shared" si="1"/>
        <v>27431301</v>
      </c>
      <c r="U35" s="35">
        <f t="shared" si="1"/>
        <v>26893893</v>
      </c>
      <c r="V35" s="35">
        <f t="shared" si="1"/>
        <v>85384362</v>
      </c>
      <c r="W35" s="35">
        <f t="shared" si="1"/>
        <v>284606582</v>
      </c>
      <c r="X35" s="35">
        <f t="shared" si="1"/>
        <v>323433534</v>
      </c>
      <c r="Y35" s="35">
        <f t="shared" si="1"/>
        <v>-38826952</v>
      </c>
      <c r="Z35" s="36">
        <f>+IF(X35&lt;&gt;0,+(Y35/X35)*100,0)</f>
        <v>-12.004615452150363</v>
      </c>
      <c r="AA35" s="33">
        <f>SUM(AA24:AA34)</f>
        <v>323433534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2311286</v>
      </c>
      <c r="D37" s="46">
        <f>+D21-D35</f>
        <v>0</v>
      </c>
      <c r="E37" s="47">
        <f t="shared" si="2"/>
        <v>-5830642</v>
      </c>
      <c r="F37" s="48">
        <f t="shared" si="2"/>
        <v>2568512</v>
      </c>
      <c r="G37" s="48">
        <f t="shared" si="2"/>
        <v>29641672</v>
      </c>
      <c r="H37" s="48">
        <f t="shared" si="2"/>
        <v>-5211855</v>
      </c>
      <c r="I37" s="48">
        <f t="shared" si="2"/>
        <v>-6314049</v>
      </c>
      <c r="J37" s="48">
        <f t="shared" si="2"/>
        <v>18115768</v>
      </c>
      <c r="K37" s="48">
        <f t="shared" si="2"/>
        <v>1370790</v>
      </c>
      <c r="L37" s="48">
        <f t="shared" si="2"/>
        <v>1482284</v>
      </c>
      <c r="M37" s="48">
        <f t="shared" si="2"/>
        <v>-1288641</v>
      </c>
      <c r="N37" s="48">
        <f t="shared" si="2"/>
        <v>1564433</v>
      </c>
      <c r="O37" s="48">
        <f t="shared" si="2"/>
        <v>3184360</v>
      </c>
      <c r="P37" s="48">
        <f t="shared" si="2"/>
        <v>2613458</v>
      </c>
      <c r="Q37" s="48">
        <f t="shared" si="2"/>
        <v>2436930</v>
      </c>
      <c r="R37" s="48">
        <f t="shared" si="2"/>
        <v>8234748</v>
      </c>
      <c r="S37" s="48">
        <f t="shared" si="2"/>
        <v>4112468</v>
      </c>
      <c r="T37" s="48">
        <f t="shared" si="2"/>
        <v>4242516</v>
      </c>
      <c r="U37" s="48">
        <f t="shared" si="2"/>
        <v>1343414</v>
      </c>
      <c r="V37" s="48">
        <f t="shared" si="2"/>
        <v>9698398</v>
      </c>
      <c r="W37" s="48">
        <f t="shared" si="2"/>
        <v>37613347</v>
      </c>
      <c r="X37" s="48">
        <f>IF(F21=F35,0,X21-X35)</f>
        <v>2568512</v>
      </c>
      <c r="Y37" s="48">
        <f t="shared" si="2"/>
        <v>35044835</v>
      </c>
      <c r="Z37" s="49">
        <f>+IF(X37&lt;&gt;0,+(Y37/X37)*100,0)</f>
        <v>1364.402229773503</v>
      </c>
      <c r="AA37" s="46">
        <f>+AA21-AA35</f>
        <v>2568512</v>
      </c>
    </row>
    <row r="38" spans="1:27" ht="23.1" customHeight="1" x14ac:dyDescent="0.25">
      <c r="A38" s="50" t="s">
        <v>62</v>
      </c>
      <c r="B38" s="29" t="s">
        <v>32</v>
      </c>
      <c r="C38" s="6">
        <v>222173</v>
      </c>
      <c r="D38" s="6"/>
      <c r="E38" s="7">
        <v>12662217</v>
      </c>
      <c r="F38" s="8">
        <v>12662217</v>
      </c>
      <c r="G38" s="8"/>
      <c r="H38" s="8"/>
      <c r="I38" s="8"/>
      <c r="J38" s="8"/>
      <c r="K38" s="8"/>
      <c r="L38" s="8"/>
      <c r="M38" s="8">
        <v>1040568</v>
      </c>
      <c r="N38" s="8">
        <v>1040568</v>
      </c>
      <c r="O38" s="8"/>
      <c r="P38" s="8"/>
      <c r="Q38" s="8">
        <v>1474753</v>
      </c>
      <c r="R38" s="8">
        <v>1474753</v>
      </c>
      <c r="S38" s="8"/>
      <c r="T38" s="8"/>
      <c r="U38" s="8"/>
      <c r="V38" s="8"/>
      <c r="W38" s="8">
        <v>2515321</v>
      </c>
      <c r="X38" s="8">
        <v>12662217</v>
      </c>
      <c r="Y38" s="8">
        <v>-10146896</v>
      </c>
      <c r="Z38" s="2">
        <v>-80.135224344994242</v>
      </c>
      <c r="AA38" s="6">
        <v>12662217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2533459</v>
      </c>
      <c r="D41" s="56">
        <f>SUM(D37:D40)</f>
        <v>0</v>
      </c>
      <c r="E41" s="57">
        <f t="shared" si="3"/>
        <v>6831575</v>
      </c>
      <c r="F41" s="58">
        <f t="shared" si="3"/>
        <v>15230729</v>
      </c>
      <c r="G41" s="58">
        <f t="shared" si="3"/>
        <v>29641672</v>
      </c>
      <c r="H41" s="58">
        <f t="shared" si="3"/>
        <v>-5211855</v>
      </c>
      <c r="I41" s="58">
        <f t="shared" si="3"/>
        <v>-6314049</v>
      </c>
      <c r="J41" s="58">
        <f t="shared" si="3"/>
        <v>18115768</v>
      </c>
      <c r="K41" s="58">
        <f t="shared" si="3"/>
        <v>1370790</v>
      </c>
      <c r="L41" s="58">
        <f t="shared" si="3"/>
        <v>1482284</v>
      </c>
      <c r="M41" s="58">
        <f t="shared" si="3"/>
        <v>-248073</v>
      </c>
      <c r="N41" s="58">
        <f t="shared" si="3"/>
        <v>2605001</v>
      </c>
      <c r="O41" s="58">
        <f t="shared" si="3"/>
        <v>3184360</v>
      </c>
      <c r="P41" s="58">
        <f t="shared" si="3"/>
        <v>2613458</v>
      </c>
      <c r="Q41" s="58">
        <f t="shared" si="3"/>
        <v>3911683</v>
      </c>
      <c r="R41" s="58">
        <f t="shared" si="3"/>
        <v>9709501</v>
      </c>
      <c r="S41" s="58">
        <f t="shared" si="3"/>
        <v>4112468</v>
      </c>
      <c r="T41" s="58">
        <f t="shared" si="3"/>
        <v>4242516</v>
      </c>
      <c r="U41" s="58">
        <f t="shared" si="3"/>
        <v>1343414</v>
      </c>
      <c r="V41" s="58">
        <f t="shared" si="3"/>
        <v>9698398</v>
      </c>
      <c r="W41" s="58">
        <f t="shared" si="3"/>
        <v>40128668</v>
      </c>
      <c r="X41" s="58">
        <f t="shared" si="3"/>
        <v>15230729</v>
      </c>
      <c r="Y41" s="58">
        <f t="shared" si="3"/>
        <v>24897939</v>
      </c>
      <c r="Z41" s="59">
        <f>+IF(X41&lt;&gt;0,+(Y41/X41)*100,0)</f>
        <v>163.47174846325478</v>
      </c>
      <c r="AA41" s="56">
        <f>SUM(AA37:AA40)</f>
        <v>15230729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2533459</v>
      </c>
      <c r="D43" s="64">
        <f>+D41-D42</f>
        <v>0</v>
      </c>
      <c r="E43" s="65">
        <f t="shared" si="4"/>
        <v>6831575</v>
      </c>
      <c r="F43" s="66">
        <f t="shared" si="4"/>
        <v>15230729</v>
      </c>
      <c r="G43" s="66">
        <f t="shared" si="4"/>
        <v>29641672</v>
      </c>
      <c r="H43" s="66">
        <f t="shared" si="4"/>
        <v>-5211855</v>
      </c>
      <c r="I43" s="66">
        <f t="shared" si="4"/>
        <v>-6314049</v>
      </c>
      <c r="J43" s="66">
        <f t="shared" si="4"/>
        <v>18115768</v>
      </c>
      <c r="K43" s="66">
        <f t="shared" si="4"/>
        <v>1370790</v>
      </c>
      <c r="L43" s="66">
        <f t="shared" si="4"/>
        <v>1482284</v>
      </c>
      <c r="M43" s="66">
        <f t="shared" si="4"/>
        <v>-248073</v>
      </c>
      <c r="N43" s="66">
        <f t="shared" si="4"/>
        <v>2605001</v>
      </c>
      <c r="O43" s="66">
        <f t="shared" si="4"/>
        <v>3184360</v>
      </c>
      <c r="P43" s="66">
        <f t="shared" si="4"/>
        <v>2613458</v>
      </c>
      <c r="Q43" s="66">
        <f t="shared" si="4"/>
        <v>3911683</v>
      </c>
      <c r="R43" s="66">
        <f t="shared" si="4"/>
        <v>9709501</v>
      </c>
      <c r="S43" s="66">
        <f t="shared" si="4"/>
        <v>4112468</v>
      </c>
      <c r="T43" s="66">
        <f t="shared" si="4"/>
        <v>4242516</v>
      </c>
      <c r="U43" s="66">
        <f t="shared" si="4"/>
        <v>1343414</v>
      </c>
      <c r="V43" s="66">
        <f t="shared" si="4"/>
        <v>9698398</v>
      </c>
      <c r="W43" s="66">
        <f t="shared" si="4"/>
        <v>40128668</v>
      </c>
      <c r="X43" s="66">
        <f t="shared" si="4"/>
        <v>15230729</v>
      </c>
      <c r="Y43" s="66">
        <f t="shared" si="4"/>
        <v>24897939</v>
      </c>
      <c r="Z43" s="67">
        <f>+IF(X43&lt;&gt;0,+(Y43/X43)*100,0)</f>
        <v>163.47174846325478</v>
      </c>
      <c r="AA43" s="64">
        <f>+AA41-AA42</f>
        <v>15230729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2533459</v>
      </c>
      <c r="D45" s="56">
        <f>SUM(D43:D44)</f>
        <v>0</v>
      </c>
      <c r="E45" s="57">
        <f t="shared" si="5"/>
        <v>6831575</v>
      </c>
      <c r="F45" s="58">
        <f t="shared" si="5"/>
        <v>15230729</v>
      </c>
      <c r="G45" s="58">
        <f t="shared" si="5"/>
        <v>29641672</v>
      </c>
      <c r="H45" s="58">
        <f t="shared" si="5"/>
        <v>-5211855</v>
      </c>
      <c r="I45" s="58">
        <f t="shared" si="5"/>
        <v>-6314049</v>
      </c>
      <c r="J45" s="58">
        <f t="shared" si="5"/>
        <v>18115768</v>
      </c>
      <c r="K45" s="58">
        <f t="shared" si="5"/>
        <v>1370790</v>
      </c>
      <c r="L45" s="58">
        <f t="shared" si="5"/>
        <v>1482284</v>
      </c>
      <c r="M45" s="58">
        <f t="shared" si="5"/>
        <v>-248073</v>
      </c>
      <c r="N45" s="58">
        <f t="shared" si="5"/>
        <v>2605001</v>
      </c>
      <c r="O45" s="58">
        <f t="shared" si="5"/>
        <v>3184360</v>
      </c>
      <c r="P45" s="58">
        <f t="shared" si="5"/>
        <v>2613458</v>
      </c>
      <c r="Q45" s="58">
        <f t="shared" si="5"/>
        <v>3911683</v>
      </c>
      <c r="R45" s="58">
        <f t="shared" si="5"/>
        <v>9709501</v>
      </c>
      <c r="S45" s="58">
        <f t="shared" si="5"/>
        <v>4112468</v>
      </c>
      <c r="T45" s="58">
        <f t="shared" si="5"/>
        <v>4242516</v>
      </c>
      <c r="U45" s="58">
        <f t="shared" si="5"/>
        <v>1343414</v>
      </c>
      <c r="V45" s="58">
        <f t="shared" si="5"/>
        <v>9698398</v>
      </c>
      <c r="W45" s="58">
        <f t="shared" si="5"/>
        <v>40128668</v>
      </c>
      <c r="X45" s="58">
        <f t="shared" si="5"/>
        <v>15230729</v>
      </c>
      <c r="Y45" s="58">
        <f t="shared" si="5"/>
        <v>24897939</v>
      </c>
      <c r="Z45" s="59">
        <f>+IF(X45&lt;&gt;0,+(Y45/X45)*100,0)</f>
        <v>163.47174846325478</v>
      </c>
      <c r="AA45" s="56">
        <f>SUM(AA43:AA44)</f>
        <v>15230729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2533459</v>
      </c>
      <c r="D47" s="71">
        <f>SUM(D45:D46)</f>
        <v>0</v>
      </c>
      <c r="E47" s="72">
        <f t="shared" si="6"/>
        <v>6831575</v>
      </c>
      <c r="F47" s="73">
        <f t="shared" si="6"/>
        <v>15230729</v>
      </c>
      <c r="G47" s="73">
        <f t="shared" si="6"/>
        <v>29641672</v>
      </c>
      <c r="H47" s="74">
        <f t="shared" si="6"/>
        <v>-5211855</v>
      </c>
      <c r="I47" s="74">
        <f t="shared" si="6"/>
        <v>-6314049</v>
      </c>
      <c r="J47" s="74">
        <f t="shared" si="6"/>
        <v>18115768</v>
      </c>
      <c r="K47" s="74">
        <f t="shared" si="6"/>
        <v>1370790</v>
      </c>
      <c r="L47" s="74">
        <f t="shared" si="6"/>
        <v>1482284</v>
      </c>
      <c r="M47" s="73">
        <f t="shared" si="6"/>
        <v>-248073</v>
      </c>
      <c r="N47" s="73">
        <f t="shared" si="6"/>
        <v>2605001</v>
      </c>
      <c r="O47" s="74">
        <f t="shared" si="6"/>
        <v>3184360</v>
      </c>
      <c r="P47" s="74">
        <f t="shared" si="6"/>
        <v>2613458</v>
      </c>
      <c r="Q47" s="74">
        <f t="shared" si="6"/>
        <v>3911683</v>
      </c>
      <c r="R47" s="74">
        <f t="shared" si="6"/>
        <v>9709501</v>
      </c>
      <c r="S47" s="74">
        <f t="shared" si="6"/>
        <v>4112468</v>
      </c>
      <c r="T47" s="73">
        <f t="shared" si="6"/>
        <v>4242516</v>
      </c>
      <c r="U47" s="73">
        <f t="shared" si="6"/>
        <v>1343414</v>
      </c>
      <c r="V47" s="74">
        <f t="shared" si="6"/>
        <v>9698398</v>
      </c>
      <c r="W47" s="74">
        <f t="shared" si="6"/>
        <v>40128668</v>
      </c>
      <c r="X47" s="74">
        <f t="shared" si="6"/>
        <v>15230729</v>
      </c>
      <c r="Y47" s="74">
        <f t="shared" si="6"/>
        <v>24897939</v>
      </c>
      <c r="Z47" s="75">
        <f>+IF(X47&lt;&gt;0,+(Y47/X47)*100,0)</f>
        <v>163.47174846325478</v>
      </c>
      <c r="AA47" s="76">
        <f>SUM(AA45:AA46)</f>
        <v>15230729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1222752400</v>
      </c>
      <c r="D6" s="6"/>
      <c r="E6" s="7">
        <v>1411764002</v>
      </c>
      <c r="F6" s="8">
        <v>1371523089</v>
      </c>
      <c r="G6" s="8">
        <v>105239662</v>
      </c>
      <c r="H6" s="8">
        <v>124041993</v>
      </c>
      <c r="I6" s="8">
        <v>127875066</v>
      </c>
      <c r="J6" s="8">
        <v>357156721</v>
      </c>
      <c r="K6" s="8">
        <v>100918836</v>
      </c>
      <c r="L6" s="8">
        <v>105342189</v>
      </c>
      <c r="M6" s="8">
        <v>96394071</v>
      </c>
      <c r="N6" s="8">
        <v>302655096</v>
      </c>
      <c r="O6" s="8">
        <v>107601794</v>
      </c>
      <c r="P6" s="8">
        <v>125088824</v>
      </c>
      <c r="Q6" s="8">
        <v>128687469</v>
      </c>
      <c r="R6" s="8">
        <v>361378087</v>
      </c>
      <c r="S6" s="8">
        <v>110954247</v>
      </c>
      <c r="T6" s="8">
        <v>116784686</v>
      </c>
      <c r="U6" s="8">
        <v>114602434</v>
      </c>
      <c r="V6" s="8">
        <v>342341367</v>
      </c>
      <c r="W6" s="8">
        <v>1363531271</v>
      </c>
      <c r="X6" s="8">
        <v>1371523089</v>
      </c>
      <c r="Y6" s="8">
        <v>-7991818</v>
      </c>
      <c r="Z6" s="2">
        <v>-0.58269657026532207</v>
      </c>
      <c r="AA6" s="6">
        <v>1371523089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-352</v>
      </c>
      <c r="D11" s="6"/>
      <c r="E11" s="7">
        <v>5000</v>
      </c>
      <c r="F11" s="8">
        <v>5000</v>
      </c>
      <c r="G11" s="8"/>
      <c r="H11" s="8"/>
      <c r="I11" s="8">
        <v>4348</v>
      </c>
      <c r="J11" s="8">
        <v>4348</v>
      </c>
      <c r="K11" s="8"/>
      <c r="L11" s="8">
        <v>4348</v>
      </c>
      <c r="M11" s="8"/>
      <c r="N11" s="8">
        <v>4348</v>
      </c>
      <c r="O11" s="8">
        <v>-2500</v>
      </c>
      <c r="P11" s="8">
        <v>9022</v>
      </c>
      <c r="Q11" s="8">
        <v>3043</v>
      </c>
      <c r="R11" s="8">
        <v>9565</v>
      </c>
      <c r="S11" s="8"/>
      <c r="T11" s="8"/>
      <c r="U11" s="8"/>
      <c r="V11" s="8"/>
      <c r="W11" s="8">
        <v>18261</v>
      </c>
      <c r="X11" s="8">
        <v>5000</v>
      </c>
      <c r="Y11" s="8">
        <v>13261</v>
      </c>
      <c r="Z11" s="2">
        <v>265.22000000000003</v>
      </c>
      <c r="AA11" s="6">
        <v>5000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1455177</v>
      </c>
      <c r="D13" s="6"/>
      <c r="E13" s="7">
        <v>1382778</v>
      </c>
      <c r="F13" s="8">
        <v>1382778</v>
      </c>
      <c r="G13" s="8">
        <v>127141</v>
      </c>
      <c r="H13" s="8">
        <v>118144</v>
      </c>
      <c r="I13" s="8">
        <v>121471</v>
      </c>
      <c r="J13" s="8">
        <v>366756</v>
      </c>
      <c r="K13" s="8">
        <v>124951</v>
      </c>
      <c r="L13" s="8">
        <v>112451</v>
      </c>
      <c r="M13" s="8">
        <v>104660</v>
      </c>
      <c r="N13" s="8">
        <v>342062</v>
      </c>
      <c r="O13" s="8">
        <v>155772</v>
      </c>
      <c r="P13" s="8">
        <v>118298</v>
      </c>
      <c r="Q13" s="8">
        <v>124156</v>
      </c>
      <c r="R13" s="8">
        <v>398226</v>
      </c>
      <c r="S13" s="8">
        <v>184003</v>
      </c>
      <c r="T13" s="8">
        <v>132417</v>
      </c>
      <c r="U13" s="8">
        <v>136631</v>
      </c>
      <c r="V13" s="8">
        <v>453051</v>
      </c>
      <c r="W13" s="8">
        <v>1560095</v>
      </c>
      <c r="X13" s="8">
        <v>1382778</v>
      </c>
      <c r="Y13" s="8">
        <v>177317</v>
      </c>
      <c r="Z13" s="2">
        <v>12.823244222861515</v>
      </c>
      <c r="AA13" s="6">
        <v>1382778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346763</v>
      </c>
      <c r="D15" s="6"/>
      <c r="E15" s="7">
        <v>300000</v>
      </c>
      <c r="F15" s="8">
        <v>300000</v>
      </c>
      <c r="G15" s="8">
        <v>9679</v>
      </c>
      <c r="H15" s="8">
        <v>9247</v>
      </c>
      <c r="I15" s="8"/>
      <c r="J15" s="8">
        <v>18926</v>
      </c>
      <c r="K15" s="8">
        <v>19187</v>
      </c>
      <c r="L15" s="8">
        <v>9247</v>
      </c>
      <c r="M15" s="8">
        <v>32364</v>
      </c>
      <c r="N15" s="8">
        <v>60798</v>
      </c>
      <c r="O15" s="8">
        <v>400935</v>
      </c>
      <c r="P15" s="8">
        <v>13870</v>
      </c>
      <c r="Q15" s="8">
        <v>37619</v>
      </c>
      <c r="R15" s="8">
        <v>452424</v>
      </c>
      <c r="S15" s="8">
        <v>4623</v>
      </c>
      <c r="T15" s="8">
        <v>181666</v>
      </c>
      <c r="U15" s="8">
        <v>8032</v>
      </c>
      <c r="V15" s="8">
        <v>194321</v>
      </c>
      <c r="W15" s="8">
        <v>726469</v>
      </c>
      <c r="X15" s="8">
        <v>300000</v>
      </c>
      <c r="Y15" s="8">
        <v>426469</v>
      </c>
      <c r="Z15" s="2">
        <v>142.15633333333332</v>
      </c>
      <c r="AA15" s="6">
        <v>300000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60596315</v>
      </c>
      <c r="D18" s="6"/>
      <c r="E18" s="7">
        <v>54668469</v>
      </c>
      <c r="F18" s="8">
        <v>54668469</v>
      </c>
      <c r="G18" s="8">
        <v>944612</v>
      </c>
      <c r="H18" s="8">
        <v>998258</v>
      </c>
      <c r="I18" s="8">
        <v>998258</v>
      </c>
      <c r="J18" s="8">
        <v>2941128</v>
      </c>
      <c r="K18" s="8">
        <v>1088190</v>
      </c>
      <c r="L18" s="8">
        <v>9179417</v>
      </c>
      <c r="M18" s="8">
        <v>18222670</v>
      </c>
      <c r="N18" s="8">
        <v>28490277</v>
      </c>
      <c r="O18" s="8"/>
      <c r="P18" s="8"/>
      <c r="Q18" s="8">
        <v>13667197</v>
      </c>
      <c r="R18" s="8">
        <v>13667197</v>
      </c>
      <c r="S18" s="8"/>
      <c r="T18" s="8"/>
      <c r="U18" s="8"/>
      <c r="V18" s="8"/>
      <c r="W18" s="8">
        <v>45098602</v>
      </c>
      <c r="X18" s="8">
        <v>54668469</v>
      </c>
      <c r="Y18" s="8">
        <v>-9569867</v>
      </c>
      <c r="Z18" s="2">
        <v>-17.505277127844938</v>
      </c>
      <c r="AA18" s="6">
        <v>54668469</v>
      </c>
    </row>
    <row r="19" spans="1:27" ht="13.5" x14ac:dyDescent="0.25">
      <c r="A19" s="23" t="s">
        <v>46</v>
      </c>
      <c r="B19" s="29" t="s">
        <v>32</v>
      </c>
      <c r="C19" s="6">
        <v>21500</v>
      </c>
      <c r="D19" s="6"/>
      <c r="E19" s="7">
        <v>2169886</v>
      </c>
      <c r="F19" s="26">
        <v>3336330</v>
      </c>
      <c r="G19" s="26">
        <v>1792</v>
      </c>
      <c r="H19" s="26">
        <v>-597</v>
      </c>
      <c r="I19" s="26">
        <v>597</v>
      </c>
      <c r="J19" s="26">
        <v>1792</v>
      </c>
      <c r="K19" s="26">
        <v>1792</v>
      </c>
      <c r="L19" s="26">
        <v>-90</v>
      </c>
      <c r="M19" s="26"/>
      <c r="N19" s="26">
        <v>1702</v>
      </c>
      <c r="O19" s="26"/>
      <c r="P19" s="26">
        <v>106787</v>
      </c>
      <c r="Q19" s="26"/>
      <c r="R19" s="26">
        <v>106787</v>
      </c>
      <c r="S19" s="26">
        <v>-2492</v>
      </c>
      <c r="T19" s="26"/>
      <c r="U19" s="26">
        <v>597</v>
      </c>
      <c r="V19" s="26">
        <v>-1895</v>
      </c>
      <c r="W19" s="26">
        <v>108386</v>
      </c>
      <c r="X19" s="26">
        <v>3336330</v>
      </c>
      <c r="Y19" s="26">
        <v>-3227944</v>
      </c>
      <c r="Z19" s="27">
        <v>-96.75134054485018</v>
      </c>
      <c r="AA19" s="28">
        <v>3336330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1285171803</v>
      </c>
      <c r="D21" s="33">
        <f t="shared" si="0"/>
        <v>0</v>
      </c>
      <c r="E21" s="34">
        <f t="shared" si="0"/>
        <v>1470290135</v>
      </c>
      <c r="F21" s="35">
        <f t="shared" si="0"/>
        <v>1431215666</v>
      </c>
      <c r="G21" s="35">
        <f t="shared" si="0"/>
        <v>106322886</v>
      </c>
      <c r="H21" s="35">
        <f t="shared" si="0"/>
        <v>125167045</v>
      </c>
      <c r="I21" s="35">
        <f t="shared" si="0"/>
        <v>128999740</v>
      </c>
      <c r="J21" s="35">
        <f t="shared" si="0"/>
        <v>360489671</v>
      </c>
      <c r="K21" s="35">
        <f t="shared" si="0"/>
        <v>102152956</v>
      </c>
      <c r="L21" s="35">
        <f t="shared" si="0"/>
        <v>114647562</v>
      </c>
      <c r="M21" s="35">
        <f t="shared" si="0"/>
        <v>114753765</v>
      </c>
      <c r="N21" s="35">
        <f t="shared" si="0"/>
        <v>331554283</v>
      </c>
      <c r="O21" s="35">
        <f t="shared" si="0"/>
        <v>108156001</v>
      </c>
      <c r="P21" s="35">
        <f t="shared" si="0"/>
        <v>125336801</v>
      </c>
      <c r="Q21" s="35">
        <f t="shared" si="0"/>
        <v>142519484</v>
      </c>
      <c r="R21" s="35">
        <f t="shared" si="0"/>
        <v>376012286</v>
      </c>
      <c r="S21" s="35">
        <f t="shared" si="0"/>
        <v>111140381</v>
      </c>
      <c r="T21" s="35">
        <f t="shared" si="0"/>
        <v>117098769</v>
      </c>
      <c r="U21" s="35">
        <f t="shared" si="0"/>
        <v>114747694</v>
      </c>
      <c r="V21" s="35">
        <f t="shared" si="0"/>
        <v>342986844</v>
      </c>
      <c r="W21" s="35">
        <f t="shared" si="0"/>
        <v>1411043084</v>
      </c>
      <c r="X21" s="35">
        <f t="shared" si="0"/>
        <v>1431215666</v>
      </c>
      <c r="Y21" s="35">
        <f t="shared" si="0"/>
        <v>-20172582</v>
      </c>
      <c r="Z21" s="36">
        <f>+IF(X21&lt;&gt;0,+(Y21/X21)*100,0)</f>
        <v>-1.4094718552361067</v>
      </c>
      <c r="AA21" s="33">
        <f>SUM(AA5:AA20)</f>
        <v>1431215666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58104447</v>
      </c>
      <c r="D24" s="6"/>
      <c r="E24" s="7">
        <v>59538473</v>
      </c>
      <c r="F24" s="8">
        <v>61042291</v>
      </c>
      <c r="G24" s="8">
        <v>4419558</v>
      </c>
      <c r="H24" s="8">
        <v>4462686</v>
      </c>
      <c r="I24" s="8">
        <v>4514899</v>
      </c>
      <c r="J24" s="8">
        <v>13397143</v>
      </c>
      <c r="K24" s="8">
        <v>5362155</v>
      </c>
      <c r="L24" s="8">
        <v>7499320</v>
      </c>
      <c r="M24" s="8">
        <v>5567400</v>
      </c>
      <c r="N24" s="8">
        <v>18428875</v>
      </c>
      <c r="O24" s="8">
        <v>4853742</v>
      </c>
      <c r="P24" s="8">
        <v>4848992</v>
      </c>
      <c r="Q24" s="8">
        <v>4632615</v>
      </c>
      <c r="R24" s="8">
        <v>14335349</v>
      </c>
      <c r="S24" s="8">
        <v>4717198</v>
      </c>
      <c r="T24" s="8">
        <v>4846839</v>
      </c>
      <c r="U24" s="8">
        <v>4626003</v>
      </c>
      <c r="V24" s="8">
        <v>14190040</v>
      </c>
      <c r="W24" s="8">
        <v>60351407</v>
      </c>
      <c r="X24" s="8">
        <v>61042291</v>
      </c>
      <c r="Y24" s="8">
        <v>-690884</v>
      </c>
      <c r="Z24" s="2">
        <v>-1.1318120415893302</v>
      </c>
      <c r="AA24" s="6">
        <v>61042291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17916153</v>
      </c>
      <c r="D26" s="6"/>
      <c r="E26" s="7">
        <v>18948682</v>
      </c>
      <c r="F26" s="8">
        <v>18948682</v>
      </c>
      <c r="G26" s="8">
        <v>1579057</v>
      </c>
      <c r="H26" s="8">
        <v>1579057</v>
      </c>
      <c r="I26" s="8">
        <v>1579057</v>
      </c>
      <c r="J26" s="8">
        <v>4737171</v>
      </c>
      <c r="K26" s="8">
        <v>1579057</v>
      </c>
      <c r="L26" s="8">
        <v>1579057</v>
      </c>
      <c r="M26" s="8">
        <v>1579057</v>
      </c>
      <c r="N26" s="8">
        <v>4737171</v>
      </c>
      <c r="O26" s="8">
        <v>1579057</v>
      </c>
      <c r="P26" s="8">
        <v>1579057</v>
      </c>
      <c r="Q26" s="8">
        <v>1579057</v>
      </c>
      <c r="R26" s="8">
        <v>4737171</v>
      </c>
      <c r="S26" s="8">
        <v>1579057</v>
      </c>
      <c r="T26" s="8">
        <v>1579057</v>
      </c>
      <c r="U26" s="8">
        <v>1579057</v>
      </c>
      <c r="V26" s="8">
        <v>4737171</v>
      </c>
      <c r="W26" s="8">
        <v>18948684</v>
      </c>
      <c r="X26" s="8">
        <v>18948682</v>
      </c>
      <c r="Y26" s="8">
        <v>2</v>
      </c>
      <c r="Z26" s="2"/>
      <c r="AA26" s="6">
        <v>18948682</v>
      </c>
    </row>
    <row r="27" spans="1:27" ht="13.5" x14ac:dyDescent="0.25">
      <c r="A27" s="25" t="s">
        <v>53</v>
      </c>
      <c r="B27" s="24" t="s">
        <v>32</v>
      </c>
      <c r="C27" s="6">
        <v>44882437</v>
      </c>
      <c r="D27" s="6"/>
      <c r="E27" s="7">
        <v>47623650</v>
      </c>
      <c r="F27" s="8">
        <v>47623650</v>
      </c>
      <c r="G27" s="8"/>
      <c r="H27" s="8"/>
      <c r="I27" s="8"/>
      <c r="J27" s="8"/>
      <c r="K27" s="8"/>
      <c r="L27" s="8"/>
      <c r="M27" s="8">
        <v>23811829</v>
      </c>
      <c r="N27" s="8">
        <v>23811829</v>
      </c>
      <c r="O27" s="8"/>
      <c r="P27" s="8"/>
      <c r="Q27" s="8"/>
      <c r="R27" s="8"/>
      <c r="S27" s="8"/>
      <c r="T27" s="8"/>
      <c r="U27" s="8"/>
      <c r="V27" s="8"/>
      <c r="W27" s="8">
        <v>23811829</v>
      </c>
      <c r="X27" s="8">
        <v>47623650</v>
      </c>
      <c r="Y27" s="8">
        <v>-23811821</v>
      </c>
      <c r="Z27" s="2">
        <v>-49.999991600811782</v>
      </c>
      <c r="AA27" s="6">
        <v>47623650</v>
      </c>
    </row>
    <row r="28" spans="1:27" ht="13.5" x14ac:dyDescent="0.25">
      <c r="A28" s="25" t="s">
        <v>54</v>
      </c>
      <c r="B28" s="24" t="s">
        <v>32</v>
      </c>
      <c r="C28" s="6">
        <v>67088950</v>
      </c>
      <c r="D28" s="6"/>
      <c r="E28" s="7">
        <v>67270368</v>
      </c>
      <c r="F28" s="8">
        <v>67270368</v>
      </c>
      <c r="G28" s="8"/>
      <c r="H28" s="8"/>
      <c r="I28" s="8"/>
      <c r="J28" s="8"/>
      <c r="K28" s="8"/>
      <c r="L28" s="8"/>
      <c r="M28" s="8">
        <v>33936202</v>
      </c>
      <c r="N28" s="8">
        <v>33936202</v>
      </c>
      <c r="O28" s="8"/>
      <c r="P28" s="8"/>
      <c r="Q28" s="8"/>
      <c r="R28" s="8"/>
      <c r="S28" s="8"/>
      <c r="T28" s="8"/>
      <c r="U28" s="8">
        <v>33334165</v>
      </c>
      <c r="V28" s="8">
        <v>33334165</v>
      </c>
      <c r="W28" s="8">
        <v>67270367</v>
      </c>
      <c r="X28" s="8">
        <v>67270368</v>
      </c>
      <c r="Y28" s="8">
        <v>-1</v>
      </c>
      <c r="Z28" s="2"/>
      <c r="AA28" s="6">
        <v>67270368</v>
      </c>
    </row>
    <row r="29" spans="1:27" ht="13.5" x14ac:dyDescent="0.25">
      <c r="A29" s="25" t="s">
        <v>55</v>
      </c>
      <c r="B29" s="24" t="s">
        <v>32</v>
      </c>
      <c r="C29" s="6">
        <v>814164140</v>
      </c>
      <c r="D29" s="6"/>
      <c r="E29" s="7">
        <v>972889852</v>
      </c>
      <c r="F29" s="8">
        <v>949244278</v>
      </c>
      <c r="G29" s="8">
        <v>96575880</v>
      </c>
      <c r="H29" s="8">
        <v>118586885</v>
      </c>
      <c r="I29" s="8">
        <v>84471897</v>
      </c>
      <c r="J29" s="8">
        <v>299634662</v>
      </c>
      <c r="K29" s="8">
        <v>65128435</v>
      </c>
      <c r="L29" s="8">
        <v>67752026</v>
      </c>
      <c r="M29" s="8">
        <v>62419155</v>
      </c>
      <c r="N29" s="8">
        <v>195299616</v>
      </c>
      <c r="O29" s="8">
        <v>66209302</v>
      </c>
      <c r="P29" s="8">
        <v>76099113</v>
      </c>
      <c r="Q29" s="8">
        <v>65820428</v>
      </c>
      <c r="R29" s="8">
        <v>208128843</v>
      </c>
      <c r="S29" s="8">
        <v>64388449</v>
      </c>
      <c r="T29" s="8">
        <v>86349878</v>
      </c>
      <c r="U29" s="8">
        <v>97860651</v>
      </c>
      <c r="V29" s="8">
        <v>248598978</v>
      </c>
      <c r="W29" s="8">
        <v>951662099</v>
      </c>
      <c r="X29" s="8">
        <v>949244278</v>
      </c>
      <c r="Y29" s="8">
        <v>2417821</v>
      </c>
      <c r="Z29" s="2">
        <v>0.25471009476024464</v>
      </c>
      <c r="AA29" s="6">
        <v>949244278</v>
      </c>
    </row>
    <row r="30" spans="1:27" ht="13.5" x14ac:dyDescent="0.25">
      <c r="A30" s="25" t="s">
        <v>56</v>
      </c>
      <c r="B30" s="24" t="s">
        <v>32</v>
      </c>
      <c r="C30" s="6">
        <v>8958231</v>
      </c>
      <c r="D30" s="6"/>
      <c r="E30" s="7">
        <v>8320646</v>
      </c>
      <c r="F30" s="8">
        <v>11467383</v>
      </c>
      <c r="G30" s="8">
        <v>631727</v>
      </c>
      <c r="H30" s="8">
        <v>307683</v>
      </c>
      <c r="I30" s="8">
        <v>609825</v>
      </c>
      <c r="J30" s="8">
        <v>1549235</v>
      </c>
      <c r="K30" s="8">
        <v>1199272</v>
      </c>
      <c r="L30" s="8">
        <v>2200619</v>
      </c>
      <c r="M30" s="8">
        <v>702394</v>
      </c>
      <c r="N30" s="8">
        <v>4102285</v>
      </c>
      <c r="O30" s="8">
        <v>836276</v>
      </c>
      <c r="P30" s="8">
        <v>245061</v>
      </c>
      <c r="Q30" s="8">
        <v>1670027</v>
      </c>
      <c r="R30" s="8">
        <v>2751364</v>
      </c>
      <c r="S30" s="8">
        <v>185228</v>
      </c>
      <c r="T30" s="8">
        <v>1257557</v>
      </c>
      <c r="U30" s="8">
        <v>1245727</v>
      </c>
      <c r="V30" s="8">
        <v>2688512</v>
      </c>
      <c r="W30" s="8">
        <v>11091396</v>
      </c>
      <c r="X30" s="8">
        <v>11467383</v>
      </c>
      <c r="Y30" s="8">
        <v>-375987</v>
      </c>
      <c r="Z30" s="2">
        <v>-3.2787515686883402</v>
      </c>
      <c r="AA30" s="6">
        <v>11467383</v>
      </c>
    </row>
    <row r="31" spans="1:27" ht="13.5" x14ac:dyDescent="0.25">
      <c r="A31" s="25" t="s">
        <v>57</v>
      </c>
      <c r="B31" s="24" t="s">
        <v>32</v>
      </c>
      <c r="C31" s="6">
        <v>13152145</v>
      </c>
      <c r="D31" s="6"/>
      <c r="E31" s="7">
        <v>18286407</v>
      </c>
      <c r="F31" s="8">
        <v>20034893</v>
      </c>
      <c r="G31" s="8">
        <v>139564</v>
      </c>
      <c r="H31" s="8">
        <v>1480236</v>
      </c>
      <c r="I31" s="8">
        <v>1477688</v>
      </c>
      <c r="J31" s="8">
        <v>3097488</v>
      </c>
      <c r="K31" s="8">
        <v>1635311</v>
      </c>
      <c r="L31" s="8">
        <v>1534896</v>
      </c>
      <c r="M31" s="8">
        <v>1204540</v>
      </c>
      <c r="N31" s="8">
        <v>4374747</v>
      </c>
      <c r="O31" s="8">
        <v>286373</v>
      </c>
      <c r="P31" s="8">
        <v>2670949</v>
      </c>
      <c r="Q31" s="8">
        <v>1577033</v>
      </c>
      <c r="R31" s="8">
        <v>4534355</v>
      </c>
      <c r="S31" s="8">
        <v>2044246</v>
      </c>
      <c r="T31" s="8">
        <v>938443</v>
      </c>
      <c r="U31" s="8">
        <v>3991582</v>
      </c>
      <c r="V31" s="8">
        <v>6974271</v>
      </c>
      <c r="W31" s="8">
        <v>18980861</v>
      </c>
      <c r="X31" s="8">
        <v>20034893</v>
      </c>
      <c r="Y31" s="8">
        <v>-1054032</v>
      </c>
      <c r="Z31" s="2">
        <v>-5.2609814287503314</v>
      </c>
      <c r="AA31" s="6">
        <v>20034893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14919851</v>
      </c>
      <c r="D33" s="6"/>
      <c r="E33" s="7">
        <v>17183228</v>
      </c>
      <c r="F33" s="8">
        <v>16321166</v>
      </c>
      <c r="G33" s="8">
        <v>379829</v>
      </c>
      <c r="H33" s="8">
        <v>475782</v>
      </c>
      <c r="I33" s="8">
        <v>406393</v>
      </c>
      <c r="J33" s="8">
        <v>1262004</v>
      </c>
      <c r="K33" s="8">
        <v>2923664</v>
      </c>
      <c r="L33" s="8">
        <v>1333541</v>
      </c>
      <c r="M33" s="8">
        <v>399335</v>
      </c>
      <c r="N33" s="8">
        <v>4656540</v>
      </c>
      <c r="O33" s="8">
        <v>2473911</v>
      </c>
      <c r="P33" s="8">
        <v>1516674</v>
      </c>
      <c r="Q33" s="8">
        <v>1194359</v>
      </c>
      <c r="R33" s="8">
        <v>5184944</v>
      </c>
      <c r="S33" s="8">
        <v>858827</v>
      </c>
      <c r="T33" s="8">
        <v>1598473</v>
      </c>
      <c r="U33" s="8">
        <v>1240053</v>
      </c>
      <c r="V33" s="8">
        <v>3697353</v>
      </c>
      <c r="W33" s="8">
        <v>14800841</v>
      </c>
      <c r="X33" s="8">
        <v>16321166</v>
      </c>
      <c r="Y33" s="8">
        <v>-1520325</v>
      </c>
      <c r="Z33" s="2">
        <v>-9.3150513878726553</v>
      </c>
      <c r="AA33" s="6">
        <v>16321166</v>
      </c>
    </row>
    <row r="34" spans="1:27" ht="13.5" x14ac:dyDescent="0.25">
      <c r="A34" s="23" t="s">
        <v>59</v>
      </c>
      <c r="B34" s="29" t="s">
        <v>32</v>
      </c>
      <c r="C34" s="6">
        <v>2803724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1041990078</v>
      </c>
      <c r="D35" s="33">
        <f>SUM(D24:D34)</f>
        <v>0</v>
      </c>
      <c r="E35" s="34">
        <f t="shared" si="1"/>
        <v>1210061306</v>
      </c>
      <c r="F35" s="35">
        <f t="shared" si="1"/>
        <v>1191952711</v>
      </c>
      <c r="G35" s="35">
        <f t="shared" si="1"/>
        <v>103725615</v>
      </c>
      <c r="H35" s="35">
        <f t="shared" si="1"/>
        <v>126892329</v>
      </c>
      <c r="I35" s="35">
        <f t="shared" si="1"/>
        <v>93059759</v>
      </c>
      <c r="J35" s="35">
        <f t="shared" si="1"/>
        <v>323677703</v>
      </c>
      <c r="K35" s="35">
        <f t="shared" si="1"/>
        <v>77827894</v>
      </c>
      <c r="L35" s="35">
        <f t="shared" si="1"/>
        <v>81899459</v>
      </c>
      <c r="M35" s="35">
        <f t="shared" si="1"/>
        <v>129619912</v>
      </c>
      <c r="N35" s="35">
        <f t="shared" si="1"/>
        <v>289347265</v>
      </c>
      <c r="O35" s="35">
        <f t="shared" si="1"/>
        <v>76238661</v>
      </c>
      <c r="P35" s="35">
        <f t="shared" si="1"/>
        <v>86959846</v>
      </c>
      <c r="Q35" s="35">
        <f t="shared" si="1"/>
        <v>76473519</v>
      </c>
      <c r="R35" s="35">
        <f t="shared" si="1"/>
        <v>239672026</v>
      </c>
      <c r="S35" s="35">
        <f t="shared" si="1"/>
        <v>73773005</v>
      </c>
      <c r="T35" s="35">
        <f t="shared" si="1"/>
        <v>96570247</v>
      </c>
      <c r="U35" s="35">
        <f t="shared" si="1"/>
        <v>143877238</v>
      </c>
      <c r="V35" s="35">
        <f t="shared" si="1"/>
        <v>314220490</v>
      </c>
      <c r="W35" s="35">
        <f t="shared" si="1"/>
        <v>1166917484</v>
      </c>
      <c r="X35" s="35">
        <f t="shared" si="1"/>
        <v>1191952711</v>
      </c>
      <c r="Y35" s="35">
        <f t="shared" si="1"/>
        <v>-25035227</v>
      </c>
      <c r="Z35" s="36">
        <f>+IF(X35&lt;&gt;0,+(Y35/X35)*100,0)</f>
        <v>-2.1003540466799611</v>
      </c>
      <c r="AA35" s="33">
        <f>SUM(AA24:AA34)</f>
        <v>1191952711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243181725</v>
      </c>
      <c r="D37" s="46">
        <f>+D21-D35</f>
        <v>0</v>
      </c>
      <c r="E37" s="47">
        <f t="shared" si="2"/>
        <v>260228829</v>
      </c>
      <c r="F37" s="48">
        <f t="shared" si="2"/>
        <v>239262955</v>
      </c>
      <c r="G37" s="48">
        <f t="shared" si="2"/>
        <v>2597271</v>
      </c>
      <c r="H37" s="48">
        <f t="shared" si="2"/>
        <v>-1725284</v>
      </c>
      <c r="I37" s="48">
        <f t="shared" si="2"/>
        <v>35939981</v>
      </c>
      <c r="J37" s="48">
        <f t="shared" si="2"/>
        <v>36811968</v>
      </c>
      <c r="K37" s="48">
        <f t="shared" si="2"/>
        <v>24325062</v>
      </c>
      <c r="L37" s="48">
        <f t="shared" si="2"/>
        <v>32748103</v>
      </c>
      <c r="M37" s="48">
        <f t="shared" si="2"/>
        <v>-14866147</v>
      </c>
      <c r="N37" s="48">
        <f t="shared" si="2"/>
        <v>42207018</v>
      </c>
      <c r="O37" s="48">
        <f t="shared" si="2"/>
        <v>31917340</v>
      </c>
      <c r="P37" s="48">
        <f t="shared" si="2"/>
        <v>38376955</v>
      </c>
      <c r="Q37" s="48">
        <f t="shared" si="2"/>
        <v>66045965</v>
      </c>
      <c r="R37" s="48">
        <f t="shared" si="2"/>
        <v>136340260</v>
      </c>
      <c r="S37" s="48">
        <f t="shared" si="2"/>
        <v>37367376</v>
      </c>
      <c r="T37" s="48">
        <f t="shared" si="2"/>
        <v>20528522</v>
      </c>
      <c r="U37" s="48">
        <f t="shared" si="2"/>
        <v>-29129544</v>
      </c>
      <c r="V37" s="48">
        <f t="shared" si="2"/>
        <v>28766354</v>
      </c>
      <c r="W37" s="48">
        <f t="shared" si="2"/>
        <v>244125600</v>
      </c>
      <c r="X37" s="48">
        <f>IF(F21=F35,0,X21-X35)</f>
        <v>239262955</v>
      </c>
      <c r="Y37" s="48">
        <f t="shared" si="2"/>
        <v>4862645</v>
      </c>
      <c r="Z37" s="49">
        <f>+IF(X37&lt;&gt;0,+(Y37/X37)*100,0)</f>
        <v>2.0323434524161921</v>
      </c>
      <c r="AA37" s="46">
        <f>+AA21-AA35</f>
        <v>239262955</v>
      </c>
    </row>
    <row r="38" spans="1:27" ht="23.1" customHeight="1" x14ac:dyDescent="0.25">
      <c r="A38" s="50" t="s">
        <v>62</v>
      </c>
      <c r="B38" s="29" t="s">
        <v>32</v>
      </c>
      <c r="C38" s="6">
        <v>17000000</v>
      </c>
      <c r="D38" s="6"/>
      <c r="E38" s="7">
        <v>12534783</v>
      </c>
      <c r="F38" s="8">
        <v>19926087</v>
      </c>
      <c r="G38" s="8"/>
      <c r="H38" s="8"/>
      <c r="I38" s="8">
        <v>505682</v>
      </c>
      <c r="J38" s="8">
        <v>505682</v>
      </c>
      <c r="K38" s="8">
        <v>646598</v>
      </c>
      <c r="L38" s="8">
        <v>2670898</v>
      </c>
      <c r="M38" s="8">
        <v>2673017</v>
      </c>
      <c r="N38" s="8">
        <v>5990513</v>
      </c>
      <c r="O38" s="8">
        <v>532638</v>
      </c>
      <c r="P38" s="8">
        <v>137747</v>
      </c>
      <c r="Q38" s="8">
        <v>19693</v>
      </c>
      <c r="R38" s="8">
        <v>690078</v>
      </c>
      <c r="S38" s="8">
        <v>2090626</v>
      </c>
      <c r="T38" s="8">
        <v>1000983</v>
      </c>
      <c r="U38" s="8">
        <v>3256900</v>
      </c>
      <c r="V38" s="8">
        <v>6348509</v>
      </c>
      <c r="W38" s="8">
        <v>13534782</v>
      </c>
      <c r="X38" s="8">
        <v>19926087</v>
      </c>
      <c r="Y38" s="8">
        <v>-6391305</v>
      </c>
      <c r="Z38" s="2">
        <v>-32.075063207342211</v>
      </c>
      <c r="AA38" s="6">
        <v>19926087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13500000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13500000</v>
      </c>
      <c r="Y39" s="26">
        <v>-13500000</v>
      </c>
      <c r="Z39" s="27">
        <v>-100</v>
      </c>
      <c r="AA39" s="28">
        <v>13500000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260181725</v>
      </c>
      <c r="D41" s="56">
        <f>SUM(D37:D40)</f>
        <v>0</v>
      </c>
      <c r="E41" s="57">
        <f t="shared" si="3"/>
        <v>272763612</v>
      </c>
      <c r="F41" s="58">
        <f t="shared" si="3"/>
        <v>272689042</v>
      </c>
      <c r="G41" s="58">
        <f t="shared" si="3"/>
        <v>2597271</v>
      </c>
      <c r="H41" s="58">
        <f t="shared" si="3"/>
        <v>-1725284</v>
      </c>
      <c r="I41" s="58">
        <f t="shared" si="3"/>
        <v>36445663</v>
      </c>
      <c r="J41" s="58">
        <f t="shared" si="3"/>
        <v>37317650</v>
      </c>
      <c r="K41" s="58">
        <f t="shared" si="3"/>
        <v>24971660</v>
      </c>
      <c r="L41" s="58">
        <f t="shared" si="3"/>
        <v>35419001</v>
      </c>
      <c r="M41" s="58">
        <f t="shared" si="3"/>
        <v>-12193130</v>
      </c>
      <c r="N41" s="58">
        <f t="shared" si="3"/>
        <v>48197531</v>
      </c>
      <c r="O41" s="58">
        <f t="shared" si="3"/>
        <v>32449978</v>
      </c>
      <c r="P41" s="58">
        <f t="shared" si="3"/>
        <v>38514702</v>
      </c>
      <c r="Q41" s="58">
        <f t="shared" si="3"/>
        <v>66065658</v>
      </c>
      <c r="R41" s="58">
        <f t="shared" si="3"/>
        <v>137030338</v>
      </c>
      <c r="S41" s="58">
        <f t="shared" si="3"/>
        <v>39458002</v>
      </c>
      <c r="T41" s="58">
        <f t="shared" si="3"/>
        <v>21529505</v>
      </c>
      <c r="U41" s="58">
        <f t="shared" si="3"/>
        <v>-25872644</v>
      </c>
      <c r="V41" s="58">
        <f t="shared" si="3"/>
        <v>35114863</v>
      </c>
      <c r="W41" s="58">
        <f t="shared" si="3"/>
        <v>257660382</v>
      </c>
      <c r="X41" s="58">
        <f t="shared" si="3"/>
        <v>272689042</v>
      </c>
      <c r="Y41" s="58">
        <f t="shared" si="3"/>
        <v>-15028660</v>
      </c>
      <c r="Z41" s="59">
        <f>+IF(X41&lt;&gt;0,+(Y41/X41)*100,0)</f>
        <v>-5.5112812343959172</v>
      </c>
      <c r="AA41" s="56">
        <f>SUM(AA37:AA40)</f>
        <v>272689042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260181725</v>
      </c>
      <c r="D43" s="64">
        <f>+D41-D42</f>
        <v>0</v>
      </c>
      <c r="E43" s="65">
        <f t="shared" si="4"/>
        <v>272763612</v>
      </c>
      <c r="F43" s="66">
        <f t="shared" si="4"/>
        <v>272689042</v>
      </c>
      <c r="G43" s="66">
        <f t="shared" si="4"/>
        <v>2597271</v>
      </c>
      <c r="H43" s="66">
        <f t="shared" si="4"/>
        <v>-1725284</v>
      </c>
      <c r="I43" s="66">
        <f t="shared" si="4"/>
        <v>36445663</v>
      </c>
      <c r="J43" s="66">
        <f t="shared" si="4"/>
        <v>37317650</v>
      </c>
      <c r="K43" s="66">
        <f t="shared" si="4"/>
        <v>24971660</v>
      </c>
      <c r="L43" s="66">
        <f t="shared" si="4"/>
        <v>35419001</v>
      </c>
      <c r="M43" s="66">
        <f t="shared" si="4"/>
        <v>-12193130</v>
      </c>
      <c r="N43" s="66">
        <f t="shared" si="4"/>
        <v>48197531</v>
      </c>
      <c r="O43" s="66">
        <f t="shared" si="4"/>
        <v>32449978</v>
      </c>
      <c r="P43" s="66">
        <f t="shared" si="4"/>
        <v>38514702</v>
      </c>
      <c r="Q43" s="66">
        <f t="shared" si="4"/>
        <v>66065658</v>
      </c>
      <c r="R43" s="66">
        <f t="shared" si="4"/>
        <v>137030338</v>
      </c>
      <c r="S43" s="66">
        <f t="shared" si="4"/>
        <v>39458002</v>
      </c>
      <c r="T43" s="66">
        <f t="shared" si="4"/>
        <v>21529505</v>
      </c>
      <c r="U43" s="66">
        <f t="shared" si="4"/>
        <v>-25872644</v>
      </c>
      <c r="V43" s="66">
        <f t="shared" si="4"/>
        <v>35114863</v>
      </c>
      <c r="W43" s="66">
        <f t="shared" si="4"/>
        <v>257660382</v>
      </c>
      <c r="X43" s="66">
        <f t="shared" si="4"/>
        <v>272689042</v>
      </c>
      <c r="Y43" s="66">
        <f t="shared" si="4"/>
        <v>-15028660</v>
      </c>
      <c r="Z43" s="67">
        <f>+IF(X43&lt;&gt;0,+(Y43/X43)*100,0)</f>
        <v>-5.5112812343959172</v>
      </c>
      <c r="AA43" s="64">
        <f>+AA41-AA42</f>
        <v>272689042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260181725</v>
      </c>
      <c r="D45" s="56">
        <f>SUM(D43:D44)</f>
        <v>0</v>
      </c>
      <c r="E45" s="57">
        <f t="shared" si="5"/>
        <v>272763612</v>
      </c>
      <c r="F45" s="58">
        <f t="shared" si="5"/>
        <v>272689042</v>
      </c>
      <c r="G45" s="58">
        <f t="shared" si="5"/>
        <v>2597271</v>
      </c>
      <c r="H45" s="58">
        <f t="shared" si="5"/>
        <v>-1725284</v>
      </c>
      <c r="I45" s="58">
        <f t="shared" si="5"/>
        <v>36445663</v>
      </c>
      <c r="J45" s="58">
        <f t="shared" si="5"/>
        <v>37317650</v>
      </c>
      <c r="K45" s="58">
        <f t="shared" si="5"/>
        <v>24971660</v>
      </c>
      <c r="L45" s="58">
        <f t="shared" si="5"/>
        <v>35419001</v>
      </c>
      <c r="M45" s="58">
        <f t="shared" si="5"/>
        <v>-12193130</v>
      </c>
      <c r="N45" s="58">
        <f t="shared" si="5"/>
        <v>48197531</v>
      </c>
      <c r="O45" s="58">
        <f t="shared" si="5"/>
        <v>32449978</v>
      </c>
      <c r="P45" s="58">
        <f t="shared" si="5"/>
        <v>38514702</v>
      </c>
      <c r="Q45" s="58">
        <f t="shared" si="5"/>
        <v>66065658</v>
      </c>
      <c r="R45" s="58">
        <f t="shared" si="5"/>
        <v>137030338</v>
      </c>
      <c r="S45" s="58">
        <f t="shared" si="5"/>
        <v>39458002</v>
      </c>
      <c r="T45" s="58">
        <f t="shared" si="5"/>
        <v>21529505</v>
      </c>
      <c r="U45" s="58">
        <f t="shared" si="5"/>
        <v>-25872644</v>
      </c>
      <c r="V45" s="58">
        <f t="shared" si="5"/>
        <v>35114863</v>
      </c>
      <c r="W45" s="58">
        <f t="shared" si="5"/>
        <v>257660382</v>
      </c>
      <c r="X45" s="58">
        <f t="shared" si="5"/>
        <v>272689042</v>
      </c>
      <c r="Y45" s="58">
        <f t="shared" si="5"/>
        <v>-15028660</v>
      </c>
      <c r="Z45" s="59">
        <f>+IF(X45&lt;&gt;0,+(Y45/X45)*100,0)</f>
        <v>-5.5112812343959172</v>
      </c>
      <c r="AA45" s="56">
        <f>SUM(AA43:AA44)</f>
        <v>272689042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260181725</v>
      </c>
      <c r="D47" s="71">
        <f>SUM(D45:D46)</f>
        <v>0</v>
      </c>
      <c r="E47" s="72">
        <f t="shared" si="6"/>
        <v>272763612</v>
      </c>
      <c r="F47" s="73">
        <f t="shared" si="6"/>
        <v>272689042</v>
      </c>
      <c r="G47" s="73">
        <f t="shared" si="6"/>
        <v>2597271</v>
      </c>
      <c r="H47" s="74">
        <f t="shared" si="6"/>
        <v>-1725284</v>
      </c>
      <c r="I47" s="74">
        <f t="shared" si="6"/>
        <v>36445663</v>
      </c>
      <c r="J47" s="74">
        <f t="shared" si="6"/>
        <v>37317650</v>
      </c>
      <c r="K47" s="74">
        <f t="shared" si="6"/>
        <v>24971660</v>
      </c>
      <c r="L47" s="74">
        <f t="shared" si="6"/>
        <v>35419001</v>
      </c>
      <c r="M47" s="73">
        <f t="shared" si="6"/>
        <v>-12193130</v>
      </c>
      <c r="N47" s="73">
        <f t="shared" si="6"/>
        <v>48197531</v>
      </c>
      <c r="O47" s="74">
        <f t="shared" si="6"/>
        <v>32449978</v>
      </c>
      <c r="P47" s="74">
        <f t="shared" si="6"/>
        <v>38514702</v>
      </c>
      <c r="Q47" s="74">
        <f t="shared" si="6"/>
        <v>66065658</v>
      </c>
      <c r="R47" s="74">
        <f t="shared" si="6"/>
        <v>137030338</v>
      </c>
      <c r="S47" s="74">
        <f t="shared" si="6"/>
        <v>39458002</v>
      </c>
      <c r="T47" s="73">
        <f t="shared" si="6"/>
        <v>21529505</v>
      </c>
      <c r="U47" s="73">
        <f t="shared" si="6"/>
        <v>-25872644</v>
      </c>
      <c r="V47" s="74">
        <f t="shared" si="6"/>
        <v>35114863</v>
      </c>
      <c r="W47" s="74">
        <f t="shared" si="6"/>
        <v>257660382</v>
      </c>
      <c r="X47" s="74">
        <f t="shared" si="6"/>
        <v>272689042</v>
      </c>
      <c r="Y47" s="74">
        <f t="shared" si="6"/>
        <v>-15028660</v>
      </c>
      <c r="Z47" s="75">
        <f>+IF(X47&lt;&gt;0,+(Y47/X47)*100,0)</f>
        <v>-5.5112812343959172</v>
      </c>
      <c r="AA47" s="76">
        <f>SUM(AA45:AA46)</f>
        <v>272689042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632401485</v>
      </c>
      <c r="D6" s="6"/>
      <c r="E6" s="7">
        <v>787275170</v>
      </c>
      <c r="F6" s="8">
        <v>787275170</v>
      </c>
      <c r="G6" s="8">
        <v>67799878</v>
      </c>
      <c r="H6" s="8">
        <v>61949766</v>
      </c>
      <c r="I6" s="8">
        <v>82241327</v>
      </c>
      <c r="J6" s="8">
        <v>211990971</v>
      </c>
      <c r="K6" s="8">
        <v>65570624</v>
      </c>
      <c r="L6" s="8">
        <v>58022253</v>
      </c>
      <c r="M6" s="8">
        <v>41722182</v>
      </c>
      <c r="N6" s="8">
        <v>165315059</v>
      </c>
      <c r="O6" s="8">
        <v>56059333</v>
      </c>
      <c r="P6" s="8">
        <v>58954984</v>
      </c>
      <c r="Q6" s="8">
        <v>73380093</v>
      </c>
      <c r="R6" s="8">
        <v>188394410</v>
      </c>
      <c r="S6" s="8">
        <v>60920151</v>
      </c>
      <c r="T6" s="8">
        <v>61528193</v>
      </c>
      <c r="U6" s="8">
        <v>60990900</v>
      </c>
      <c r="V6" s="8">
        <v>183439244</v>
      </c>
      <c r="W6" s="8">
        <v>749139684</v>
      </c>
      <c r="X6" s="8">
        <v>787275170</v>
      </c>
      <c r="Y6" s="8">
        <v>-38135486</v>
      </c>
      <c r="Z6" s="2">
        <v>-4.8439843466675061</v>
      </c>
      <c r="AA6" s="6">
        <v>787275170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1144532</v>
      </c>
      <c r="D13" s="6"/>
      <c r="E13" s="7">
        <v>1033117</v>
      </c>
      <c r="F13" s="8">
        <v>1494168</v>
      </c>
      <c r="G13" s="8">
        <v>79126</v>
      </c>
      <c r="H13" s="8">
        <v>106205</v>
      </c>
      <c r="I13" s="8">
        <v>139844</v>
      </c>
      <c r="J13" s="8">
        <v>325175</v>
      </c>
      <c r="K13" s="8">
        <v>121747</v>
      </c>
      <c r="L13" s="8">
        <v>105669</v>
      </c>
      <c r="M13" s="8">
        <v>117376</v>
      </c>
      <c r="N13" s="8">
        <v>344792</v>
      </c>
      <c r="O13" s="8">
        <v>149098</v>
      </c>
      <c r="P13" s="8">
        <v>131420</v>
      </c>
      <c r="Q13" s="8">
        <v>112687</v>
      </c>
      <c r="R13" s="8">
        <v>393205</v>
      </c>
      <c r="S13" s="8">
        <v>106859</v>
      </c>
      <c r="T13" s="8">
        <v>119377</v>
      </c>
      <c r="U13" s="8">
        <v>115129</v>
      </c>
      <c r="V13" s="8">
        <v>341365</v>
      </c>
      <c r="W13" s="8">
        <v>1404537</v>
      </c>
      <c r="X13" s="8">
        <v>1494168</v>
      </c>
      <c r="Y13" s="8">
        <v>-89631</v>
      </c>
      <c r="Z13" s="2">
        <v>-5.9987230351607055</v>
      </c>
      <c r="AA13" s="6">
        <v>1494168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31729230</v>
      </c>
      <c r="D18" s="6"/>
      <c r="E18" s="7">
        <v>32041510</v>
      </c>
      <c r="F18" s="8">
        <v>32041510</v>
      </c>
      <c r="G18" s="8">
        <v>13270562</v>
      </c>
      <c r="H18" s="8"/>
      <c r="I18" s="8"/>
      <c r="J18" s="8">
        <v>13270562</v>
      </c>
      <c r="K18" s="8">
        <v>61200</v>
      </c>
      <c r="L18" s="8">
        <v>6120</v>
      </c>
      <c r="M18" s="8">
        <v>10619211</v>
      </c>
      <c r="N18" s="8">
        <v>10686531</v>
      </c>
      <c r="O18" s="8">
        <v>12240</v>
      </c>
      <c r="P18" s="8"/>
      <c r="Q18" s="8">
        <v>7988178</v>
      </c>
      <c r="R18" s="8">
        <v>8000418</v>
      </c>
      <c r="S18" s="8">
        <v>12840</v>
      </c>
      <c r="T18" s="8">
        <v>13200</v>
      </c>
      <c r="U18" s="8">
        <v>12600</v>
      </c>
      <c r="V18" s="8">
        <v>38640</v>
      </c>
      <c r="W18" s="8">
        <v>31996151</v>
      </c>
      <c r="X18" s="8">
        <v>32041510</v>
      </c>
      <c r="Y18" s="8">
        <v>-45359</v>
      </c>
      <c r="Z18" s="2">
        <v>-0.1415632409334017</v>
      </c>
      <c r="AA18" s="6">
        <v>32041510</v>
      </c>
    </row>
    <row r="19" spans="1:27" ht="13.5" x14ac:dyDescent="0.25">
      <c r="A19" s="23" t="s">
        <v>46</v>
      </c>
      <c r="B19" s="29" t="s">
        <v>32</v>
      </c>
      <c r="C19" s="6">
        <v>1516748</v>
      </c>
      <c r="D19" s="6"/>
      <c r="E19" s="7">
        <v>4583976</v>
      </c>
      <c r="F19" s="26">
        <v>4583976</v>
      </c>
      <c r="G19" s="26">
        <v>1000</v>
      </c>
      <c r="H19" s="26">
        <v>66078</v>
      </c>
      <c r="I19" s="26"/>
      <c r="J19" s="26">
        <v>67078</v>
      </c>
      <c r="K19" s="26">
        <v>253370</v>
      </c>
      <c r="L19" s="26">
        <v>11045</v>
      </c>
      <c r="M19" s="26">
        <v>32840</v>
      </c>
      <c r="N19" s="26">
        <v>297255</v>
      </c>
      <c r="O19" s="26"/>
      <c r="P19" s="26">
        <v>3427</v>
      </c>
      <c r="Q19" s="26">
        <v>30704</v>
      </c>
      <c r="R19" s="26">
        <v>34131</v>
      </c>
      <c r="S19" s="26">
        <v>51063</v>
      </c>
      <c r="T19" s="26">
        <v>21760</v>
      </c>
      <c r="U19" s="26">
        <v>397701</v>
      </c>
      <c r="V19" s="26">
        <v>470524</v>
      </c>
      <c r="W19" s="26">
        <v>868988</v>
      </c>
      <c r="X19" s="26">
        <v>4583976</v>
      </c>
      <c r="Y19" s="26">
        <v>-3714988</v>
      </c>
      <c r="Z19" s="27">
        <v>-81.042919945479639</v>
      </c>
      <c r="AA19" s="28">
        <v>4583976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666791995</v>
      </c>
      <c r="D21" s="33">
        <f t="shared" si="0"/>
        <v>0</v>
      </c>
      <c r="E21" s="34">
        <f t="shared" si="0"/>
        <v>824933773</v>
      </c>
      <c r="F21" s="35">
        <f t="shared" si="0"/>
        <v>825394824</v>
      </c>
      <c r="G21" s="35">
        <f t="shared" si="0"/>
        <v>81150566</v>
      </c>
      <c r="H21" s="35">
        <f t="shared" si="0"/>
        <v>62122049</v>
      </c>
      <c r="I21" s="35">
        <f t="shared" si="0"/>
        <v>82381171</v>
      </c>
      <c r="J21" s="35">
        <f t="shared" si="0"/>
        <v>225653786</v>
      </c>
      <c r="K21" s="35">
        <f t="shared" si="0"/>
        <v>66006941</v>
      </c>
      <c r="L21" s="35">
        <f t="shared" si="0"/>
        <v>58145087</v>
      </c>
      <c r="M21" s="35">
        <f t="shared" si="0"/>
        <v>52491609</v>
      </c>
      <c r="N21" s="35">
        <f t="shared" si="0"/>
        <v>176643637</v>
      </c>
      <c r="O21" s="35">
        <f t="shared" si="0"/>
        <v>56220671</v>
      </c>
      <c r="P21" s="35">
        <f t="shared" si="0"/>
        <v>59089831</v>
      </c>
      <c r="Q21" s="35">
        <f t="shared" si="0"/>
        <v>81511662</v>
      </c>
      <c r="R21" s="35">
        <f t="shared" si="0"/>
        <v>196822164</v>
      </c>
      <c r="S21" s="35">
        <f t="shared" si="0"/>
        <v>61090913</v>
      </c>
      <c r="T21" s="35">
        <f t="shared" si="0"/>
        <v>61682530</v>
      </c>
      <c r="U21" s="35">
        <f t="shared" si="0"/>
        <v>61516330</v>
      </c>
      <c r="V21" s="35">
        <f t="shared" si="0"/>
        <v>184289773</v>
      </c>
      <c r="W21" s="35">
        <f t="shared" si="0"/>
        <v>783409360</v>
      </c>
      <c r="X21" s="35">
        <f t="shared" si="0"/>
        <v>825394824</v>
      </c>
      <c r="Y21" s="35">
        <f t="shared" si="0"/>
        <v>-41985464</v>
      </c>
      <c r="Z21" s="36">
        <f>+IF(X21&lt;&gt;0,+(Y21/X21)*100,0)</f>
        <v>-5.0867127802584813</v>
      </c>
      <c r="AA21" s="33">
        <f>SUM(AA5:AA20)</f>
        <v>825394824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30486963</v>
      </c>
      <c r="D24" s="6"/>
      <c r="E24" s="7">
        <v>22157808</v>
      </c>
      <c r="F24" s="8">
        <v>36295720</v>
      </c>
      <c r="G24" s="8">
        <v>2344770</v>
      </c>
      <c r="H24" s="8">
        <v>2343815</v>
      </c>
      <c r="I24" s="8">
        <v>2532372</v>
      </c>
      <c r="J24" s="8">
        <v>7220957</v>
      </c>
      <c r="K24" s="8">
        <v>2603290</v>
      </c>
      <c r="L24" s="8">
        <v>4283682</v>
      </c>
      <c r="M24" s="8">
        <v>2744091</v>
      </c>
      <c r="N24" s="8">
        <v>9631063</v>
      </c>
      <c r="O24" s="8">
        <v>4167144</v>
      </c>
      <c r="P24" s="8">
        <v>3114468</v>
      </c>
      <c r="Q24" s="8">
        <v>2862597</v>
      </c>
      <c r="R24" s="8">
        <v>10144209</v>
      </c>
      <c r="S24" s="8">
        <v>2892155</v>
      </c>
      <c r="T24" s="8">
        <v>2793427</v>
      </c>
      <c r="U24" s="8">
        <v>2799773</v>
      </c>
      <c r="V24" s="8">
        <v>8485355</v>
      </c>
      <c r="W24" s="8">
        <v>35481584</v>
      </c>
      <c r="X24" s="8">
        <v>36295720</v>
      </c>
      <c r="Y24" s="8">
        <v>-814136</v>
      </c>
      <c r="Z24" s="2">
        <v>-2.2430633694551316</v>
      </c>
      <c r="AA24" s="6">
        <v>36295720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395298</v>
      </c>
      <c r="D26" s="6"/>
      <c r="E26" s="7">
        <v>2000000</v>
      </c>
      <c r="F26" s="8">
        <v>2000000</v>
      </c>
      <c r="G26" s="8"/>
      <c r="H26" s="8"/>
      <c r="I26" s="8">
        <v>93489</v>
      </c>
      <c r="J26" s="8">
        <v>93489</v>
      </c>
      <c r="K26" s="8">
        <v>1804</v>
      </c>
      <c r="L26" s="8"/>
      <c r="M26" s="8"/>
      <c r="N26" s="8">
        <v>1804</v>
      </c>
      <c r="O26" s="8">
        <v>4259</v>
      </c>
      <c r="P26" s="8">
        <v>10996</v>
      </c>
      <c r="Q26" s="8"/>
      <c r="R26" s="8">
        <v>15255</v>
      </c>
      <c r="S26" s="8">
        <v>46404</v>
      </c>
      <c r="T26" s="8">
        <v>14550</v>
      </c>
      <c r="U26" s="8">
        <v>201681</v>
      </c>
      <c r="V26" s="8">
        <v>262635</v>
      </c>
      <c r="W26" s="8">
        <v>373183</v>
      </c>
      <c r="X26" s="8">
        <v>2000000</v>
      </c>
      <c r="Y26" s="8">
        <v>-1626817</v>
      </c>
      <c r="Z26" s="2">
        <v>-81.340850000000003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>
        <v>35196589</v>
      </c>
      <c r="D27" s="6"/>
      <c r="E27" s="7">
        <v>37633873</v>
      </c>
      <c r="F27" s="8">
        <v>37633873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37633873</v>
      </c>
      <c r="Y27" s="8">
        <v>-37633873</v>
      </c>
      <c r="Z27" s="2">
        <v>-100</v>
      </c>
      <c r="AA27" s="6">
        <v>37633873</v>
      </c>
    </row>
    <row r="28" spans="1:27" ht="13.5" x14ac:dyDescent="0.25">
      <c r="A28" s="25" t="s">
        <v>54</v>
      </c>
      <c r="B28" s="24" t="s">
        <v>32</v>
      </c>
      <c r="C28" s="6">
        <v>338761</v>
      </c>
      <c r="D28" s="6"/>
      <c r="E28" s="7">
        <v>5407982</v>
      </c>
      <c r="F28" s="8">
        <v>5407982</v>
      </c>
      <c r="G28" s="8"/>
      <c r="H28" s="8"/>
      <c r="I28" s="8"/>
      <c r="J28" s="8"/>
      <c r="K28" s="8"/>
      <c r="L28" s="8"/>
      <c r="M28" s="8">
        <v>2717228</v>
      </c>
      <c r="N28" s="8">
        <v>2717228</v>
      </c>
      <c r="O28" s="8"/>
      <c r="P28" s="8"/>
      <c r="Q28" s="8"/>
      <c r="R28" s="8"/>
      <c r="S28" s="8"/>
      <c r="T28" s="8"/>
      <c r="U28" s="8">
        <v>2509735</v>
      </c>
      <c r="V28" s="8">
        <v>2509735</v>
      </c>
      <c r="W28" s="8">
        <v>5226963</v>
      </c>
      <c r="X28" s="8">
        <v>5407982</v>
      </c>
      <c r="Y28" s="8">
        <v>-181019</v>
      </c>
      <c r="Z28" s="2">
        <v>-3.3472559634998782</v>
      </c>
      <c r="AA28" s="6">
        <v>5407982</v>
      </c>
    </row>
    <row r="29" spans="1:27" ht="13.5" x14ac:dyDescent="0.25">
      <c r="A29" s="25" t="s">
        <v>55</v>
      </c>
      <c r="B29" s="24" t="s">
        <v>32</v>
      </c>
      <c r="C29" s="6">
        <v>422734759</v>
      </c>
      <c r="D29" s="6"/>
      <c r="E29" s="7">
        <v>507699460</v>
      </c>
      <c r="F29" s="8">
        <v>507699460</v>
      </c>
      <c r="G29" s="8"/>
      <c r="H29" s="8">
        <v>63968951</v>
      </c>
      <c r="I29" s="8">
        <v>65286416</v>
      </c>
      <c r="J29" s="8">
        <v>129255367</v>
      </c>
      <c r="K29" s="8">
        <v>41106340</v>
      </c>
      <c r="L29" s="8">
        <v>36495678</v>
      </c>
      <c r="M29" s="8">
        <v>35767970</v>
      </c>
      <c r="N29" s="8">
        <v>113369988</v>
      </c>
      <c r="O29" s="8">
        <v>34157080</v>
      </c>
      <c r="P29" s="8">
        <v>37339816</v>
      </c>
      <c r="Q29" s="8">
        <v>37724695</v>
      </c>
      <c r="R29" s="8">
        <v>109221591</v>
      </c>
      <c r="S29" s="8">
        <v>40795799</v>
      </c>
      <c r="T29" s="8">
        <v>37069968</v>
      </c>
      <c r="U29" s="8">
        <v>39815148</v>
      </c>
      <c r="V29" s="8">
        <v>117680915</v>
      </c>
      <c r="W29" s="8">
        <v>469527861</v>
      </c>
      <c r="X29" s="8">
        <v>507699460</v>
      </c>
      <c r="Y29" s="8">
        <v>-38171599</v>
      </c>
      <c r="Z29" s="2">
        <v>-7.5185423675652521</v>
      </c>
      <c r="AA29" s="6">
        <v>507699460</v>
      </c>
    </row>
    <row r="30" spans="1:27" ht="13.5" x14ac:dyDescent="0.25">
      <c r="A30" s="25" t="s">
        <v>56</v>
      </c>
      <c r="B30" s="24" t="s">
        <v>32</v>
      </c>
      <c r="C30" s="6">
        <v>3009322</v>
      </c>
      <c r="D30" s="6"/>
      <c r="E30" s="7">
        <v>3045640</v>
      </c>
      <c r="F30" s="8">
        <v>3453140</v>
      </c>
      <c r="G30" s="8">
        <v>53059</v>
      </c>
      <c r="H30" s="8">
        <v>158331</v>
      </c>
      <c r="I30" s="8">
        <v>441144</v>
      </c>
      <c r="J30" s="8">
        <v>652534</v>
      </c>
      <c r="K30" s="8">
        <v>141855</v>
      </c>
      <c r="L30" s="8">
        <v>123318</v>
      </c>
      <c r="M30" s="8">
        <v>82642</v>
      </c>
      <c r="N30" s="8">
        <v>347815</v>
      </c>
      <c r="O30" s="8">
        <v>97566</v>
      </c>
      <c r="P30" s="8">
        <v>676704</v>
      </c>
      <c r="Q30" s="8">
        <v>515282</v>
      </c>
      <c r="R30" s="8">
        <v>1289552</v>
      </c>
      <c r="S30" s="8">
        <v>318561</v>
      </c>
      <c r="T30" s="8">
        <v>334910</v>
      </c>
      <c r="U30" s="8">
        <v>405250</v>
      </c>
      <c r="V30" s="8">
        <v>1058721</v>
      </c>
      <c r="W30" s="8">
        <v>3348622</v>
      </c>
      <c r="X30" s="8">
        <v>3453140</v>
      </c>
      <c r="Y30" s="8">
        <v>-104518</v>
      </c>
      <c r="Z30" s="2">
        <v>-3.0267524629757263</v>
      </c>
      <c r="AA30" s="6">
        <v>3453140</v>
      </c>
    </row>
    <row r="31" spans="1:27" ht="13.5" x14ac:dyDescent="0.25">
      <c r="A31" s="25" t="s">
        <v>57</v>
      </c>
      <c r="B31" s="24" t="s">
        <v>32</v>
      </c>
      <c r="C31" s="6">
        <v>19809943</v>
      </c>
      <c r="D31" s="6"/>
      <c r="E31" s="7">
        <v>23568517</v>
      </c>
      <c r="F31" s="8">
        <v>25013917</v>
      </c>
      <c r="G31" s="8">
        <v>1592</v>
      </c>
      <c r="H31" s="8">
        <v>49854</v>
      </c>
      <c r="I31" s="8">
        <v>1901239</v>
      </c>
      <c r="J31" s="8">
        <v>1952685</v>
      </c>
      <c r="K31" s="8">
        <v>1090089</v>
      </c>
      <c r="L31" s="8">
        <v>1867241</v>
      </c>
      <c r="M31" s="8">
        <v>621117</v>
      </c>
      <c r="N31" s="8">
        <v>3578447</v>
      </c>
      <c r="O31" s="8">
        <v>1369997</v>
      </c>
      <c r="P31" s="8">
        <v>846987</v>
      </c>
      <c r="Q31" s="8">
        <v>805585</v>
      </c>
      <c r="R31" s="8">
        <v>3022569</v>
      </c>
      <c r="S31" s="8">
        <v>1265766</v>
      </c>
      <c r="T31" s="8">
        <v>731476</v>
      </c>
      <c r="U31" s="8">
        <v>1169191</v>
      </c>
      <c r="V31" s="8">
        <v>3166433</v>
      </c>
      <c r="W31" s="8">
        <v>11720134</v>
      </c>
      <c r="X31" s="8">
        <v>25013917</v>
      </c>
      <c r="Y31" s="8">
        <v>-13293783</v>
      </c>
      <c r="Z31" s="2">
        <v>-53.145546936931154</v>
      </c>
      <c r="AA31" s="6">
        <v>25013917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12677473</v>
      </c>
      <c r="D33" s="6"/>
      <c r="E33" s="7">
        <v>9374979</v>
      </c>
      <c r="F33" s="8">
        <v>10609005</v>
      </c>
      <c r="G33" s="8">
        <v>311670</v>
      </c>
      <c r="H33" s="8">
        <v>841779</v>
      </c>
      <c r="I33" s="8">
        <v>446987</v>
      </c>
      <c r="J33" s="8">
        <v>1600436</v>
      </c>
      <c r="K33" s="8">
        <v>811457</v>
      </c>
      <c r="L33" s="8">
        <v>560546</v>
      </c>
      <c r="M33" s="8">
        <v>887014</v>
      </c>
      <c r="N33" s="8">
        <v>2259017</v>
      </c>
      <c r="O33" s="8">
        <v>646582</v>
      </c>
      <c r="P33" s="8">
        <v>986419</v>
      </c>
      <c r="Q33" s="8">
        <v>602406</v>
      </c>
      <c r="R33" s="8">
        <v>2235407</v>
      </c>
      <c r="S33" s="8">
        <v>564984</v>
      </c>
      <c r="T33" s="8">
        <v>1153159</v>
      </c>
      <c r="U33" s="8">
        <v>722156</v>
      </c>
      <c r="V33" s="8">
        <v>2440299</v>
      </c>
      <c r="W33" s="8">
        <v>8535159</v>
      </c>
      <c r="X33" s="8">
        <v>10609005</v>
      </c>
      <c r="Y33" s="8">
        <v>-2073846</v>
      </c>
      <c r="Z33" s="2">
        <v>-19.547978344811789</v>
      </c>
      <c r="AA33" s="6">
        <v>10609005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524649108</v>
      </c>
      <c r="D35" s="33">
        <f>SUM(D24:D34)</f>
        <v>0</v>
      </c>
      <c r="E35" s="34">
        <f t="shared" si="1"/>
        <v>610888259</v>
      </c>
      <c r="F35" s="35">
        <f t="shared" si="1"/>
        <v>628113097</v>
      </c>
      <c r="G35" s="35">
        <f t="shared" si="1"/>
        <v>2711091</v>
      </c>
      <c r="H35" s="35">
        <f t="shared" si="1"/>
        <v>67362730</v>
      </c>
      <c r="I35" s="35">
        <f t="shared" si="1"/>
        <v>70701647</v>
      </c>
      <c r="J35" s="35">
        <f t="shared" si="1"/>
        <v>140775468</v>
      </c>
      <c r="K35" s="35">
        <f t="shared" si="1"/>
        <v>45754835</v>
      </c>
      <c r="L35" s="35">
        <f t="shared" si="1"/>
        <v>43330465</v>
      </c>
      <c r="M35" s="35">
        <f t="shared" si="1"/>
        <v>42820062</v>
      </c>
      <c r="N35" s="35">
        <f t="shared" si="1"/>
        <v>131905362</v>
      </c>
      <c r="O35" s="35">
        <f t="shared" si="1"/>
        <v>40442628</v>
      </c>
      <c r="P35" s="35">
        <f t="shared" si="1"/>
        <v>42975390</v>
      </c>
      <c r="Q35" s="35">
        <f t="shared" si="1"/>
        <v>42510565</v>
      </c>
      <c r="R35" s="35">
        <f t="shared" si="1"/>
        <v>125928583</v>
      </c>
      <c r="S35" s="35">
        <f t="shared" si="1"/>
        <v>45883669</v>
      </c>
      <c r="T35" s="35">
        <f t="shared" si="1"/>
        <v>42097490</v>
      </c>
      <c r="U35" s="35">
        <f t="shared" si="1"/>
        <v>47622934</v>
      </c>
      <c r="V35" s="35">
        <f t="shared" si="1"/>
        <v>135604093</v>
      </c>
      <c r="W35" s="35">
        <f t="shared" si="1"/>
        <v>534213506</v>
      </c>
      <c r="X35" s="35">
        <f t="shared" si="1"/>
        <v>628113097</v>
      </c>
      <c r="Y35" s="35">
        <f t="shared" si="1"/>
        <v>-93899591</v>
      </c>
      <c r="Z35" s="36">
        <f>+IF(X35&lt;&gt;0,+(Y35/X35)*100,0)</f>
        <v>-14.949471910151876</v>
      </c>
      <c r="AA35" s="33">
        <f>SUM(AA24:AA34)</f>
        <v>628113097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142142887</v>
      </c>
      <c r="D37" s="46">
        <f>+D21-D35</f>
        <v>0</v>
      </c>
      <c r="E37" s="47">
        <f t="shared" si="2"/>
        <v>214045514</v>
      </c>
      <c r="F37" s="48">
        <f t="shared" si="2"/>
        <v>197281727</v>
      </c>
      <c r="G37" s="48">
        <f t="shared" si="2"/>
        <v>78439475</v>
      </c>
      <c r="H37" s="48">
        <f t="shared" si="2"/>
        <v>-5240681</v>
      </c>
      <c r="I37" s="48">
        <f t="shared" si="2"/>
        <v>11679524</v>
      </c>
      <c r="J37" s="48">
        <f t="shared" si="2"/>
        <v>84878318</v>
      </c>
      <c r="K37" s="48">
        <f t="shared" si="2"/>
        <v>20252106</v>
      </c>
      <c r="L37" s="48">
        <f t="shared" si="2"/>
        <v>14814622</v>
      </c>
      <c r="M37" s="48">
        <f t="shared" si="2"/>
        <v>9671547</v>
      </c>
      <c r="N37" s="48">
        <f t="shared" si="2"/>
        <v>44738275</v>
      </c>
      <c r="O37" s="48">
        <f t="shared" si="2"/>
        <v>15778043</v>
      </c>
      <c r="P37" s="48">
        <f t="shared" si="2"/>
        <v>16114441</v>
      </c>
      <c r="Q37" s="48">
        <f t="shared" si="2"/>
        <v>39001097</v>
      </c>
      <c r="R37" s="48">
        <f t="shared" si="2"/>
        <v>70893581</v>
      </c>
      <c r="S37" s="48">
        <f t="shared" si="2"/>
        <v>15207244</v>
      </c>
      <c r="T37" s="48">
        <f t="shared" si="2"/>
        <v>19585040</v>
      </c>
      <c r="U37" s="48">
        <f t="shared" si="2"/>
        <v>13893396</v>
      </c>
      <c r="V37" s="48">
        <f t="shared" si="2"/>
        <v>48685680</v>
      </c>
      <c r="W37" s="48">
        <f t="shared" si="2"/>
        <v>249195854</v>
      </c>
      <c r="X37" s="48">
        <f>IF(F21=F35,0,X21-X35)</f>
        <v>197281727</v>
      </c>
      <c r="Y37" s="48">
        <f t="shared" si="2"/>
        <v>51914127</v>
      </c>
      <c r="Z37" s="49">
        <f>+IF(X37&lt;&gt;0,+(Y37/X37)*100,0)</f>
        <v>26.314716415676958</v>
      </c>
      <c r="AA37" s="46">
        <f>+AA21-AA35</f>
        <v>197281727</v>
      </c>
    </row>
    <row r="38" spans="1:27" ht="23.1" customHeight="1" x14ac:dyDescent="0.25">
      <c r="A38" s="50" t="s">
        <v>62</v>
      </c>
      <c r="B38" s="29" t="s">
        <v>32</v>
      </c>
      <c r="C38" s="6">
        <v>2193225</v>
      </c>
      <c r="D38" s="6"/>
      <c r="E38" s="7">
        <v>18000000</v>
      </c>
      <c r="F38" s="8">
        <v>24110000</v>
      </c>
      <c r="G38" s="8"/>
      <c r="H38" s="8">
        <v>802748</v>
      </c>
      <c r="I38" s="8"/>
      <c r="J38" s="8">
        <v>802748</v>
      </c>
      <c r="K38" s="8">
        <v>2788697</v>
      </c>
      <c r="L38" s="8">
        <v>913363</v>
      </c>
      <c r="M38" s="8">
        <v>898744</v>
      </c>
      <c r="N38" s="8">
        <v>4600804</v>
      </c>
      <c r="O38" s="8"/>
      <c r="P38" s="8">
        <v>763078</v>
      </c>
      <c r="Q38" s="8">
        <v>661544</v>
      </c>
      <c r="R38" s="8">
        <v>1424622</v>
      </c>
      <c r="S38" s="8">
        <v>1557048</v>
      </c>
      <c r="T38" s="8">
        <v>10010638</v>
      </c>
      <c r="U38" s="8">
        <v>51844</v>
      </c>
      <c r="V38" s="8">
        <v>11619530</v>
      </c>
      <c r="W38" s="8">
        <v>18447704</v>
      </c>
      <c r="X38" s="8">
        <v>24110000</v>
      </c>
      <c r="Y38" s="8">
        <v>-5662296</v>
      </c>
      <c r="Z38" s="2">
        <v>-23.485259228535877</v>
      </c>
      <c r="AA38" s="6">
        <v>24110000</v>
      </c>
    </row>
    <row r="39" spans="1:27" ht="57" customHeight="1" x14ac:dyDescent="0.25">
      <c r="A39" s="50" t="s">
        <v>63</v>
      </c>
      <c r="B39" s="29" t="s">
        <v>32</v>
      </c>
      <c r="C39" s="28">
        <v>5002703</v>
      </c>
      <c r="D39" s="28"/>
      <c r="E39" s="7"/>
      <c r="F39" s="26">
        <v>3734395</v>
      </c>
      <c r="G39" s="26"/>
      <c r="H39" s="26"/>
      <c r="I39" s="26"/>
      <c r="J39" s="26"/>
      <c r="K39" s="26"/>
      <c r="L39" s="26"/>
      <c r="M39" s="26"/>
      <c r="N39" s="26"/>
      <c r="O39" s="26">
        <v>1438200</v>
      </c>
      <c r="P39" s="26"/>
      <c r="Q39" s="26">
        <v>149397</v>
      </c>
      <c r="R39" s="26">
        <v>1587597</v>
      </c>
      <c r="S39" s="26"/>
      <c r="T39" s="26"/>
      <c r="U39" s="26">
        <v>1674149</v>
      </c>
      <c r="V39" s="26">
        <v>1674149</v>
      </c>
      <c r="W39" s="26">
        <v>3261746</v>
      </c>
      <c r="X39" s="26">
        <v>3734395</v>
      </c>
      <c r="Y39" s="26">
        <v>-472649</v>
      </c>
      <c r="Z39" s="27">
        <v>-12.656641838905633</v>
      </c>
      <c r="AA39" s="28">
        <v>3734395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149338815</v>
      </c>
      <c r="D41" s="56">
        <f>SUM(D37:D40)</f>
        <v>0</v>
      </c>
      <c r="E41" s="57">
        <f t="shared" si="3"/>
        <v>232045514</v>
      </c>
      <c r="F41" s="58">
        <f t="shared" si="3"/>
        <v>225126122</v>
      </c>
      <c r="G41" s="58">
        <f t="shared" si="3"/>
        <v>78439475</v>
      </c>
      <c r="H41" s="58">
        <f t="shared" si="3"/>
        <v>-4437933</v>
      </c>
      <c r="I41" s="58">
        <f t="shared" si="3"/>
        <v>11679524</v>
      </c>
      <c r="J41" s="58">
        <f t="shared" si="3"/>
        <v>85681066</v>
      </c>
      <c r="K41" s="58">
        <f t="shared" si="3"/>
        <v>23040803</v>
      </c>
      <c r="L41" s="58">
        <f t="shared" si="3"/>
        <v>15727985</v>
      </c>
      <c r="M41" s="58">
        <f t="shared" si="3"/>
        <v>10570291</v>
      </c>
      <c r="N41" s="58">
        <f t="shared" si="3"/>
        <v>49339079</v>
      </c>
      <c r="O41" s="58">
        <f t="shared" si="3"/>
        <v>17216243</v>
      </c>
      <c r="P41" s="58">
        <f t="shared" si="3"/>
        <v>16877519</v>
      </c>
      <c r="Q41" s="58">
        <f t="shared" si="3"/>
        <v>39812038</v>
      </c>
      <c r="R41" s="58">
        <f t="shared" si="3"/>
        <v>73905800</v>
      </c>
      <c r="S41" s="58">
        <f t="shared" si="3"/>
        <v>16764292</v>
      </c>
      <c r="T41" s="58">
        <f t="shared" si="3"/>
        <v>29595678</v>
      </c>
      <c r="U41" s="58">
        <f t="shared" si="3"/>
        <v>15619389</v>
      </c>
      <c r="V41" s="58">
        <f t="shared" si="3"/>
        <v>61979359</v>
      </c>
      <c r="W41" s="58">
        <f t="shared" si="3"/>
        <v>270905304</v>
      </c>
      <c r="X41" s="58">
        <f t="shared" si="3"/>
        <v>225126122</v>
      </c>
      <c r="Y41" s="58">
        <f t="shared" si="3"/>
        <v>45779182</v>
      </c>
      <c r="Z41" s="59">
        <f>+IF(X41&lt;&gt;0,+(Y41/X41)*100,0)</f>
        <v>20.334904538532406</v>
      </c>
      <c r="AA41" s="56">
        <f>SUM(AA37:AA40)</f>
        <v>225126122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149338815</v>
      </c>
      <c r="D43" s="64">
        <f>+D41-D42</f>
        <v>0</v>
      </c>
      <c r="E43" s="65">
        <f t="shared" si="4"/>
        <v>232045514</v>
      </c>
      <c r="F43" s="66">
        <f t="shared" si="4"/>
        <v>225126122</v>
      </c>
      <c r="G43" s="66">
        <f t="shared" si="4"/>
        <v>78439475</v>
      </c>
      <c r="H43" s="66">
        <f t="shared" si="4"/>
        <v>-4437933</v>
      </c>
      <c r="I43" s="66">
        <f t="shared" si="4"/>
        <v>11679524</v>
      </c>
      <c r="J43" s="66">
        <f t="shared" si="4"/>
        <v>85681066</v>
      </c>
      <c r="K43" s="66">
        <f t="shared" si="4"/>
        <v>23040803</v>
      </c>
      <c r="L43" s="66">
        <f t="shared" si="4"/>
        <v>15727985</v>
      </c>
      <c r="M43" s="66">
        <f t="shared" si="4"/>
        <v>10570291</v>
      </c>
      <c r="N43" s="66">
        <f t="shared" si="4"/>
        <v>49339079</v>
      </c>
      <c r="O43" s="66">
        <f t="shared" si="4"/>
        <v>17216243</v>
      </c>
      <c r="P43" s="66">
        <f t="shared" si="4"/>
        <v>16877519</v>
      </c>
      <c r="Q43" s="66">
        <f t="shared" si="4"/>
        <v>39812038</v>
      </c>
      <c r="R43" s="66">
        <f t="shared" si="4"/>
        <v>73905800</v>
      </c>
      <c r="S43" s="66">
        <f t="shared" si="4"/>
        <v>16764292</v>
      </c>
      <c r="T43" s="66">
        <f t="shared" si="4"/>
        <v>29595678</v>
      </c>
      <c r="U43" s="66">
        <f t="shared" si="4"/>
        <v>15619389</v>
      </c>
      <c r="V43" s="66">
        <f t="shared" si="4"/>
        <v>61979359</v>
      </c>
      <c r="W43" s="66">
        <f t="shared" si="4"/>
        <v>270905304</v>
      </c>
      <c r="X43" s="66">
        <f t="shared" si="4"/>
        <v>225126122</v>
      </c>
      <c r="Y43" s="66">
        <f t="shared" si="4"/>
        <v>45779182</v>
      </c>
      <c r="Z43" s="67">
        <f>+IF(X43&lt;&gt;0,+(Y43/X43)*100,0)</f>
        <v>20.334904538532406</v>
      </c>
      <c r="AA43" s="64">
        <f>+AA41-AA42</f>
        <v>225126122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149338815</v>
      </c>
      <c r="D45" s="56">
        <f>SUM(D43:D44)</f>
        <v>0</v>
      </c>
      <c r="E45" s="57">
        <f t="shared" si="5"/>
        <v>232045514</v>
      </c>
      <c r="F45" s="58">
        <f t="shared" si="5"/>
        <v>225126122</v>
      </c>
      <c r="G45" s="58">
        <f t="shared" si="5"/>
        <v>78439475</v>
      </c>
      <c r="H45" s="58">
        <f t="shared" si="5"/>
        <v>-4437933</v>
      </c>
      <c r="I45" s="58">
        <f t="shared" si="5"/>
        <v>11679524</v>
      </c>
      <c r="J45" s="58">
        <f t="shared" si="5"/>
        <v>85681066</v>
      </c>
      <c r="K45" s="58">
        <f t="shared" si="5"/>
        <v>23040803</v>
      </c>
      <c r="L45" s="58">
        <f t="shared" si="5"/>
        <v>15727985</v>
      </c>
      <c r="M45" s="58">
        <f t="shared" si="5"/>
        <v>10570291</v>
      </c>
      <c r="N45" s="58">
        <f t="shared" si="5"/>
        <v>49339079</v>
      </c>
      <c r="O45" s="58">
        <f t="shared" si="5"/>
        <v>17216243</v>
      </c>
      <c r="P45" s="58">
        <f t="shared" si="5"/>
        <v>16877519</v>
      </c>
      <c r="Q45" s="58">
        <f t="shared" si="5"/>
        <v>39812038</v>
      </c>
      <c r="R45" s="58">
        <f t="shared" si="5"/>
        <v>73905800</v>
      </c>
      <c r="S45" s="58">
        <f t="shared" si="5"/>
        <v>16764292</v>
      </c>
      <c r="T45" s="58">
        <f t="shared" si="5"/>
        <v>29595678</v>
      </c>
      <c r="U45" s="58">
        <f t="shared" si="5"/>
        <v>15619389</v>
      </c>
      <c r="V45" s="58">
        <f t="shared" si="5"/>
        <v>61979359</v>
      </c>
      <c r="W45" s="58">
        <f t="shared" si="5"/>
        <v>270905304</v>
      </c>
      <c r="X45" s="58">
        <f t="shared" si="5"/>
        <v>225126122</v>
      </c>
      <c r="Y45" s="58">
        <f t="shared" si="5"/>
        <v>45779182</v>
      </c>
      <c r="Z45" s="59">
        <f>+IF(X45&lt;&gt;0,+(Y45/X45)*100,0)</f>
        <v>20.334904538532406</v>
      </c>
      <c r="AA45" s="56">
        <f>SUM(AA43:AA44)</f>
        <v>225126122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149338815</v>
      </c>
      <c r="D47" s="71">
        <f>SUM(D45:D46)</f>
        <v>0</v>
      </c>
      <c r="E47" s="72">
        <f t="shared" si="6"/>
        <v>232045514</v>
      </c>
      <c r="F47" s="73">
        <f t="shared" si="6"/>
        <v>225126122</v>
      </c>
      <c r="G47" s="73">
        <f t="shared" si="6"/>
        <v>78439475</v>
      </c>
      <c r="H47" s="74">
        <f t="shared" si="6"/>
        <v>-4437933</v>
      </c>
      <c r="I47" s="74">
        <f t="shared" si="6"/>
        <v>11679524</v>
      </c>
      <c r="J47" s="74">
        <f t="shared" si="6"/>
        <v>85681066</v>
      </c>
      <c r="K47" s="74">
        <f t="shared" si="6"/>
        <v>23040803</v>
      </c>
      <c r="L47" s="74">
        <f t="shared" si="6"/>
        <v>15727985</v>
      </c>
      <c r="M47" s="73">
        <f t="shared" si="6"/>
        <v>10570291</v>
      </c>
      <c r="N47" s="73">
        <f t="shared" si="6"/>
        <v>49339079</v>
      </c>
      <c r="O47" s="74">
        <f t="shared" si="6"/>
        <v>17216243</v>
      </c>
      <c r="P47" s="74">
        <f t="shared" si="6"/>
        <v>16877519</v>
      </c>
      <c r="Q47" s="74">
        <f t="shared" si="6"/>
        <v>39812038</v>
      </c>
      <c r="R47" s="74">
        <f t="shared" si="6"/>
        <v>73905800</v>
      </c>
      <c r="S47" s="74">
        <f t="shared" si="6"/>
        <v>16764292</v>
      </c>
      <c r="T47" s="73">
        <f t="shared" si="6"/>
        <v>29595678</v>
      </c>
      <c r="U47" s="73">
        <f t="shared" si="6"/>
        <v>15619389</v>
      </c>
      <c r="V47" s="74">
        <f t="shared" si="6"/>
        <v>61979359</v>
      </c>
      <c r="W47" s="74">
        <f t="shared" si="6"/>
        <v>270905304</v>
      </c>
      <c r="X47" s="74">
        <f t="shared" si="6"/>
        <v>225126122</v>
      </c>
      <c r="Y47" s="74">
        <f t="shared" si="6"/>
        <v>45779182</v>
      </c>
      <c r="Z47" s="75">
        <f>+IF(X47&lt;&gt;0,+(Y47/X47)*100,0)</f>
        <v>20.334904538532406</v>
      </c>
      <c r="AA47" s="76">
        <f>SUM(AA45:AA46)</f>
        <v>225126122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431937347</v>
      </c>
      <c r="D6" s="6"/>
      <c r="E6" s="7">
        <v>522612600</v>
      </c>
      <c r="F6" s="8">
        <v>487764656</v>
      </c>
      <c r="G6" s="8">
        <v>40587967</v>
      </c>
      <c r="H6" s="8">
        <v>18812081</v>
      </c>
      <c r="I6" s="8">
        <v>45807909</v>
      </c>
      <c r="J6" s="8">
        <v>105207957</v>
      </c>
      <c r="K6" s="8">
        <v>38117680</v>
      </c>
      <c r="L6" s="8">
        <v>37790769</v>
      </c>
      <c r="M6" s="8">
        <v>36867504</v>
      </c>
      <c r="N6" s="8">
        <v>112775953</v>
      </c>
      <c r="O6" s="8">
        <v>41420478</v>
      </c>
      <c r="P6" s="8">
        <v>37153413</v>
      </c>
      <c r="Q6" s="8">
        <v>40886945</v>
      </c>
      <c r="R6" s="8">
        <v>119460836</v>
      </c>
      <c r="S6" s="8">
        <v>43066915</v>
      </c>
      <c r="T6" s="8">
        <v>39596396</v>
      </c>
      <c r="U6" s="8">
        <v>40417756</v>
      </c>
      <c r="V6" s="8">
        <v>123081067</v>
      </c>
      <c r="W6" s="8">
        <v>460525813</v>
      </c>
      <c r="X6" s="8">
        <v>487764656</v>
      </c>
      <c r="Y6" s="8">
        <v>-27238843</v>
      </c>
      <c r="Z6" s="2">
        <v>-5.5844232797384148</v>
      </c>
      <c r="AA6" s="6">
        <v>487764656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271729</v>
      </c>
      <c r="D15" s="6"/>
      <c r="E15" s="7">
        <v>1416800</v>
      </c>
      <c r="F15" s="8">
        <v>1416800</v>
      </c>
      <c r="G15" s="8">
        <v>12396</v>
      </c>
      <c r="H15" s="8">
        <v>796</v>
      </c>
      <c r="I15" s="8">
        <v>6198</v>
      </c>
      <c r="J15" s="8">
        <v>19390</v>
      </c>
      <c r="K15" s="8">
        <v>15275</v>
      </c>
      <c r="L15" s="8">
        <v>13222</v>
      </c>
      <c r="M15" s="8">
        <v>14488</v>
      </c>
      <c r="N15" s="8">
        <v>42985</v>
      </c>
      <c r="O15" s="8">
        <v>4094</v>
      </c>
      <c r="P15" s="8">
        <v>33530</v>
      </c>
      <c r="Q15" s="8">
        <v>11588</v>
      </c>
      <c r="R15" s="8">
        <v>49212</v>
      </c>
      <c r="S15" s="8">
        <v>16759</v>
      </c>
      <c r="T15" s="8">
        <v>11588</v>
      </c>
      <c r="U15" s="8"/>
      <c r="V15" s="8">
        <v>28347</v>
      </c>
      <c r="W15" s="8">
        <v>139934</v>
      </c>
      <c r="X15" s="8">
        <v>1416800</v>
      </c>
      <c r="Y15" s="8">
        <v>-1276866</v>
      </c>
      <c r="Z15" s="2">
        <v>-90.123235460191992</v>
      </c>
      <c r="AA15" s="6">
        <v>1416800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7955788</v>
      </c>
      <c r="D18" s="6"/>
      <c r="E18" s="7">
        <v>7239300</v>
      </c>
      <c r="F18" s="8">
        <v>7386500</v>
      </c>
      <c r="G18" s="8">
        <v>2977940</v>
      </c>
      <c r="H18" s="8">
        <v>23073</v>
      </c>
      <c r="I18" s="8"/>
      <c r="J18" s="8">
        <v>3001013</v>
      </c>
      <c r="K18" s="8"/>
      <c r="L18" s="8">
        <v>41482</v>
      </c>
      <c r="M18" s="8">
        <v>2382385</v>
      </c>
      <c r="N18" s="8">
        <v>2423867</v>
      </c>
      <c r="O18" s="8"/>
      <c r="P18" s="8">
        <v>27644</v>
      </c>
      <c r="Q18" s="8">
        <v>1786775</v>
      </c>
      <c r="R18" s="8">
        <v>1814419</v>
      </c>
      <c r="S18" s="8"/>
      <c r="T18" s="8"/>
      <c r="U18" s="8">
        <v>147200</v>
      </c>
      <c r="V18" s="8">
        <v>147200</v>
      </c>
      <c r="W18" s="8">
        <v>7386499</v>
      </c>
      <c r="X18" s="8">
        <v>7386500</v>
      </c>
      <c r="Y18" s="8">
        <v>-1</v>
      </c>
      <c r="Z18" s="2"/>
      <c r="AA18" s="6">
        <v>7386500</v>
      </c>
    </row>
    <row r="19" spans="1:27" ht="13.5" x14ac:dyDescent="0.25">
      <c r="A19" s="23" t="s">
        <v>46</v>
      </c>
      <c r="B19" s="29" t="s">
        <v>32</v>
      </c>
      <c r="C19" s="6">
        <v>75297</v>
      </c>
      <c r="D19" s="6"/>
      <c r="E19" s="7">
        <v>214800</v>
      </c>
      <c r="F19" s="26">
        <v>214800</v>
      </c>
      <c r="G19" s="26">
        <v>6027</v>
      </c>
      <c r="H19" s="26">
        <v>2483</v>
      </c>
      <c r="I19" s="26">
        <v>7036</v>
      </c>
      <c r="J19" s="26">
        <v>15546</v>
      </c>
      <c r="K19" s="26">
        <v>5381</v>
      </c>
      <c r="L19" s="26">
        <v>2897</v>
      </c>
      <c r="M19" s="26">
        <v>2070</v>
      </c>
      <c r="N19" s="26">
        <v>10348</v>
      </c>
      <c r="O19" s="26">
        <v>2070</v>
      </c>
      <c r="P19" s="26">
        <v>4160</v>
      </c>
      <c r="Q19" s="26">
        <v>4139</v>
      </c>
      <c r="R19" s="26">
        <v>10369</v>
      </c>
      <c r="S19" s="26">
        <v>6623</v>
      </c>
      <c r="T19" s="26">
        <v>19925</v>
      </c>
      <c r="U19" s="26">
        <v>5795</v>
      </c>
      <c r="V19" s="26">
        <v>32343</v>
      </c>
      <c r="W19" s="26">
        <v>68606</v>
      </c>
      <c r="X19" s="26">
        <v>214800</v>
      </c>
      <c r="Y19" s="26">
        <v>-146194</v>
      </c>
      <c r="Z19" s="27">
        <v>-68.060521415270017</v>
      </c>
      <c r="AA19" s="28">
        <v>214800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440240161</v>
      </c>
      <c r="D21" s="33">
        <f t="shared" si="0"/>
        <v>0</v>
      </c>
      <c r="E21" s="34">
        <f t="shared" si="0"/>
        <v>531483500</v>
      </c>
      <c r="F21" s="35">
        <f t="shared" si="0"/>
        <v>496782756</v>
      </c>
      <c r="G21" s="35">
        <f t="shared" si="0"/>
        <v>43584330</v>
      </c>
      <c r="H21" s="35">
        <f t="shared" si="0"/>
        <v>18838433</v>
      </c>
      <c r="I21" s="35">
        <f t="shared" si="0"/>
        <v>45821143</v>
      </c>
      <c r="J21" s="35">
        <f t="shared" si="0"/>
        <v>108243906</v>
      </c>
      <c r="K21" s="35">
        <f t="shared" si="0"/>
        <v>38138336</v>
      </c>
      <c r="L21" s="35">
        <f t="shared" si="0"/>
        <v>37848370</v>
      </c>
      <c r="M21" s="35">
        <f t="shared" si="0"/>
        <v>39266447</v>
      </c>
      <c r="N21" s="35">
        <f t="shared" si="0"/>
        <v>115253153</v>
      </c>
      <c r="O21" s="35">
        <f t="shared" si="0"/>
        <v>41426642</v>
      </c>
      <c r="P21" s="35">
        <f t="shared" si="0"/>
        <v>37218747</v>
      </c>
      <c r="Q21" s="35">
        <f t="shared" si="0"/>
        <v>42689447</v>
      </c>
      <c r="R21" s="35">
        <f t="shared" si="0"/>
        <v>121334836</v>
      </c>
      <c r="S21" s="35">
        <f t="shared" si="0"/>
        <v>43090297</v>
      </c>
      <c r="T21" s="35">
        <f t="shared" si="0"/>
        <v>39627909</v>
      </c>
      <c r="U21" s="35">
        <f t="shared" si="0"/>
        <v>40570751</v>
      </c>
      <c r="V21" s="35">
        <f t="shared" si="0"/>
        <v>123288957</v>
      </c>
      <c r="W21" s="35">
        <f t="shared" si="0"/>
        <v>468120852</v>
      </c>
      <c r="X21" s="35">
        <f t="shared" si="0"/>
        <v>496782756</v>
      </c>
      <c r="Y21" s="35">
        <f t="shared" si="0"/>
        <v>-28661904</v>
      </c>
      <c r="Z21" s="36">
        <f>+IF(X21&lt;&gt;0,+(Y21/X21)*100,0)</f>
        <v>-5.769504608167197</v>
      </c>
      <c r="AA21" s="33">
        <f>SUM(AA5:AA20)</f>
        <v>496782756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20223915</v>
      </c>
      <c r="D24" s="6"/>
      <c r="E24" s="7">
        <v>23226750</v>
      </c>
      <c r="F24" s="8">
        <v>23137008</v>
      </c>
      <c r="G24" s="8">
        <v>1667440</v>
      </c>
      <c r="H24" s="8">
        <v>1508492</v>
      </c>
      <c r="I24" s="8">
        <v>1814645</v>
      </c>
      <c r="J24" s="8">
        <v>4990577</v>
      </c>
      <c r="K24" s="8">
        <v>1908148</v>
      </c>
      <c r="L24" s="8">
        <v>1759785</v>
      </c>
      <c r="M24" s="8">
        <v>2079996</v>
      </c>
      <c r="N24" s="8">
        <v>5747929</v>
      </c>
      <c r="O24" s="8">
        <v>2058814</v>
      </c>
      <c r="P24" s="8">
        <v>2071627</v>
      </c>
      <c r="Q24" s="8">
        <v>1950890</v>
      </c>
      <c r="R24" s="8">
        <v>6081331</v>
      </c>
      <c r="S24" s="8">
        <v>1943366</v>
      </c>
      <c r="T24" s="8">
        <v>1921584</v>
      </c>
      <c r="U24" s="8">
        <v>2466412</v>
      </c>
      <c r="V24" s="8">
        <v>6331362</v>
      </c>
      <c r="W24" s="8">
        <v>23151199</v>
      </c>
      <c r="X24" s="8">
        <v>23137008</v>
      </c>
      <c r="Y24" s="8">
        <v>14191</v>
      </c>
      <c r="Z24" s="2">
        <v>6.133463756420017E-2</v>
      </c>
      <c r="AA24" s="6">
        <v>23137008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1128566</v>
      </c>
      <c r="D26" s="6"/>
      <c r="E26" s="7">
        <v>1311700</v>
      </c>
      <c r="F26" s="8">
        <v>1311700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1311700</v>
      </c>
      <c r="Y26" s="8">
        <v>-1311700</v>
      </c>
      <c r="Z26" s="2">
        <v>-100</v>
      </c>
      <c r="AA26" s="6">
        <v>1311700</v>
      </c>
    </row>
    <row r="27" spans="1:27" ht="13.5" x14ac:dyDescent="0.25">
      <c r="A27" s="25" t="s">
        <v>53</v>
      </c>
      <c r="B27" s="24" t="s">
        <v>32</v>
      </c>
      <c r="C27" s="6">
        <v>18358502</v>
      </c>
      <c r="D27" s="6"/>
      <c r="E27" s="7">
        <v>15641800</v>
      </c>
      <c r="F27" s="8">
        <v>15641800</v>
      </c>
      <c r="G27" s="8"/>
      <c r="H27" s="8"/>
      <c r="I27" s="8"/>
      <c r="J27" s="8"/>
      <c r="K27" s="8"/>
      <c r="L27" s="8"/>
      <c r="M27" s="8"/>
      <c r="N27" s="8"/>
      <c r="O27" s="8"/>
      <c r="P27" s="8">
        <v>12321369</v>
      </c>
      <c r="Q27" s="8">
        <v>1571866</v>
      </c>
      <c r="R27" s="8">
        <v>13893235</v>
      </c>
      <c r="S27" s="8"/>
      <c r="T27" s="8"/>
      <c r="U27" s="8">
        <v>4071208</v>
      </c>
      <c r="V27" s="8">
        <v>4071208</v>
      </c>
      <c r="W27" s="8">
        <v>17964443</v>
      </c>
      <c r="X27" s="8">
        <v>15641800</v>
      </c>
      <c r="Y27" s="8">
        <v>2322643</v>
      </c>
      <c r="Z27" s="2">
        <v>14.848949609379995</v>
      </c>
      <c r="AA27" s="6">
        <v>15641800</v>
      </c>
    </row>
    <row r="28" spans="1:27" ht="13.5" x14ac:dyDescent="0.25">
      <c r="A28" s="25" t="s">
        <v>54</v>
      </c>
      <c r="B28" s="24" t="s">
        <v>32</v>
      </c>
      <c r="C28" s="6">
        <v>6549690</v>
      </c>
      <c r="D28" s="6"/>
      <c r="E28" s="7">
        <v>7113600</v>
      </c>
      <c r="F28" s="8">
        <v>7113600</v>
      </c>
      <c r="G28" s="8">
        <v>4366</v>
      </c>
      <c r="H28" s="8"/>
      <c r="I28" s="8">
        <v>1601370</v>
      </c>
      <c r="J28" s="8">
        <v>1605736</v>
      </c>
      <c r="K28" s="8">
        <v>515170</v>
      </c>
      <c r="L28" s="8"/>
      <c r="M28" s="8">
        <v>1030339</v>
      </c>
      <c r="N28" s="8">
        <v>1545509</v>
      </c>
      <c r="O28" s="8"/>
      <c r="P28" s="8">
        <v>1030339</v>
      </c>
      <c r="Q28" s="8">
        <v>506706</v>
      </c>
      <c r="R28" s="8">
        <v>1537045</v>
      </c>
      <c r="S28" s="8">
        <v>498373</v>
      </c>
      <c r="T28" s="8">
        <v>498373</v>
      </c>
      <c r="U28" s="8">
        <v>498373</v>
      </c>
      <c r="V28" s="8">
        <v>1495119</v>
      </c>
      <c r="W28" s="8">
        <v>6183409</v>
      </c>
      <c r="X28" s="8">
        <v>7113600</v>
      </c>
      <c r="Y28" s="8">
        <v>-930191</v>
      </c>
      <c r="Z28" s="2">
        <v>-13.076234255510572</v>
      </c>
      <c r="AA28" s="6">
        <v>7113600</v>
      </c>
    </row>
    <row r="29" spans="1:27" ht="13.5" x14ac:dyDescent="0.25">
      <c r="A29" s="25" t="s">
        <v>55</v>
      </c>
      <c r="B29" s="24" t="s">
        <v>32</v>
      </c>
      <c r="C29" s="6">
        <v>328878664</v>
      </c>
      <c r="D29" s="6"/>
      <c r="E29" s="7">
        <v>388335100</v>
      </c>
      <c r="F29" s="8">
        <v>388335100</v>
      </c>
      <c r="G29" s="8">
        <v>13890</v>
      </c>
      <c r="H29" s="8">
        <v>48048825</v>
      </c>
      <c r="I29" s="8">
        <v>46701405</v>
      </c>
      <c r="J29" s="8">
        <v>94764120</v>
      </c>
      <c r="K29" s="8">
        <v>27647596</v>
      </c>
      <c r="L29" s="8">
        <v>26348223</v>
      </c>
      <c r="M29" s="8">
        <v>26117675</v>
      </c>
      <c r="N29" s="8">
        <v>80113494</v>
      </c>
      <c r="O29" s="8">
        <v>26313205</v>
      </c>
      <c r="P29" s="8">
        <v>28146682</v>
      </c>
      <c r="Q29" s="8">
        <v>27330707</v>
      </c>
      <c r="R29" s="8">
        <v>81790594</v>
      </c>
      <c r="S29" s="8">
        <v>28976189</v>
      </c>
      <c r="T29" s="8">
        <v>26172318</v>
      </c>
      <c r="U29" s="8">
        <v>27870319</v>
      </c>
      <c r="V29" s="8">
        <v>83018826</v>
      </c>
      <c r="W29" s="8">
        <v>339687034</v>
      </c>
      <c r="X29" s="8">
        <v>388335100</v>
      </c>
      <c r="Y29" s="8">
        <v>-48648066</v>
      </c>
      <c r="Z29" s="2">
        <v>-12.52734197861589</v>
      </c>
      <c r="AA29" s="6">
        <v>388335100</v>
      </c>
    </row>
    <row r="30" spans="1:27" ht="13.5" x14ac:dyDescent="0.25">
      <c r="A30" s="25" t="s">
        <v>56</v>
      </c>
      <c r="B30" s="24" t="s">
        <v>32</v>
      </c>
      <c r="C30" s="6">
        <v>4641190</v>
      </c>
      <c r="D30" s="6"/>
      <c r="E30" s="7">
        <v>9288000</v>
      </c>
      <c r="F30" s="8">
        <v>6399380</v>
      </c>
      <c r="G30" s="8">
        <v>178569</v>
      </c>
      <c r="H30" s="8">
        <v>530030</v>
      </c>
      <c r="I30" s="8">
        <v>419395</v>
      </c>
      <c r="J30" s="8">
        <v>1127994</v>
      </c>
      <c r="K30" s="8">
        <v>193663</v>
      </c>
      <c r="L30" s="8">
        <v>508494</v>
      </c>
      <c r="M30" s="8">
        <v>256631</v>
      </c>
      <c r="N30" s="8">
        <v>958788</v>
      </c>
      <c r="O30" s="8">
        <v>736702</v>
      </c>
      <c r="P30" s="8">
        <v>953436</v>
      </c>
      <c r="Q30" s="8">
        <v>363890</v>
      </c>
      <c r="R30" s="8">
        <v>2054028</v>
      </c>
      <c r="S30" s="8">
        <v>611122</v>
      </c>
      <c r="T30" s="8">
        <v>1262628</v>
      </c>
      <c r="U30" s="8">
        <v>853971</v>
      </c>
      <c r="V30" s="8">
        <v>2727721</v>
      </c>
      <c r="W30" s="8">
        <v>6868531</v>
      </c>
      <c r="X30" s="8">
        <v>6399380</v>
      </c>
      <c r="Y30" s="8">
        <v>469151</v>
      </c>
      <c r="Z30" s="2">
        <v>7.3311945844753712</v>
      </c>
      <c r="AA30" s="6">
        <v>6399380</v>
      </c>
    </row>
    <row r="31" spans="1:27" ht="13.5" x14ac:dyDescent="0.25">
      <c r="A31" s="25" t="s">
        <v>57</v>
      </c>
      <c r="B31" s="24" t="s">
        <v>32</v>
      </c>
      <c r="C31" s="6">
        <v>11599419</v>
      </c>
      <c r="D31" s="6"/>
      <c r="E31" s="7">
        <v>8704760</v>
      </c>
      <c r="F31" s="8">
        <v>16636480</v>
      </c>
      <c r="G31" s="8"/>
      <c r="H31" s="8">
        <v>898169</v>
      </c>
      <c r="I31" s="8">
        <v>959528</v>
      </c>
      <c r="J31" s="8">
        <v>1857697</v>
      </c>
      <c r="K31" s="8">
        <v>1337951</v>
      </c>
      <c r="L31" s="8">
        <v>1407063</v>
      </c>
      <c r="M31" s="8">
        <v>1045979</v>
      </c>
      <c r="N31" s="8">
        <v>3790993</v>
      </c>
      <c r="O31" s="8">
        <v>371887</v>
      </c>
      <c r="P31" s="8">
        <v>570947</v>
      </c>
      <c r="Q31" s="8">
        <v>592974</v>
      </c>
      <c r="R31" s="8">
        <v>1535808</v>
      </c>
      <c r="S31" s="8">
        <v>1310461</v>
      </c>
      <c r="T31" s="8">
        <v>930749</v>
      </c>
      <c r="U31" s="8">
        <v>1787486</v>
      </c>
      <c r="V31" s="8">
        <v>4028696</v>
      </c>
      <c r="W31" s="8">
        <v>11213194</v>
      </c>
      <c r="X31" s="8">
        <v>16636480</v>
      </c>
      <c r="Y31" s="8">
        <v>-5423286</v>
      </c>
      <c r="Z31" s="2">
        <v>-32.598758872069091</v>
      </c>
      <c r="AA31" s="6">
        <v>16636480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12972207</v>
      </c>
      <c r="D33" s="6"/>
      <c r="E33" s="7">
        <v>8646300</v>
      </c>
      <c r="F33" s="8">
        <v>8029640</v>
      </c>
      <c r="G33" s="8">
        <v>25259</v>
      </c>
      <c r="H33" s="8">
        <v>951789</v>
      </c>
      <c r="I33" s="8">
        <v>862176</v>
      </c>
      <c r="J33" s="8">
        <v>1839224</v>
      </c>
      <c r="K33" s="8">
        <v>1235241</v>
      </c>
      <c r="L33" s="8">
        <v>825777</v>
      </c>
      <c r="M33" s="8">
        <v>79411</v>
      </c>
      <c r="N33" s="8">
        <v>2140429</v>
      </c>
      <c r="O33" s="8">
        <v>551012</v>
      </c>
      <c r="P33" s="8">
        <v>647858</v>
      </c>
      <c r="Q33" s="8">
        <v>355725</v>
      </c>
      <c r="R33" s="8">
        <v>1554595</v>
      </c>
      <c r="S33" s="8">
        <v>367412</v>
      </c>
      <c r="T33" s="8">
        <v>359977</v>
      </c>
      <c r="U33" s="8">
        <v>353945</v>
      </c>
      <c r="V33" s="8">
        <v>1081334</v>
      </c>
      <c r="W33" s="8">
        <v>6615582</v>
      </c>
      <c r="X33" s="8">
        <v>8029640</v>
      </c>
      <c r="Y33" s="8">
        <v>-1414058</v>
      </c>
      <c r="Z33" s="2">
        <v>-17.610478178349215</v>
      </c>
      <c r="AA33" s="6">
        <v>8029640</v>
      </c>
    </row>
    <row r="34" spans="1:27" ht="13.5" x14ac:dyDescent="0.25">
      <c r="A34" s="23" t="s">
        <v>59</v>
      </c>
      <c r="B34" s="29" t="s">
        <v>32</v>
      </c>
      <c r="C34" s="6">
        <v>12224</v>
      </c>
      <c r="D34" s="6"/>
      <c r="E34" s="7">
        <v>2500</v>
      </c>
      <c r="F34" s="8">
        <v>2500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2500</v>
      </c>
      <c r="Y34" s="8">
        <v>-2500</v>
      </c>
      <c r="Z34" s="2">
        <v>-100</v>
      </c>
      <c r="AA34" s="6">
        <v>2500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404364377</v>
      </c>
      <c r="D35" s="33">
        <f>SUM(D24:D34)</f>
        <v>0</v>
      </c>
      <c r="E35" s="34">
        <f t="shared" si="1"/>
        <v>462270510</v>
      </c>
      <c r="F35" s="35">
        <f t="shared" si="1"/>
        <v>466607208</v>
      </c>
      <c r="G35" s="35">
        <f t="shared" si="1"/>
        <v>1889524</v>
      </c>
      <c r="H35" s="35">
        <f t="shared" si="1"/>
        <v>51937305</v>
      </c>
      <c r="I35" s="35">
        <f t="shared" si="1"/>
        <v>52358519</v>
      </c>
      <c r="J35" s="35">
        <f t="shared" si="1"/>
        <v>106185348</v>
      </c>
      <c r="K35" s="35">
        <f t="shared" si="1"/>
        <v>32837769</v>
      </c>
      <c r="L35" s="35">
        <f t="shared" si="1"/>
        <v>30849342</v>
      </c>
      <c r="M35" s="35">
        <f t="shared" si="1"/>
        <v>30610031</v>
      </c>
      <c r="N35" s="35">
        <f t="shared" si="1"/>
        <v>94297142</v>
      </c>
      <c r="O35" s="35">
        <f t="shared" si="1"/>
        <v>30031620</v>
      </c>
      <c r="P35" s="35">
        <f t="shared" si="1"/>
        <v>45742258</v>
      </c>
      <c r="Q35" s="35">
        <f t="shared" si="1"/>
        <v>32672758</v>
      </c>
      <c r="R35" s="35">
        <f t="shared" si="1"/>
        <v>108446636</v>
      </c>
      <c r="S35" s="35">
        <f t="shared" si="1"/>
        <v>33706923</v>
      </c>
      <c r="T35" s="35">
        <f t="shared" si="1"/>
        <v>31145629</v>
      </c>
      <c r="U35" s="35">
        <f t="shared" si="1"/>
        <v>37901714</v>
      </c>
      <c r="V35" s="35">
        <f t="shared" si="1"/>
        <v>102754266</v>
      </c>
      <c r="W35" s="35">
        <f t="shared" si="1"/>
        <v>411683392</v>
      </c>
      <c r="X35" s="35">
        <f t="shared" si="1"/>
        <v>466607208</v>
      </c>
      <c r="Y35" s="35">
        <f t="shared" si="1"/>
        <v>-54923816</v>
      </c>
      <c r="Z35" s="36">
        <f>+IF(X35&lt;&gt;0,+(Y35/X35)*100,0)</f>
        <v>-11.770888888625999</v>
      </c>
      <c r="AA35" s="33">
        <f>SUM(AA24:AA34)</f>
        <v>466607208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35875784</v>
      </c>
      <c r="D37" s="46">
        <f>+D21-D35</f>
        <v>0</v>
      </c>
      <c r="E37" s="47">
        <f t="shared" si="2"/>
        <v>69212990</v>
      </c>
      <c r="F37" s="48">
        <f t="shared" si="2"/>
        <v>30175548</v>
      </c>
      <c r="G37" s="48">
        <f t="shared" si="2"/>
        <v>41694806</v>
      </c>
      <c r="H37" s="48">
        <f t="shared" si="2"/>
        <v>-33098872</v>
      </c>
      <c r="I37" s="48">
        <f t="shared" si="2"/>
        <v>-6537376</v>
      </c>
      <c r="J37" s="48">
        <f t="shared" si="2"/>
        <v>2058558</v>
      </c>
      <c r="K37" s="48">
        <f t="shared" si="2"/>
        <v>5300567</v>
      </c>
      <c r="L37" s="48">
        <f t="shared" si="2"/>
        <v>6999028</v>
      </c>
      <c r="M37" s="48">
        <f t="shared" si="2"/>
        <v>8656416</v>
      </c>
      <c r="N37" s="48">
        <f t="shared" si="2"/>
        <v>20956011</v>
      </c>
      <c r="O37" s="48">
        <f t="shared" si="2"/>
        <v>11395022</v>
      </c>
      <c r="P37" s="48">
        <f t="shared" si="2"/>
        <v>-8523511</v>
      </c>
      <c r="Q37" s="48">
        <f t="shared" si="2"/>
        <v>10016689</v>
      </c>
      <c r="R37" s="48">
        <f t="shared" si="2"/>
        <v>12888200</v>
      </c>
      <c r="S37" s="48">
        <f t="shared" si="2"/>
        <v>9383374</v>
      </c>
      <c r="T37" s="48">
        <f t="shared" si="2"/>
        <v>8482280</v>
      </c>
      <c r="U37" s="48">
        <f t="shared" si="2"/>
        <v>2669037</v>
      </c>
      <c r="V37" s="48">
        <f t="shared" si="2"/>
        <v>20534691</v>
      </c>
      <c r="W37" s="48">
        <f t="shared" si="2"/>
        <v>56437460</v>
      </c>
      <c r="X37" s="48">
        <f>IF(F21=F35,0,X21-X35)</f>
        <v>30175548</v>
      </c>
      <c r="Y37" s="48">
        <f t="shared" si="2"/>
        <v>26261912</v>
      </c>
      <c r="Z37" s="49">
        <f>+IF(X37&lt;&gt;0,+(Y37/X37)*100,0)</f>
        <v>87.030439347779193</v>
      </c>
      <c r="AA37" s="46">
        <f>+AA21-AA35</f>
        <v>30175548</v>
      </c>
    </row>
    <row r="38" spans="1:27" ht="23.1" customHeight="1" x14ac:dyDescent="0.25">
      <c r="A38" s="50" t="s">
        <v>62</v>
      </c>
      <c r="B38" s="29" t="s">
        <v>32</v>
      </c>
      <c r="C38" s="6">
        <v>17000000</v>
      </c>
      <c r="D38" s="6"/>
      <c r="E38" s="7">
        <v>21000000</v>
      </c>
      <c r="F38" s="8">
        <v>21000000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21000000</v>
      </c>
      <c r="Y38" s="8">
        <v>-21000000</v>
      </c>
      <c r="Z38" s="2">
        <v>-100</v>
      </c>
      <c r="AA38" s="6">
        <v>21000000</v>
      </c>
    </row>
    <row r="39" spans="1:27" ht="57" customHeight="1" x14ac:dyDescent="0.25">
      <c r="A39" s="50" t="s">
        <v>63</v>
      </c>
      <c r="B39" s="29" t="s">
        <v>32</v>
      </c>
      <c r="C39" s="28">
        <v>640894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53516678</v>
      </c>
      <c r="D41" s="56">
        <f>SUM(D37:D40)</f>
        <v>0</v>
      </c>
      <c r="E41" s="57">
        <f t="shared" si="3"/>
        <v>90212990</v>
      </c>
      <c r="F41" s="58">
        <f t="shared" si="3"/>
        <v>51175548</v>
      </c>
      <c r="G41" s="58">
        <f t="shared" si="3"/>
        <v>41694806</v>
      </c>
      <c r="H41" s="58">
        <f t="shared" si="3"/>
        <v>-33098872</v>
      </c>
      <c r="I41" s="58">
        <f t="shared" si="3"/>
        <v>-6537376</v>
      </c>
      <c r="J41" s="58">
        <f t="shared" si="3"/>
        <v>2058558</v>
      </c>
      <c r="K41" s="58">
        <f t="shared" si="3"/>
        <v>5300567</v>
      </c>
      <c r="L41" s="58">
        <f t="shared" si="3"/>
        <v>6999028</v>
      </c>
      <c r="M41" s="58">
        <f t="shared" si="3"/>
        <v>8656416</v>
      </c>
      <c r="N41" s="58">
        <f t="shared" si="3"/>
        <v>20956011</v>
      </c>
      <c r="O41" s="58">
        <f t="shared" si="3"/>
        <v>11395022</v>
      </c>
      <c r="P41" s="58">
        <f t="shared" si="3"/>
        <v>-8523511</v>
      </c>
      <c r="Q41" s="58">
        <f t="shared" si="3"/>
        <v>10016689</v>
      </c>
      <c r="R41" s="58">
        <f t="shared" si="3"/>
        <v>12888200</v>
      </c>
      <c r="S41" s="58">
        <f t="shared" si="3"/>
        <v>9383374</v>
      </c>
      <c r="T41" s="58">
        <f t="shared" si="3"/>
        <v>8482280</v>
      </c>
      <c r="U41" s="58">
        <f t="shared" si="3"/>
        <v>2669037</v>
      </c>
      <c r="V41" s="58">
        <f t="shared" si="3"/>
        <v>20534691</v>
      </c>
      <c r="W41" s="58">
        <f t="shared" si="3"/>
        <v>56437460</v>
      </c>
      <c r="X41" s="58">
        <f t="shared" si="3"/>
        <v>51175548</v>
      </c>
      <c r="Y41" s="58">
        <f t="shared" si="3"/>
        <v>5261912</v>
      </c>
      <c r="Z41" s="59">
        <f>+IF(X41&lt;&gt;0,+(Y41/X41)*100,0)</f>
        <v>10.282082372620611</v>
      </c>
      <c r="AA41" s="56">
        <f>SUM(AA37:AA40)</f>
        <v>51175548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53516678</v>
      </c>
      <c r="D43" s="64">
        <f>+D41-D42</f>
        <v>0</v>
      </c>
      <c r="E43" s="65">
        <f t="shared" si="4"/>
        <v>90212990</v>
      </c>
      <c r="F43" s="66">
        <f t="shared" si="4"/>
        <v>51175548</v>
      </c>
      <c r="G43" s="66">
        <f t="shared" si="4"/>
        <v>41694806</v>
      </c>
      <c r="H43" s="66">
        <f t="shared" si="4"/>
        <v>-33098872</v>
      </c>
      <c r="I43" s="66">
        <f t="shared" si="4"/>
        <v>-6537376</v>
      </c>
      <c r="J43" s="66">
        <f t="shared" si="4"/>
        <v>2058558</v>
      </c>
      <c r="K43" s="66">
        <f t="shared" si="4"/>
        <v>5300567</v>
      </c>
      <c r="L43" s="66">
        <f t="shared" si="4"/>
        <v>6999028</v>
      </c>
      <c r="M43" s="66">
        <f t="shared" si="4"/>
        <v>8656416</v>
      </c>
      <c r="N43" s="66">
        <f t="shared" si="4"/>
        <v>20956011</v>
      </c>
      <c r="O43" s="66">
        <f t="shared" si="4"/>
        <v>11395022</v>
      </c>
      <c r="P43" s="66">
        <f t="shared" si="4"/>
        <v>-8523511</v>
      </c>
      <c r="Q43" s="66">
        <f t="shared" si="4"/>
        <v>10016689</v>
      </c>
      <c r="R43" s="66">
        <f t="shared" si="4"/>
        <v>12888200</v>
      </c>
      <c r="S43" s="66">
        <f t="shared" si="4"/>
        <v>9383374</v>
      </c>
      <c r="T43" s="66">
        <f t="shared" si="4"/>
        <v>8482280</v>
      </c>
      <c r="U43" s="66">
        <f t="shared" si="4"/>
        <v>2669037</v>
      </c>
      <c r="V43" s="66">
        <f t="shared" si="4"/>
        <v>20534691</v>
      </c>
      <c r="W43" s="66">
        <f t="shared" si="4"/>
        <v>56437460</v>
      </c>
      <c r="X43" s="66">
        <f t="shared" si="4"/>
        <v>51175548</v>
      </c>
      <c r="Y43" s="66">
        <f t="shared" si="4"/>
        <v>5261912</v>
      </c>
      <c r="Z43" s="67">
        <f>+IF(X43&lt;&gt;0,+(Y43/X43)*100,0)</f>
        <v>10.282082372620611</v>
      </c>
      <c r="AA43" s="64">
        <f>+AA41-AA42</f>
        <v>51175548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53516678</v>
      </c>
      <c r="D45" s="56">
        <f>SUM(D43:D44)</f>
        <v>0</v>
      </c>
      <c r="E45" s="57">
        <f t="shared" si="5"/>
        <v>90212990</v>
      </c>
      <c r="F45" s="58">
        <f t="shared" si="5"/>
        <v>51175548</v>
      </c>
      <c r="G45" s="58">
        <f t="shared" si="5"/>
        <v>41694806</v>
      </c>
      <c r="H45" s="58">
        <f t="shared" si="5"/>
        <v>-33098872</v>
      </c>
      <c r="I45" s="58">
        <f t="shared" si="5"/>
        <v>-6537376</v>
      </c>
      <c r="J45" s="58">
        <f t="shared" si="5"/>
        <v>2058558</v>
      </c>
      <c r="K45" s="58">
        <f t="shared" si="5"/>
        <v>5300567</v>
      </c>
      <c r="L45" s="58">
        <f t="shared" si="5"/>
        <v>6999028</v>
      </c>
      <c r="M45" s="58">
        <f t="shared" si="5"/>
        <v>8656416</v>
      </c>
      <c r="N45" s="58">
        <f t="shared" si="5"/>
        <v>20956011</v>
      </c>
      <c r="O45" s="58">
        <f t="shared" si="5"/>
        <v>11395022</v>
      </c>
      <c r="P45" s="58">
        <f t="shared" si="5"/>
        <v>-8523511</v>
      </c>
      <c r="Q45" s="58">
        <f t="shared" si="5"/>
        <v>10016689</v>
      </c>
      <c r="R45" s="58">
        <f t="shared" si="5"/>
        <v>12888200</v>
      </c>
      <c r="S45" s="58">
        <f t="shared" si="5"/>
        <v>9383374</v>
      </c>
      <c r="T45" s="58">
        <f t="shared" si="5"/>
        <v>8482280</v>
      </c>
      <c r="U45" s="58">
        <f t="shared" si="5"/>
        <v>2669037</v>
      </c>
      <c r="V45" s="58">
        <f t="shared" si="5"/>
        <v>20534691</v>
      </c>
      <c r="W45" s="58">
        <f t="shared" si="5"/>
        <v>56437460</v>
      </c>
      <c r="X45" s="58">
        <f t="shared" si="5"/>
        <v>51175548</v>
      </c>
      <c r="Y45" s="58">
        <f t="shared" si="5"/>
        <v>5261912</v>
      </c>
      <c r="Z45" s="59">
        <f>+IF(X45&lt;&gt;0,+(Y45/X45)*100,0)</f>
        <v>10.282082372620611</v>
      </c>
      <c r="AA45" s="56">
        <f>SUM(AA43:AA44)</f>
        <v>51175548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53516678</v>
      </c>
      <c r="D47" s="71">
        <f>SUM(D45:D46)</f>
        <v>0</v>
      </c>
      <c r="E47" s="72">
        <f t="shared" si="6"/>
        <v>90212990</v>
      </c>
      <c r="F47" s="73">
        <f t="shared" si="6"/>
        <v>51175548</v>
      </c>
      <c r="G47" s="73">
        <f t="shared" si="6"/>
        <v>41694806</v>
      </c>
      <c r="H47" s="74">
        <f t="shared" si="6"/>
        <v>-33098872</v>
      </c>
      <c r="I47" s="74">
        <f t="shared" si="6"/>
        <v>-6537376</v>
      </c>
      <c r="J47" s="74">
        <f t="shared" si="6"/>
        <v>2058558</v>
      </c>
      <c r="K47" s="74">
        <f t="shared" si="6"/>
        <v>5300567</v>
      </c>
      <c r="L47" s="74">
        <f t="shared" si="6"/>
        <v>6999028</v>
      </c>
      <c r="M47" s="73">
        <f t="shared" si="6"/>
        <v>8656416</v>
      </c>
      <c r="N47" s="73">
        <f t="shared" si="6"/>
        <v>20956011</v>
      </c>
      <c r="O47" s="74">
        <f t="shared" si="6"/>
        <v>11395022</v>
      </c>
      <c r="P47" s="74">
        <f t="shared" si="6"/>
        <v>-8523511</v>
      </c>
      <c r="Q47" s="74">
        <f t="shared" si="6"/>
        <v>10016689</v>
      </c>
      <c r="R47" s="74">
        <f t="shared" si="6"/>
        <v>12888200</v>
      </c>
      <c r="S47" s="74">
        <f t="shared" si="6"/>
        <v>9383374</v>
      </c>
      <c r="T47" s="73">
        <f t="shared" si="6"/>
        <v>8482280</v>
      </c>
      <c r="U47" s="73">
        <f t="shared" si="6"/>
        <v>2669037</v>
      </c>
      <c r="V47" s="74">
        <f t="shared" si="6"/>
        <v>20534691</v>
      </c>
      <c r="W47" s="74">
        <f t="shared" si="6"/>
        <v>56437460</v>
      </c>
      <c r="X47" s="74">
        <f t="shared" si="6"/>
        <v>51175548</v>
      </c>
      <c r="Y47" s="74">
        <f t="shared" si="6"/>
        <v>5261912</v>
      </c>
      <c r="Z47" s="75">
        <f>+IF(X47&lt;&gt;0,+(Y47/X47)*100,0)</f>
        <v>10.282082372620611</v>
      </c>
      <c r="AA47" s="76">
        <f>SUM(AA45:AA46)</f>
        <v>51175548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463964825</v>
      </c>
      <c r="D6" s="6"/>
      <c r="E6" s="7">
        <v>514887860</v>
      </c>
      <c r="F6" s="8">
        <v>514887860</v>
      </c>
      <c r="G6" s="8">
        <v>28400717</v>
      </c>
      <c r="H6" s="8">
        <v>40304260</v>
      </c>
      <c r="I6" s="8">
        <v>44896090</v>
      </c>
      <c r="J6" s="8">
        <v>113601067</v>
      </c>
      <c r="K6" s="8">
        <v>37724656</v>
      </c>
      <c r="L6" s="8">
        <v>37760418</v>
      </c>
      <c r="M6" s="8">
        <v>42322058</v>
      </c>
      <c r="N6" s="8">
        <v>117807132</v>
      </c>
      <c r="O6" s="8">
        <v>44517556</v>
      </c>
      <c r="P6" s="8">
        <v>51126232</v>
      </c>
      <c r="Q6" s="8">
        <v>55794685</v>
      </c>
      <c r="R6" s="8">
        <v>151438473</v>
      </c>
      <c r="S6" s="8">
        <v>51684957</v>
      </c>
      <c r="T6" s="8">
        <v>44726849</v>
      </c>
      <c r="U6" s="8">
        <v>39108888</v>
      </c>
      <c r="V6" s="8">
        <v>135520694</v>
      </c>
      <c r="W6" s="8">
        <v>518367366</v>
      </c>
      <c r="X6" s="8">
        <v>514887860</v>
      </c>
      <c r="Y6" s="8">
        <v>3479506</v>
      </c>
      <c r="Z6" s="2">
        <v>0.67577938232996992</v>
      </c>
      <c r="AA6" s="6">
        <v>514887860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150460</v>
      </c>
      <c r="D15" s="6"/>
      <c r="E15" s="7"/>
      <c r="F15" s="8"/>
      <c r="G15" s="8"/>
      <c r="H15" s="8">
        <v>20936</v>
      </c>
      <c r="I15" s="8">
        <v>113985</v>
      </c>
      <c r="J15" s="8">
        <v>134921</v>
      </c>
      <c r="K15" s="8">
        <v>49583</v>
      </c>
      <c r="L15" s="8">
        <v>1274770</v>
      </c>
      <c r="M15" s="8"/>
      <c r="N15" s="8">
        <v>1324353</v>
      </c>
      <c r="O15" s="8"/>
      <c r="P15" s="8">
        <v>48863</v>
      </c>
      <c r="Q15" s="8">
        <v>5000</v>
      </c>
      <c r="R15" s="8">
        <v>53863</v>
      </c>
      <c r="S15" s="8"/>
      <c r="T15" s="8"/>
      <c r="U15" s="8">
        <v>12400</v>
      </c>
      <c r="V15" s="8">
        <v>12400</v>
      </c>
      <c r="W15" s="8">
        <v>1525537</v>
      </c>
      <c r="X15" s="8"/>
      <c r="Y15" s="8">
        <v>1525537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1287</v>
      </c>
      <c r="D16" s="6"/>
      <c r="E16" s="7">
        <v>1961</v>
      </c>
      <c r="F16" s="8">
        <v>1961</v>
      </c>
      <c r="G16" s="8"/>
      <c r="H16" s="8">
        <v>574</v>
      </c>
      <c r="I16" s="8"/>
      <c r="J16" s="8">
        <v>574</v>
      </c>
      <c r="K16" s="8"/>
      <c r="L16" s="8"/>
      <c r="M16" s="8"/>
      <c r="N16" s="8"/>
      <c r="O16" s="8"/>
      <c r="P16" s="8"/>
      <c r="Q16" s="8">
        <v>2120</v>
      </c>
      <c r="R16" s="8">
        <v>2120</v>
      </c>
      <c r="S16" s="8"/>
      <c r="T16" s="8"/>
      <c r="U16" s="8">
        <v>15370</v>
      </c>
      <c r="V16" s="8">
        <v>15370</v>
      </c>
      <c r="W16" s="8">
        <v>18064</v>
      </c>
      <c r="X16" s="8">
        <v>1961</v>
      </c>
      <c r="Y16" s="8">
        <v>16103</v>
      </c>
      <c r="Z16" s="2">
        <v>821.16267210606838</v>
      </c>
      <c r="AA16" s="6">
        <v>1961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780926</v>
      </c>
      <c r="D18" s="6"/>
      <c r="E18" s="7">
        <v>1082806</v>
      </c>
      <c r="F18" s="8">
        <v>1852806</v>
      </c>
      <c r="G18" s="8">
        <v>294103</v>
      </c>
      <c r="H18" s="8"/>
      <c r="I18" s="8"/>
      <c r="J18" s="8">
        <v>294103</v>
      </c>
      <c r="K18" s="8"/>
      <c r="L18" s="8"/>
      <c r="M18" s="8">
        <v>229848</v>
      </c>
      <c r="N18" s="8">
        <v>229848</v>
      </c>
      <c r="O18" s="8"/>
      <c r="P18" s="8"/>
      <c r="Q18" s="8">
        <v>201774</v>
      </c>
      <c r="R18" s="8">
        <v>201774</v>
      </c>
      <c r="S18" s="8"/>
      <c r="T18" s="8">
        <v>1232</v>
      </c>
      <c r="U18" s="8">
        <v>484371</v>
      </c>
      <c r="V18" s="8">
        <v>485603</v>
      </c>
      <c r="W18" s="8">
        <v>1211328</v>
      </c>
      <c r="X18" s="8">
        <v>1852806</v>
      </c>
      <c r="Y18" s="8">
        <v>-641478</v>
      </c>
      <c r="Z18" s="2">
        <v>-34.621973374438554</v>
      </c>
      <c r="AA18" s="6">
        <v>1852806</v>
      </c>
    </row>
    <row r="19" spans="1:27" ht="13.5" x14ac:dyDescent="0.25">
      <c r="A19" s="23" t="s">
        <v>46</v>
      </c>
      <c r="B19" s="29" t="s">
        <v>32</v>
      </c>
      <c r="C19" s="6">
        <v>8695</v>
      </c>
      <c r="D19" s="6"/>
      <c r="E19" s="7">
        <v>3180</v>
      </c>
      <c r="F19" s="26">
        <v>3180</v>
      </c>
      <c r="G19" s="26">
        <v>60</v>
      </c>
      <c r="H19" s="26">
        <v>47</v>
      </c>
      <c r="I19" s="26">
        <v>47</v>
      </c>
      <c r="J19" s="26">
        <v>154</v>
      </c>
      <c r="K19" s="26">
        <v>4974</v>
      </c>
      <c r="L19" s="26">
        <v>1823</v>
      </c>
      <c r="M19" s="26">
        <v>-34</v>
      </c>
      <c r="N19" s="26">
        <v>6763</v>
      </c>
      <c r="O19" s="26">
        <v>369</v>
      </c>
      <c r="P19" s="26"/>
      <c r="Q19" s="26"/>
      <c r="R19" s="26">
        <v>369</v>
      </c>
      <c r="S19" s="26"/>
      <c r="T19" s="26"/>
      <c r="U19" s="26"/>
      <c r="V19" s="26"/>
      <c r="W19" s="26">
        <v>7286</v>
      </c>
      <c r="X19" s="26">
        <v>3180</v>
      </c>
      <c r="Y19" s="26">
        <v>4106</v>
      </c>
      <c r="Z19" s="27">
        <v>129.11949685534591</v>
      </c>
      <c r="AA19" s="28">
        <v>3180</v>
      </c>
    </row>
    <row r="20" spans="1:27" ht="13.5" x14ac:dyDescent="0.25">
      <c r="A20" s="23" t="s">
        <v>47</v>
      </c>
      <c r="B20" s="29" t="s">
        <v>32</v>
      </c>
      <c r="C20" s="6">
        <v>695581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465601774</v>
      </c>
      <c r="D21" s="33">
        <f t="shared" si="0"/>
        <v>0</v>
      </c>
      <c r="E21" s="34">
        <f t="shared" si="0"/>
        <v>515975807</v>
      </c>
      <c r="F21" s="35">
        <f t="shared" si="0"/>
        <v>516745807</v>
      </c>
      <c r="G21" s="35">
        <f t="shared" si="0"/>
        <v>28694880</v>
      </c>
      <c r="H21" s="35">
        <f t="shared" si="0"/>
        <v>40325817</v>
      </c>
      <c r="I21" s="35">
        <f t="shared" si="0"/>
        <v>45010122</v>
      </c>
      <c r="J21" s="35">
        <f t="shared" si="0"/>
        <v>114030819</v>
      </c>
      <c r="K21" s="35">
        <f t="shared" si="0"/>
        <v>37779213</v>
      </c>
      <c r="L21" s="35">
        <f t="shared" si="0"/>
        <v>39037011</v>
      </c>
      <c r="M21" s="35">
        <f t="shared" si="0"/>
        <v>42551872</v>
      </c>
      <c r="N21" s="35">
        <f t="shared" si="0"/>
        <v>119368096</v>
      </c>
      <c r="O21" s="35">
        <f t="shared" si="0"/>
        <v>44517925</v>
      </c>
      <c r="P21" s="35">
        <f t="shared" si="0"/>
        <v>51175095</v>
      </c>
      <c r="Q21" s="35">
        <f t="shared" si="0"/>
        <v>56003579</v>
      </c>
      <c r="R21" s="35">
        <f t="shared" si="0"/>
        <v>151696599</v>
      </c>
      <c r="S21" s="35">
        <f t="shared" si="0"/>
        <v>51684957</v>
      </c>
      <c r="T21" s="35">
        <f t="shared" si="0"/>
        <v>44728081</v>
      </c>
      <c r="U21" s="35">
        <f t="shared" si="0"/>
        <v>39621029</v>
      </c>
      <c r="V21" s="35">
        <f t="shared" si="0"/>
        <v>136034067</v>
      </c>
      <c r="W21" s="35">
        <f t="shared" si="0"/>
        <v>521129581</v>
      </c>
      <c r="X21" s="35">
        <f t="shared" si="0"/>
        <v>516745807</v>
      </c>
      <c r="Y21" s="35">
        <f t="shared" si="0"/>
        <v>4383774</v>
      </c>
      <c r="Z21" s="36">
        <f>+IF(X21&lt;&gt;0,+(Y21/X21)*100,0)</f>
        <v>0.84834244237999201</v>
      </c>
      <c r="AA21" s="33">
        <f>SUM(AA5:AA20)</f>
        <v>516745807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16768945</v>
      </c>
      <c r="D24" s="6"/>
      <c r="E24" s="7">
        <v>21922269</v>
      </c>
      <c r="F24" s="8">
        <v>20958771</v>
      </c>
      <c r="G24" s="8">
        <v>1108732</v>
      </c>
      <c r="H24" s="8">
        <v>1348581</v>
      </c>
      <c r="I24" s="8">
        <v>1356820</v>
      </c>
      <c r="J24" s="8">
        <v>3814133</v>
      </c>
      <c r="K24" s="8">
        <v>1496625</v>
      </c>
      <c r="L24" s="8">
        <v>2106884</v>
      </c>
      <c r="M24" s="8">
        <v>1521681</v>
      </c>
      <c r="N24" s="8">
        <v>5125190</v>
      </c>
      <c r="O24" s="8">
        <v>592351</v>
      </c>
      <c r="P24" s="8">
        <v>1211114</v>
      </c>
      <c r="Q24" s="8">
        <v>1252157</v>
      </c>
      <c r="R24" s="8">
        <v>3055622</v>
      </c>
      <c r="S24" s="8">
        <v>1282406</v>
      </c>
      <c r="T24" s="8">
        <v>1395723</v>
      </c>
      <c r="U24" s="8">
        <v>1335114</v>
      </c>
      <c r="V24" s="8">
        <v>4013243</v>
      </c>
      <c r="W24" s="8">
        <v>16008188</v>
      </c>
      <c r="X24" s="8">
        <v>20958771</v>
      </c>
      <c r="Y24" s="8">
        <v>-4950583</v>
      </c>
      <c r="Z24" s="2">
        <v>-23.620578706642675</v>
      </c>
      <c r="AA24" s="6">
        <v>20958771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1040996</v>
      </c>
      <c r="D26" s="6"/>
      <c r="E26" s="7">
        <v>7076019</v>
      </c>
      <c r="F26" s="8">
        <v>7076019</v>
      </c>
      <c r="G26" s="8"/>
      <c r="H26" s="8">
        <v>110549</v>
      </c>
      <c r="I26" s="8"/>
      <c r="J26" s="8">
        <v>110549</v>
      </c>
      <c r="K26" s="8">
        <v>99618</v>
      </c>
      <c r="L26" s="8"/>
      <c r="M26" s="8"/>
      <c r="N26" s="8">
        <v>99618</v>
      </c>
      <c r="O26" s="8"/>
      <c r="P26" s="8"/>
      <c r="Q26" s="8">
        <v>100637</v>
      </c>
      <c r="R26" s="8">
        <v>100637</v>
      </c>
      <c r="S26" s="8"/>
      <c r="T26" s="8">
        <v>28939</v>
      </c>
      <c r="U26" s="8">
        <v>16055</v>
      </c>
      <c r="V26" s="8">
        <v>44994</v>
      </c>
      <c r="W26" s="8">
        <v>355798</v>
      </c>
      <c r="X26" s="8">
        <v>7076019</v>
      </c>
      <c r="Y26" s="8">
        <v>-6720221</v>
      </c>
      <c r="Z26" s="2">
        <v>-94.971777209755942</v>
      </c>
      <c r="AA26" s="6">
        <v>7076019</v>
      </c>
    </row>
    <row r="27" spans="1:27" ht="13.5" x14ac:dyDescent="0.25">
      <c r="A27" s="25" t="s">
        <v>53</v>
      </c>
      <c r="B27" s="24" t="s">
        <v>32</v>
      </c>
      <c r="C27" s="6">
        <v>8363110</v>
      </c>
      <c r="D27" s="6"/>
      <c r="E27" s="7">
        <v>5688469</v>
      </c>
      <c r="F27" s="8">
        <v>5688469</v>
      </c>
      <c r="G27" s="8"/>
      <c r="H27" s="8"/>
      <c r="I27" s="8"/>
      <c r="J27" s="8"/>
      <c r="K27" s="8"/>
      <c r="L27" s="8"/>
      <c r="M27" s="8">
        <v>2489173</v>
      </c>
      <c r="N27" s="8">
        <v>2489173</v>
      </c>
      <c r="O27" s="8">
        <v>419238</v>
      </c>
      <c r="P27" s="8">
        <v>378666</v>
      </c>
      <c r="Q27" s="8">
        <v>419160</v>
      </c>
      <c r="R27" s="8">
        <v>1217064</v>
      </c>
      <c r="S27" s="8">
        <v>405570</v>
      </c>
      <c r="T27" s="8">
        <v>418889</v>
      </c>
      <c r="U27" s="8">
        <v>447137</v>
      </c>
      <c r="V27" s="8">
        <v>1271596</v>
      </c>
      <c r="W27" s="8">
        <v>4977833</v>
      </c>
      <c r="X27" s="8">
        <v>5688469</v>
      </c>
      <c r="Y27" s="8">
        <v>-710636</v>
      </c>
      <c r="Z27" s="2">
        <v>-12.492570496560674</v>
      </c>
      <c r="AA27" s="6">
        <v>5688469</v>
      </c>
    </row>
    <row r="28" spans="1:27" ht="13.5" x14ac:dyDescent="0.25">
      <c r="A28" s="25" t="s">
        <v>54</v>
      </c>
      <c r="B28" s="24" t="s">
        <v>32</v>
      </c>
      <c r="C28" s="6">
        <v>3450616</v>
      </c>
      <c r="D28" s="6"/>
      <c r="E28" s="7">
        <v>3144507</v>
      </c>
      <c r="F28" s="8">
        <v>3144507</v>
      </c>
      <c r="G28" s="8"/>
      <c r="H28" s="8"/>
      <c r="I28" s="8"/>
      <c r="J28" s="8"/>
      <c r="K28" s="8"/>
      <c r="L28" s="8"/>
      <c r="M28" s="8">
        <v>1608647</v>
      </c>
      <c r="N28" s="8">
        <v>1608647</v>
      </c>
      <c r="O28" s="8">
        <v>260598</v>
      </c>
      <c r="P28" s="8">
        <v>235379</v>
      </c>
      <c r="Q28" s="8">
        <v>260591</v>
      </c>
      <c r="R28" s="8">
        <v>756568</v>
      </c>
      <c r="S28" s="8">
        <v>252192</v>
      </c>
      <c r="T28" s="8">
        <v>252192</v>
      </c>
      <c r="U28" s="8">
        <v>260605</v>
      </c>
      <c r="V28" s="8">
        <v>764989</v>
      </c>
      <c r="W28" s="8">
        <v>3130204</v>
      </c>
      <c r="X28" s="8">
        <v>3144507</v>
      </c>
      <c r="Y28" s="8">
        <v>-14303</v>
      </c>
      <c r="Z28" s="2">
        <v>-0.45485667546613823</v>
      </c>
      <c r="AA28" s="6">
        <v>3144507</v>
      </c>
    </row>
    <row r="29" spans="1:27" ht="13.5" x14ac:dyDescent="0.25">
      <c r="A29" s="25" t="s">
        <v>55</v>
      </c>
      <c r="B29" s="24" t="s">
        <v>32</v>
      </c>
      <c r="C29" s="6">
        <v>364560122</v>
      </c>
      <c r="D29" s="6"/>
      <c r="E29" s="7">
        <v>430117460</v>
      </c>
      <c r="F29" s="8">
        <v>430117460</v>
      </c>
      <c r="G29" s="8">
        <v>12684</v>
      </c>
      <c r="H29" s="8">
        <v>85409494</v>
      </c>
      <c r="I29" s="8">
        <v>26600632</v>
      </c>
      <c r="J29" s="8">
        <v>112022810</v>
      </c>
      <c r="K29" s="8">
        <v>27940822</v>
      </c>
      <c r="L29" s="8">
        <v>30162932</v>
      </c>
      <c r="M29" s="8">
        <v>33474330</v>
      </c>
      <c r="N29" s="8">
        <v>91578084</v>
      </c>
      <c r="O29" s="8">
        <v>38674997</v>
      </c>
      <c r="P29" s="8">
        <v>38509263</v>
      </c>
      <c r="Q29" s="8">
        <v>39307386</v>
      </c>
      <c r="R29" s="8">
        <v>116491646</v>
      </c>
      <c r="S29" s="8">
        <v>32053110</v>
      </c>
      <c r="T29" s="8">
        <v>12412</v>
      </c>
      <c r="U29" s="8">
        <v>29661323</v>
      </c>
      <c r="V29" s="8">
        <v>61726845</v>
      </c>
      <c r="W29" s="8">
        <v>381819385</v>
      </c>
      <c r="X29" s="8">
        <v>430117460</v>
      </c>
      <c r="Y29" s="8">
        <v>-48298075</v>
      </c>
      <c r="Z29" s="2">
        <v>-11.229043108363934</v>
      </c>
      <c r="AA29" s="6">
        <v>430117460</v>
      </c>
    </row>
    <row r="30" spans="1:27" ht="13.5" x14ac:dyDescent="0.25">
      <c r="A30" s="25" t="s">
        <v>56</v>
      </c>
      <c r="B30" s="24" t="s">
        <v>32</v>
      </c>
      <c r="C30" s="6">
        <v>2487973</v>
      </c>
      <c r="D30" s="6"/>
      <c r="E30" s="7">
        <v>1851884</v>
      </c>
      <c r="F30" s="8">
        <v>2312684</v>
      </c>
      <c r="G30" s="8">
        <v>187535</v>
      </c>
      <c r="H30" s="8">
        <v>206154</v>
      </c>
      <c r="I30" s="8">
        <v>266535</v>
      </c>
      <c r="J30" s="8">
        <v>660224</v>
      </c>
      <c r="K30" s="8">
        <v>289728</v>
      </c>
      <c r="L30" s="8">
        <v>319575</v>
      </c>
      <c r="M30" s="8">
        <v>197414</v>
      </c>
      <c r="N30" s="8">
        <v>806717</v>
      </c>
      <c r="O30" s="8">
        <v>242308</v>
      </c>
      <c r="P30" s="8">
        <v>236187</v>
      </c>
      <c r="Q30" s="8">
        <v>205287</v>
      </c>
      <c r="R30" s="8">
        <v>683782</v>
      </c>
      <c r="S30" s="8">
        <v>401564</v>
      </c>
      <c r="T30" s="8">
        <v>255573</v>
      </c>
      <c r="U30" s="8">
        <v>333925</v>
      </c>
      <c r="V30" s="8">
        <v>991062</v>
      </c>
      <c r="W30" s="8">
        <v>3141785</v>
      </c>
      <c r="X30" s="8">
        <v>2312684</v>
      </c>
      <c r="Y30" s="8">
        <v>829101</v>
      </c>
      <c r="Z30" s="2">
        <v>35.850163705893237</v>
      </c>
      <c r="AA30" s="6">
        <v>2312684</v>
      </c>
    </row>
    <row r="31" spans="1:27" ht="13.5" x14ac:dyDescent="0.25">
      <c r="A31" s="25" t="s">
        <v>57</v>
      </c>
      <c r="B31" s="24" t="s">
        <v>32</v>
      </c>
      <c r="C31" s="6">
        <v>1010245</v>
      </c>
      <c r="D31" s="6"/>
      <c r="E31" s="7">
        <v>877205</v>
      </c>
      <c r="F31" s="8">
        <v>1904705</v>
      </c>
      <c r="G31" s="8">
        <v>5582</v>
      </c>
      <c r="H31" s="8">
        <v>4986</v>
      </c>
      <c r="I31" s="8">
        <v>9147</v>
      </c>
      <c r="J31" s="8">
        <v>19715</v>
      </c>
      <c r="K31" s="8">
        <v>54348</v>
      </c>
      <c r="L31" s="8">
        <v>35301</v>
      </c>
      <c r="M31" s="8">
        <v>42233</v>
      </c>
      <c r="N31" s="8">
        <v>131882</v>
      </c>
      <c r="O31" s="8">
        <v>39734</v>
      </c>
      <c r="P31" s="8">
        <v>11170</v>
      </c>
      <c r="Q31" s="8">
        <v>76041</v>
      </c>
      <c r="R31" s="8">
        <v>126945</v>
      </c>
      <c r="S31" s="8">
        <v>350777</v>
      </c>
      <c r="T31" s="8">
        <v>256362</v>
      </c>
      <c r="U31" s="8">
        <v>416382</v>
      </c>
      <c r="V31" s="8">
        <v>1023521</v>
      </c>
      <c r="W31" s="8">
        <v>1302063</v>
      </c>
      <c r="X31" s="8">
        <v>1904705</v>
      </c>
      <c r="Y31" s="8">
        <v>-602642</v>
      </c>
      <c r="Z31" s="2">
        <v>-31.639650234550761</v>
      </c>
      <c r="AA31" s="6">
        <v>1904705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1698618</v>
      </c>
      <c r="D33" s="6"/>
      <c r="E33" s="7">
        <v>2222040</v>
      </c>
      <c r="F33" s="8">
        <v>1972560</v>
      </c>
      <c r="G33" s="8">
        <v>23685</v>
      </c>
      <c r="H33" s="8">
        <v>513549</v>
      </c>
      <c r="I33" s="8">
        <v>46340</v>
      </c>
      <c r="J33" s="8">
        <v>583574</v>
      </c>
      <c r="K33" s="8">
        <v>31192</v>
      </c>
      <c r="L33" s="8">
        <v>58007</v>
      </c>
      <c r="M33" s="8">
        <v>21922</v>
      </c>
      <c r="N33" s="8">
        <v>111121</v>
      </c>
      <c r="O33" s="8">
        <v>26242</v>
      </c>
      <c r="P33" s="8">
        <v>22803</v>
      </c>
      <c r="Q33" s="8">
        <v>38079</v>
      </c>
      <c r="R33" s="8">
        <v>87124</v>
      </c>
      <c r="S33" s="8">
        <v>16796</v>
      </c>
      <c r="T33" s="8">
        <v>56282</v>
      </c>
      <c r="U33" s="8">
        <v>62361</v>
      </c>
      <c r="V33" s="8">
        <v>135439</v>
      </c>
      <c r="W33" s="8">
        <v>917258</v>
      </c>
      <c r="X33" s="8">
        <v>1972560</v>
      </c>
      <c r="Y33" s="8">
        <v>-1055302</v>
      </c>
      <c r="Z33" s="2">
        <v>-53.499107758445874</v>
      </c>
      <c r="AA33" s="6">
        <v>1972560</v>
      </c>
    </row>
    <row r="34" spans="1:27" ht="13.5" x14ac:dyDescent="0.25">
      <c r="A34" s="23" t="s">
        <v>59</v>
      </c>
      <c r="B34" s="29" t="s">
        <v>32</v>
      </c>
      <c r="C34" s="6">
        <v>475360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399855985</v>
      </c>
      <c r="D35" s="33">
        <f>SUM(D24:D34)</f>
        <v>0</v>
      </c>
      <c r="E35" s="34">
        <f t="shared" si="1"/>
        <v>472899853</v>
      </c>
      <c r="F35" s="35">
        <f t="shared" si="1"/>
        <v>473175175</v>
      </c>
      <c r="G35" s="35">
        <f t="shared" si="1"/>
        <v>1338218</v>
      </c>
      <c r="H35" s="35">
        <f t="shared" si="1"/>
        <v>87593313</v>
      </c>
      <c r="I35" s="35">
        <f t="shared" si="1"/>
        <v>28279474</v>
      </c>
      <c r="J35" s="35">
        <f t="shared" si="1"/>
        <v>117211005</v>
      </c>
      <c r="K35" s="35">
        <f t="shared" si="1"/>
        <v>29912333</v>
      </c>
      <c r="L35" s="35">
        <f t="shared" si="1"/>
        <v>32682699</v>
      </c>
      <c r="M35" s="35">
        <f t="shared" si="1"/>
        <v>39355400</v>
      </c>
      <c r="N35" s="35">
        <f t="shared" si="1"/>
        <v>101950432</v>
      </c>
      <c r="O35" s="35">
        <f t="shared" si="1"/>
        <v>40255468</v>
      </c>
      <c r="P35" s="35">
        <f t="shared" si="1"/>
        <v>40604582</v>
      </c>
      <c r="Q35" s="35">
        <f t="shared" si="1"/>
        <v>41659338</v>
      </c>
      <c r="R35" s="35">
        <f t="shared" si="1"/>
        <v>122519388</v>
      </c>
      <c r="S35" s="35">
        <f t="shared" si="1"/>
        <v>34762415</v>
      </c>
      <c r="T35" s="35">
        <f t="shared" si="1"/>
        <v>2676372</v>
      </c>
      <c r="U35" s="35">
        <f t="shared" si="1"/>
        <v>32532902</v>
      </c>
      <c r="V35" s="35">
        <f t="shared" si="1"/>
        <v>69971689</v>
      </c>
      <c r="W35" s="35">
        <f t="shared" si="1"/>
        <v>411652514</v>
      </c>
      <c r="X35" s="35">
        <f t="shared" si="1"/>
        <v>473175175</v>
      </c>
      <c r="Y35" s="35">
        <f t="shared" si="1"/>
        <v>-61522661</v>
      </c>
      <c r="Z35" s="36">
        <f>+IF(X35&lt;&gt;0,+(Y35/X35)*100,0)</f>
        <v>-13.00208976516995</v>
      </c>
      <c r="AA35" s="33">
        <f>SUM(AA24:AA34)</f>
        <v>473175175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65745789</v>
      </c>
      <c r="D37" s="46">
        <f>+D21-D35</f>
        <v>0</v>
      </c>
      <c r="E37" s="47">
        <f t="shared" si="2"/>
        <v>43075954</v>
      </c>
      <c r="F37" s="48">
        <f t="shared" si="2"/>
        <v>43570632</v>
      </c>
      <c r="G37" s="48">
        <f t="shared" si="2"/>
        <v>27356662</v>
      </c>
      <c r="H37" s="48">
        <f t="shared" si="2"/>
        <v>-47267496</v>
      </c>
      <c r="I37" s="48">
        <f t="shared" si="2"/>
        <v>16730648</v>
      </c>
      <c r="J37" s="48">
        <f t="shared" si="2"/>
        <v>-3180186</v>
      </c>
      <c r="K37" s="48">
        <f t="shared" si="2"/>
        <v>7866880</v>
      </c>
      <c r="L37" s="48">
        <f t="shared" si="2"/>
        <v>6354312</v>
      </c>
      <c r="M37" s="48">
        <f t="shared" si="2"/>
        <v>3196472</v>
      </c>
      <c r="N37" s="48">
        <f t="shared" si="2"/>
        <v>17417664</v>
      </c>
      <c r="O37" s="48">
        <f t="shared" si="2"/>
        <v>4262457</v>
      </c>
      <c r="P37" s="48">
        <f t="shared" si="2"/>
        <v>10570513</v>
      </c>
      <c r="Q37" s="48">
        <f t="shared" si="2"/>
        <v>14344241</v>
      </c>
      <c r="R37" s="48">
        <f t="shared" si="2"/>
        <v>29177211</v>
      </c>
      <c r="S37" s="48">
        <f t="shared" si="2"/>
        <v>16922542</v>
      </c>
      <c r="T37" s="48">
        <f t="shared" si="2"/>
        <v>42051709</v>
      </c>
      <c r="U37" s="48">
        <f t="shared" si="2"/>
        <v>7088127</v>
      </c>
      <c r="V37" s="48">
        <f t="shared" si="2"/>
        <v>66062378</v>
      </c>
      <c r="W37" s="48">
        <f t="shared" si="2"/>
        <v>109477067</v>
      </c>
      <c r="X37" s="48">
        <f>IF(F21=F35,0,X21-X35)</f>
        <v>43570632</v>
      </c>
      <c r="Y37" s="48">
        <f t="shared" si="2"/>
        <v>65906435</v>
      </c>
      <c r="Z37" s="49">
        <f>+IF(X37&lt;&gt;0,+(Y37/X37)*100,0)</f>
        <v>151.26343588497869</v>
      </c>
      <c r="AA37" s="46">
        <f>+AA21-AA35</f>
        <v>43570632</v>
      </c>
    </row>
    <row r="38" spans="1:27" ht="23.1" customHeight="1" x14ac:dyDescent="0.25">
      <c r="A38" s="50" t="s">
        <v>62</v>
      </c>
      <c r="B38" s="29" t="s">
        <v>32</v>
      </c>
      <c r="C38" s="6">
        <v>24075</v>
      </c>
      <c r="D38" s="6"/>
      <c r="E38" s="7">
        <v>2513043</v>
      </c>
      <c r="F38" s="8">
        <v>2513043</v>
      </c>
      <c r="G38" s="8"/>
      <c r="H38" s="8"/>
      <c r="I38" s="8"/>
      <c r="J38" s="8"/>
      <c r="K38" s="8"/>
      <c r="L38" s="8"/>
      <c r="M38" s="8"/>
      <c r="N38" s="8"/>
      <c r="O38" s="8">
        <v>144933</v>
      </c>
      <c r="P38" s="8">
        <v>-144933</v>
      </c>
      <c r="Q38" s="8">
        <v>132506</v>
      </c>
      <c r="R38" s="8">
        <v>132506</v>
      </c>
      <c r="S38" s="8"/>
      <c r="T38" s="8">
        <v>8211</v>
      </c>
      <c r="U38" s="8">
        <v>945081</v>
      </c>
      <c r="V38" s="8">
        <v>953292</v>
      </c>
      <c r="W38" s="8">
        <v>1085798</v>
      </c>
      <c r="X38" s="8">
        <v>2513043</v>
      </c>
      <c r="Y38" s="8">
        <v>-1427245</v>
      </c>
      <c r="Z38" s="2">
        <v>-56.793496967620527</v>
      </c>
      <c r="AA38" s="6">
        <v>2513043</v>
      </c>
    </row>
    <row r="39" spans="1:27" ht="57" customHeight="1" x14ac:dyDescent="0.25">
      <c r="A39" s="50" t="s">
        <v>63</v>
      </c>
      <c r="B39" s="29" t="s">
        <v>32</v>
      </c>
      <c r="C39" s="28">
        <v>1943697</v>
      </c>
      <c r="D39" s="28"/>
      <c r="E39" s="7">
        <v>651900</v>
      </c>
      <c r="F39" s="26">
        <v>651900</v>
      </c>
      <c r="G39" s="26">
        <v>121913</v>
      </c>
      <c r="H39" s="26">
        <v>153505</v>
      </c>
      <c r="I39" s="26">
        <v>1211080</v>
      </c>
      <c r="J39" s="26">
        <v>1486498</v>
      </c>
      <c r="K39" s="26">
        <v>163517</v>
      </c>
      <c r="L39" s="26"/>
      <c r="M39" s="26"/>
      <c r="N39" s="26">
        <v>163517</v>
      </c>
      <c r="O39" s="26">
        <v>222784</v>
      </c>
      <c r="P39" s="26">
        <v>247969</v>
      </c>
      <c r="Q39" s="26"/>
      <c r="R39" s="26">
        <v>470753</v>
      </c>
      <c r="S39" s="26"/>
      <c r="T39" s="26">
        <v>114321</v>
      </c>
      <c r="U39" s="26">
        <v>154981</v>
      </c>
      <c r="V39" s="26">
        <v>269302</v>
      </c>
      <c r="W39" s="26">
        <v>2390070</v>
      </c>
      <c r="X39" s="26">
        <v>651900</v>
      </c>
      <c r="Y39" s="26">
        <v>1738170</v>
      </c>
      <c r="Z39" s="27">
        <v>266.63138518177635</v>
      </c>
      <c r="AA39" s="28">
        <v>651900</v>
      </c>
    </row>
    <row r="40" spans="1:27" ht="13.5" x14ac:dyDescent="0.25">
      <c r="A40" s="23" t="s">
        <v>64</v>
      </c>
      <c r="B40" s="29" t="s">
        <v>32</v>
      </c>
      <c r="C40" s="51">
        <v>435595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68149156</v>
      </c>
      <c r="D41" s="56">
        <f>SUM(D37:D40)</f>
        <v>0</v>
      </c>
      <c r="E41" s="57">
        <f t="shared" si="3"/>
        <v>46240897</v>
      </c>
      <c r="F41" s="58">
        <f t="shared" si="3"/>
        <v>46735575</v>
      </c>
      <c r="G41" s="58">
        <f t="shared" si="3"/>
        <v>27478575</v>
      </c>
      <c r="H41" s="58">
        <f t="shared" si="3"/>
        <v>-47113991</v>
      </c>
      <c r="I41" s="58">
        <f t="shared" si="3"/>
        <v>17941728</v>
      </c>
      <c r="J41" s="58">
        <f t="shared" si="3"/>
        <v>-1693688</v>
      </c>
      <c r="K41" s="58">
        <f t="shared" si="3"/>
        <v>8030397</v>
      </c>
      <c r="L41" s="58">
        <f t="shared" si="3"/>
        <v>6354312</v>
      </c>
      <c r="M41" s="58">
        <f t="shared" si="3"/>
        <v>3196472</v>
      </c>
      <c r="N41" s="58">
        <f t="shared" si="3"/>
        <v>17581181</v>
      </c>
      <c r="O41" s="58">
        <f t="shared" si="3"/>
        <v>4630174</v>
      </c>
      <c r="P41" s="58">
        <f t="shared" si="3"/>
        <v>10673549</v>
      </c>
      <c r="Q41" s="58">
        <f t="shared" si="3"/>
        <v>14476747</v>
      </c>
      <c r="R41" s="58">
        <f t="shared" si="3"/>
        <v>29780470</v>
      </c>
      <c r="S41" s="58">
        <f t="shared" si="3"/>
        <v>16922542</v>
      </c>
      <c r="T41" s="58">
        <f t="shared" si="3"/>
        <v>42174241</v>
      </c>
      <c r="U41" s="58">
        <f t="shared" si="3"/>
        <v>8188189</v>
      </c>
      <c r="V41" s="58">
        <f t="shared" si="3"/>
        <v>67284972</v>
      </c>
      <c r="W41" s="58">
        <f t="shared" si="3"/>
        <v>112952935</v>
      </c>
      <c r="X41" s="58">
        <f t="shared" si="3"/>
        <v>46735575</v>
      </c>
      <c r="Y41" s="58">
        <f t="shared" si="3"/>
        <v>66217360</v>
      </c>
      <c r="Z41" s="59">
        <f>+IF(X41&lt;&gt;0,+(Y41/X41)*100,0)</f>
        <v>141.68512958276432</v>
      </c>
      <c r="AA41" s="56">
        <f>SUM(AA37:AA40)</f>
        <v>46735575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68149156</v>
      </c>
      <c r="D43" s="64">
        <f>+D41-D42</f>
        <v>0</v>
      </c>
      <c r="E43" s="65">
        <f t="shared" si="4"/>
        <v>46240897</v>
      </c>
      <c r="F43" s="66">
        <f t="shared" si="4"/>
        <v>46735575</v>
      </c>
      <c r="G43" s="66">
        <f t="shared" si="4"/>
        <v>27478575</v>
      </c>
      <c r="H43" s="66">
        <f t="shared" si="4"/>
        <v>-47113991</v>
      </c>
      <c r="I43" s="66">
        <f t="shared" si="4"/>
        <v>17941728</v>
      </c>
      <c r="J43" s="66">
        <f t="shared" si="4"/>
        <v>-1693688</v>
      </c>
      <c r="K43" s="66">
        <f t="shared" si="4"/>
        <v>8030397</v>
      </c>
      <c r="L43" s="66">
        <f t="shared" si="4"/>
        <v>6354312</v>
      </c>
      <c r="M43" s="66">
        <f t="shared" si="4"/>
        <v>3196472</v>
      </c>
      <c r="N43" s="66">
        <f t="shared" si="4"/>
        <v>17581181</v>
      </c>
      <c r="O43" s="66">
        <f t="shared" si="4"/>
        <v>4630174</v>
      </c>
      <c r="P43" s="66">
        <f t="shared" si="4"/>
        <v>10673549</v>
      </c>
      <c r="Q43" s="66">
        <f t="shared" si="4"/>
        <v>14476747</v>
      </c>
      <c r="R43" s="66">
        <f t="shared" si="4"/>
        <v>29780470</v>
      </c>
      <c r="S43" s="66">
        <f t="shared" si="4"/>
        <v>16922542</v>
      </c>
      <c r="T43" s="66">
        <f t="shared" si="4"/>
        <v>42174241</v>
      </c>
      <c r="U43" s="66">
        <f t="shared" si="4"/>
        <v>8188189</v>
      </c>
      <c r="V43" s="66">
        <f t="shared" si="4"/>
        <v>67284972</v>
      </c>
      <c r="W43" s="66">
        <f t="shared" si="4"/>
        <v>112952935</v>
      </c>
      <c r="X43" s="66">
        <f t="shared" si="4"/>
        <v>46735575</v>
      </c>
      <c r="Y43" s="66">
        <f t="shared" si="4"/>
        <v>66217360</v>
      </c>
      <c r="Z43" s="67">
        <f>+IF(X43&lt;&gt;0,+(Y43/X43)*100,0)</f>
        <v>141.68512958276432</v>
      </c>
      <c r="AA43" s="64">
        <f>+AA41-AA42</f>
        <v>46735575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68149156</v>
      </c>
      <c r="D45" s="56">
        <f>SUM(D43:D44)</f>
        <v>0</v>
      </c>
      <c r="E45" s="57">
        <f t="shared" si="5"/>
        <v>46240897</v>
      </c>
      <c r="F45" s="58">
        <f t="shared" si="5"/>
        <v>46735575</v>
      </c>
      <c r="G45" s="58">
        <f t="shared" si="5"/>
        <v>27478575</v>
      </c>
      <c r="H45" s="58">
        <f t="shared" si="5"/>
        <v>-47113991</v>
      </c>
      <c r="I45" s="58">
        <f t="shared" si="5"/>
        <v>17941728</v>
      </c>
      <c r="J45" s="58">
        <f t="shared" si="5"/>
        <v>-1693688</v>
      </c>
      <c r="K45" s="58">
        <f t="shared" si="5"/>
        <v>8030397</v>
      </c>
      <c r="L45" s="58">
        <f t="shared" si="5"/>
        <v>6354312</v>
      </c>
      <c r="M45" s="58">
        <f t="shared" si="5"/>
        <v>3196472</v>
      </c>
      <c r="N45" s="58">
        <f t="shared" si="5"/>
        <v>17581181</v>
      </c>
      <c r="O45" s="58">
        <f t="shared" si="5"/>
        <v>4630174</v>
      </c>
      <c r="P45" s="58">
        <f t="shared" si="5"/>
        <v>10673549</v>
      </c>
      <c r="Q45" s="58">
        <f t="shared" si="5"/>
        <v>14476747</v>
      </c>
      <c r="R45" s="58">
        <f t="shared" si="5"/>
        <v>29780470</v>
      </c>
      <c r="S45" s="58">
        <f t="shared" si="5"/>
        <v>16922542</v>
      </c>
      <c r="T45" s="58">
        <f t="shared" si="5"/>
        <v>42174241</v>
      </c>
      <c r="U45" s="58">
        <f t="shared" si="5"/>
        <v>8188189</v>
      </c>
      <c r="V45" s="58">
        <f t="shared" si="5"/>
        <v>67284972</v>
      </c>
      <c r="W45" s="58">
        <f t="shared" si="5"/>
        <v>112952935</v>
      </c>
      <c r="X45" s="58">
        <f t="shared" si="5"/>
        <v>46735575</v>
      </c>
      <c r="Y45" s="58">
        <f t="shared" si="5"/>
        <v>66217360</v>
      </c>
      <c r="Z45" s="59">
        <f>+IF(X45&lt;&gt;0,+(Y45/X45)*100,0)</f>
        <v>141.68512958276432</v>
      </c>
      <c r="AA45" s="56">
        <f>SUM(AA43:AA44)</f>
        <v>46735575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68149156</v>
      </c>
      <c r="D47" s="71">
        <f>SUM(D45:D46)</f>
        <v>0</v>
      </c>
      <c r="E47" s="72">
        <f t="shared" si="6"/>
        <v>46240897</v>
      </c>
      <c r="F47" s="73">
        <f t="shared" si="6"/>
        <v>46735575</v>
      </c>
      <c r="G47" s="73">
        <f t="shared" si="6"/>
        <v>27478575</v>
      </c>
      <c r="H47" s="74">
        <f t="shared" si="6"/>
        <v>-47113991</v>
      </c>
      <c r="I47" s="74">
        <f t="shared" si="6"/>
        <v>17941728</v>
      </c>
      <c r="J47" s="74">
        <f t="shared" si="6"/>
        <v>-1693688</v>
      </c>
      <c r="K47" s="74">
        <f t="shared" si="6"/>
        <v>8030397</v>
      </c>
      <c r="L47" s="74">
        <f t="shared" si="6"/>
        <v>6354312</v>
      </c>
      <c r="M47" s="73">
        <f t="shared" si="6"/>
        <v>3196472</v>
      </c>
      <c r="N47" s="73">
        <f t="shared" si="6"/>
        <v>17581181</v>
      </c>
      <c r="O47" s="74">
        <f t="shared" si="6"/>
        <v>4630174</v>
      </c>
      <c r="P47" s="74">
        <f t="shared" si="6"/>
        <v>10673549</v>
      </c>
      <c r="Q47" s="74">
        <f t="shared" si="6"/>
        <v>14476747</v>
      </c>
      <c r="R47" s="74">
        <f t="shared" si="6"/>
        <v>29780470</v>
      </c>
      <c r="S47" s="74">
        <f t="shared" si="6"/>
        <v>16922542</v>
      </c>
      <c r="T47" s="73">
        <f t="shared" si="6"/>
        <v>42174241</v>
      </c>
      <c r="U47" s="73">
        <f t="shared" si="6"/>
        <v>8188189</v>
      </c>
      <c r="V47" s="74">
        <f t="shared" si="6"/>
        <v>67284972</v>
      </c>
      <c r="W47" s="74">
        <f t="shared" si="6"/>
        <v>112952935</v>
      </c>
      <c r="X47" s="74">
        <f t="shared" si="6"/>
        <v>46735575</v>
      </c>
      <c r="Y47" s="74">
        <f t="shared" si="6"/>
        <v>66217360</v>
      </c>
      <c r="Z47" s="75">
        <f>+IF(X47&lt;&gt;0,+(Y47/X47)*100,0)</f>
        <v>141.68512958276432</v>
      </c>
      <c r="AA47" s="76">
        <f>SUM(AA45:AA46)</f>
        <v>46735575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102525420</v>
      </c>
      <c r="D6" s="6"/>
      <c r="E6" s="7">
        <v>119225199</v>
      </c>
      <c r="F6" s="8">
        <v>117225973</v>
      </c>
      <c r="G6" s="8">
        <v>11475043</v>
      </c>
      <c r="H6" s="8">
        <v>11324124</v>
      </c>
      <c r="I6" s="8">
        <v>8873818</v>
      </c>
      <c r="J6" s="8">
        <v>31672985</v>
      </c>
      <c r="K6" s="8">
        <v>9051899</v>
      </c>
      <c r="L6" s="8">
        <v>8723013</v>
      </c>
      <c r="M6" s="8">
        <v>7352245</v>
      </c>
      <c r="N6" s="8">
        <v>25127157</v>
      </c>
      <c r="O6" s="8">
        <v>10275622</v>
      </c>
      <c r="P6" s="8">
        <v>9748521</v>
      </c>
      <c r="Q6" s="8">
        <v>9400914</v>
      </c>
      <c r="R6" s="8">
        <v>29425057</v>
      </c>
      <c r="S6" s="8">
        <v>8855099</v>
      </c>
      <c r="T6" s="8">
        <v>9374161</v>
      </c>
      <c r="U6" s="8">
        <v>10673407</v>
      </c>
      <c r="V6" s="8">
        <v>28902667</v>
      </c>
      <c r="W6" s="8">
        <v>115127866</v>
      </c>
      <c r="X6" s="8">
        <v>117225973</v>
      </c>
      <c r="Y6" s="8">
        <v>-2098107</v>
      </c>
      <c r="Z6" s="2">
        <v>-1.7897970443802587</v>
      </c>
      <c r="AA6" s="6">
        <v>117225973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4561895</v>
      </c>
      <c r="D18" s="6"/>
      <c r="E18" s="7">
        <v>8129803</v>
      </c>
      <c r="F18" s="8">
        <v>8758712</v>
      </c>
      <c r="G18" s="8"/>
      <c r="H18" s="8"/>
      <c r="I18" s="8"/>
      <c r="J18" s="8"/>
      <c r="K18" s="8">
        <v>644</v>
      </c>
      <c r="L18" s="8"/>
      <c r="M18" s="8">
        <v>3197</v>
      </c>
      <c r="N18" s="8">
        <v>3841</v>
      </c>
      <c r="O18" s="8"/>
      <c r="P18" s="8">
        <v>2494107</v>
      </c>
      <c r="Q18" s="8">
        <v>5916811</v>
      </c>
      <c r="R18" s="8">
        <v>8410918</v>
      </c>
      <c r="S18" s="8"/>
      <c r="T18" s="8">
        <v>204412</v>
      </c>
      <c r="U18" s="8">
        <v>133529</v>
      </c>
      <c r="V18" s="8">
        <v>337941</v>
      </c>
      <c r="W18" s="8">
        <v>8752700</v>
      </c>
      <c r="X18" s="8">
        <v>8758712</v>
      </c>
      <c r="Y18" s="8">
        <v>-6012</v>
      </c>
      <c r="Z18" s="2">
        <v>-6.8640229293987512E-2</v>
      </c>
      <c r="AA18" s="6">
        <v>8758712</v>
      </c>
    </row>
    <row r="19" spans="1:27" ht="13.5" x14ac:dyDescent="0.25">
      <c r="A19" s="23" t="s">
        <v>46</v>
      </c>
      <c r="B19" s="29" t="s">
        <v>32</v>
      </c>
      <c r="C19" s="6">
        <v>431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107087746</v>
      </c>
      <c r="D21" s="33">
        <f t="shared" si="0"/>
        <v>0</v>
      </c>
      <c r="E21" s="34">
        <f t="shared" si="0"/>
        <v>127355002</v>
      </c>
      <c r="F21" s="35">
        <f t="shared" si="0"/>
        <v>125984685</v>
      </c>
      <c r="G21" s="35">
        <f t="shared" si="0"/>
        <v>11475043</v>
      </c>
      <c r="H21" s="35">
        <f t="shared" si="0"/>
        <v>11324124</v>
      </c>
      <c r="I21" s="35">
        <f t="shared" si="0"/>
        <v>8873818</v>
      </c>
      <c r="J21" s="35">
        <f t="shared" si="0"/>
        <v>31672985</v>
      </c>
      <c r="K21" s="35">
        <f t="shared" si="0"/>
        <v>9052543</v>
      </c>
      <c r="L21" s="35">
        <f t="shared" si="0"/>
        <v>8723013</v>
      </c>
      <c r="M21" s="35">
        <f t="shared" si="0"/>
        <v>7355442</v>
      </c>
      <c r="N21" s="35">
        <f t="shared" si="0"/>
        <v>25130998</v>
      </c>
      <c r="O21" s="35">
        <f t="shared" si="0"/>
        <v>10275622</v>
      </c>
      <c r="P21" s="35">
        <f t="shared" si="0"/>
        <v>12242628</v>
      </c>
      <c r="Q21" s="35">
        <f t="shared" si="0"/>
        <v>15317725</v>
      </c>
      <c r="R21" s="35">
        <f t="shared" si="0"/>
        <v>37835975</v>
      </c>
      <c r="S21" s="35">
        <f t="shared" si="0"/>
        <v>8855099</v>
      </c>
      <c r="T21" s="35">
        <f t="shared" si="0"/>
        <v>9578573</v>
      </c>
      <c r="U21" s="35">
        <f t="shared" si="0"/>
        <v>10806936</v>
      </c>
      <c r="V21" s="35">
        <f t="shared" si="0"/>
        <v>29240608</v>
      </c>
      <c r="W21" s="35">
        <f t="shared" si="0"/>
        <v>123880566</v>
      </c>
      <c r="X21" s="35">
        <f t="shared" si="0"/>
        <v>125984685</v>
      </c>
      <c r="Y21" s="35">
        <f t="shared" si="0"/>
        <v>-2104119</v>
      </c>
      <c r="Z21" s="36">
        <f>+IF(X21&lt;&gt;0,+(Y21/X21)*100,0)</f>
        <v>-1.6701387156700831</v>
      </c>
      <c r="AA21" s="33">
        <f>SUM(AA5:AA20)</f>
        <v>125984685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7989945</v>
      </c>
      <c r="D24" s="6"/>
      <c r="E24" s="7">
        <v>9345011</v>
      </c>
      <c r="F24" s="8">
        <v>8841821</v>
      </c>
      <c r="G24" s="8">
        <v>641578</v>
      </c>
      <c r="H24" s="8">
        <v>703391</v>
      </c>
      <c r="I24" s="8">
        <v>731459</v>
      </c>
      <c r="J24" s="8">
        <v>2076428</v>
      </c>
      <c r="K24" s="8">
        <v>726687</v>
      </c>
      <c r="L24" s="8">
        <v>711842</v>
      </c>
      <c r="M24" s="8">
        <v>847013</v>
      </c>
      <c r="N24" s="8">
        <v>2285542</v>
      </c>
      <c r="O24" s="8">
        <v>700810</v>
      </c>
      <c r="P24" s="8">
        <v>806005</v>
      </c>
      <c r="Q24" s="8">
        <v>664590</v>
      </c>
      <c r="R24" s="8">
        <v>2171405</v>
      </c>
      <c r="S24" s="8">
        <v>703876</v>
      </c>
      <c r="T24" s="8">
        <v>696440</v>
      </c>
      <c r="U24" s="8">
        <v>676422</v>
      </c>
      <c r="V24" s="8">
        <v>2076738</v>
      </c>
      <c r="W24" s="8">
        <v>8610113</v>
      </c>
      <c r="X24" s="8">
        <v>8841821</v>
      </c>
      <c r="Y24" s="8">
        <v>-231708</v>
      </c>
      <c r="Z24" s="2">
        <v>-2.620591391750636</v>
      </c>
      <c r="AA24" s="6">
        <v>8841821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-60952</v>
      </c>
      <c r="D26" s="6"/>
      <c r="E26" s="7">
        <v>1357758</v>
      </c>
      <c r="F26" s="8">
        <v>200000</v>
      </c>
      <c r="G26" s="8">
        <v>113141</v>
      </c>
      <c r="H26" s="8">
        <v>113147</v>
      </c>
      <c r="I26" s="8">
        <v>113147</v>
      </c>
      <c r="J26" s="8">
        <v>339435</v>
      </c>
      <c r="K26" s="8">
        <v>119248</v>
      </c>
      <c r="L26" s="8">
        <v>113147</v>
      </c>
      <c r="M26" s="8">
        <v>113147</v>
      </c>
      <c r="N26" s="8">
        <v>345542</v>
      </c>
      <c r="O26" s="8">
        <v>113147</v>
      </c>
      <c r="P26" s="8">
        <v>113147</v>
      </c>
      <c r="Q26" s="8">
        <v>-755171</v>
      </c>
      <c r="R26" s="8">
        <v>-528877</v>
      </c>
      <c r="S26" s="8">
        <v>31086</v>
      </c>
      <c r="T26" s="8">
        <v>16667</v>
      </c>
      <c r="U26" s="8">
        <v>29255</v>
      </c>
      <c r="V26" s="8">
        <v>77008</v>
      </c>
      <c r="W26" s="8">
        <v>233108</v>
      </c>
      <c r="X26" s="8">
        <v>200000</v>
      </c>
      <c r="Y26" s="8">
        <v>33108</v>
      </c>
      <c r="Z26" s="2">
        <v>16.553999999999998</v>
      </c>
      <c r="AA26" s="6">
        <v>200000</v>
      </c>
    </row>
    <row r="27" spans="1:27" ht="13.5" x14ac:dyDescent="0.25">
      <c r="A27" s="25" t="s">
        <v>53</v>
      </c>
      <c r="B27" s="24" t="s">
        <v>32</v>
      </c>
      <c r="C27" s="6">
        <v>2638416</v>
      </c>
      <c r="D27" s="6"/>
      <c r="E27" s="7">
        <v>2254000</v>
      </c>
      <c r="F27" s="8">
        <v>2576900</v>
      </c>
      <c r="G27" s="8"/>
      <c r="H27" s="8">
        <v>297</v>
      </c>
      <c r="I27" s="8"/>
      <c r="J27" s="8">
        <v>297</v>
      </c>
      <c r="K27" s="8"/>
      <c r="L27" s="8"/>
      <c r="M27" s="8"/>
      <c r="N27" s="8"/>
      <c r="O27" s="8"/>
      <c r="P27" s="8">
        <v>1717965</v>
      </c>
      <c r="Q27" s="8"/>
      <c r="R27" s="8">
        <v>1717965</v>
      </c>
      <c r="S27" s="8">
        <v>431332</v>
      </c>
      <c r="T27" s="8">
        <v>211393</v>
      </c>
      <c r="U27" s="8">
        <v>212084</v>
      </c>
      <c r="V27" s="8">
        <v>854809</v>
      </c>
      <c r="W27" s="8">
        <v>2573071</v>
      </c>
      <c r="X27" s="8">
        <v>2576900</v>
      </c>
      <c r="Y27" s="8">
        <v>-3829</v>
      </c>
      <c r="Z27" s="2">
        <v>-0.14858939035274943</v>
      </c>
      <c r="AA27" s="6">
        <v>2576900</v>
      </c>
    </row>
    <row r="28" spans="1:27" ht="13.5" x14ac:dyDescent="0.25">
      <c r="A28" s="25" t="s">
        <v>54</v>
      </c>
      <c r="B28" s="24" t="s">
        <v>32</v>
      </c>
      <c r="C28" s="6">
        <v>1118245</v>
      </c>
      <c r="D28" s="6"/>
      <c r="E28" s="7">
        <v>1163337</v>
      </c>
      <c r="F28" s="8">
        <v>1163337</v>
      </c>
      <c r="G28" s="8"/>
      <c r="H28" s="8"/>
      <c r="I28" s="8">
        <v>162137</v>
      </c>
      <c r="J28" s="8">
        <v>162137</v>
      </c>
      <c r="K28" s="8"/>
      <c r="L28" s="8"/>
      <c r="M28" s="8">
        <v>386232</v>
      </c>
      <c r="N28" s="8">
        <v>386232</v>
      </c>
      <c r="O28" s="8"/>
      <c r="P28" s="8"/>
      <c r="Q28" s="8">
        <v>255892</v>
      </c>
      <c r="R28" s="8">
        <v>255892</v>
      </c>
      <c r="S28" s="8"/>
      <c r="T28" s="8"/>
      <c r="U28" s="8">
        <v>341673</v>
      </c>
      <c r="V28" s="8">
        <v>341673</v>
      </c>
      <c r="W28" s="8">
        <v>1145934</v>
      </c>
      <c r="X28" s="8">
        <v>1163337</v>
      </c>
      <c r="Y28" s="8">
        <v>-17403</v>
      </c>
      <c r="Z28" s="2">
        <v>-1.4959551703418699</v>
      </c>
      <c r="AA28" s="6">
        <v>1163337</v>
      </c>
    </row>
    <row r="29" spans="1:27" ht="13.5" x14ac:dyDescent="0.25">
      <c r="A29" s="25" t="s">
        <v>55</v>
      </c>
      <c r="B29" s="24" t="s">
        <v>32</v>
      </c>
      <c r="C29" s="6">
        <v>75568546</v>
      </c>
      <c r="D29" s="6"/>
      <c r="E29" s="7">
        <v>87217142</v>
      </c>
      <c r="F29" s="8">
        <v>86357142</v>
      </c>
      <c r="G29" s="8"/>
      <c r="H29" s="8">
        <v>10825768</v>
      </c>
      <c r="I29" s="8">
        <v>10708269</v>
      </c>
      <c r="J29" s="8">
        <v>21534037</v>
      </c>
      <c r="K29" s="8">
        <v>6567813</v>
      </c>
      <c r="L29" s="8">
        <v>6130754</v>
      </c>
      <c r="M29" s="8">
        <v>6051556</v>
      </c>
      <c r="N29" s="8">
        <v>18750123</v>
      </c>
      <c r="O29" s="8">
        <v>6133732</v>
      </c>
      <c r="P29" s="8">
        <v>5776767</v>
      </c>
      <c r="Q29" s="8">
        <v>6752851</v>
      </c>
      <c r="R29" s="8">
        <v>18663350</v>
      </c>
      <c r="S29" s="8">
        <v>6800941</v>
      </c>
      <c r="T29" s="8">
        <v>5482902</v>
      </c>
      <c r="U29" s="8">
        <v>7157813</v>
      </c>
      <c r="V29" s="8">
        <v>19441656</v>
      </c>
      <c r="W29" s="8">
        <v>78389166</v>
      </c>
      <c r="X29" s="8">
        <v>86357142</v>
      </c>
      <c r="Y29" s="8">
        <v>-7967976</v>
      </c>
      <c r="Z29" s="2">
        <v>-9.2267713074617497</v>
      </c>
      <c r="AA29" s="6">
        <v>86357142</v>
      </c>
    </row>
    <row r="30" spans="1:27" ht="13.5" x14ac:dyDescent="0.25">
      <c r="A30" s="25" t="s">
        <v>56</v>
      </c>
      <c r="B30" s="24" t="s">
        <v>32</v>
      </c>
      <c r="C30" s="6">
        <v>1690059</v>
      </c>
      <c r="D30" s="6"/>
      <c r="E30" s="7">
        <v>3568694</v>
      </c>
      <c r="F30" s="8">
        <v>3283394</v>
      </c>
      <c r="G30" s="8">
        <v>95037</v>
      </c>
      <c r="H30" s="8">
        <v>37045</v>
      </c>
      <c r="I30" s="8">
        <v>106167</v>
      </c>
      <c r="J30" s="8">
        <v>238249</v>
      </c>
      <c r="K30" s="8">
        <v>192659</v>
      </c>
      <c r="L30" s="8">
        <v>207653</v>
      </c>
      <c r="M30" s="8">
        <v>96336</v>
      </c>
      <c r="N30" s="8">
        <v>496648</v>
      </c>
      <c r="O30" s="8">
        <v>125703</v>
      </c>
      <c r="P30" s="8">
        <v>249357</v>
      </c>
      <c r="Q30" s="8">
        <v>264034</v>
      </c>
      <c r="R30" s="8">
        <v>639094</v>
      </c>
      <c r="S30" s="8">
        <v>96518</v>
      </c>
      <c r="T30" s="8">
        <v>313802</v>
      </c>
      <c r="U30" s="8">
        <v>721948</v>
      </c>
      <c r="V30" s="8">
        <v>1132268</v>
      </c>
      <c r="W30" s="8">
        <v>2506259</v>
      </c>
      <c r="X30" s="8">
        <v>3283394</v>
      </c>
      <c r="Y30" s="8">
        <v>-777135</v>
      </c>
      <c r="Z30" s="2">
        <v>-23.668648965064808</v>
      </c>
      <c r="AA30" s="6">
        <v>3283394</v>
      </c>
    </row>
    <row r="31" spans="1:27" ht="13.5" x14ac:dyDescent="0.25">
      <c r="A31" s="25" t="s">
        <v>57</v>
      </c>
      <c r="B31" s="24" t="s">
        <v>32</v>
      </c>
      <c r="C31" s="6">
        <v>1437168</v>
      </c>
      <c r="D31" s="6"/>
      <c r="E31" s="7">
        <v>2578770</v>
      </c>
      <c r="F31" s="8">
        <v>2713653</v>
      </c>
      <c r="G31" s="8">
        <v>42622</v>
      </c>
      <c r="H31" s="8">
        <v>87301</v>
      </c>
      <c r="I31" s="8">
        <v>28421</v>
      </c>
      <c r="J31" s="8">
        <v>158344</v>
      </c>
      <c r="K31" s="8">
        <v>103605</v>
      </c>
      <c r="L31" s="8">
        <v>126898</v>
      </c>
      <c r="M31" s="8">
        <v>102691</v>
      </c>
      <c r="N31" s="8">
        <v>333194</v>
      </c>
      <c r="O31" s="8">
        <v>63032</v>
      </c>
      <c r="P31" s="8">
        <v>76939</v>
      </c>
      <c r="Q31" s="8">
        <v>259463</v>
      </c>
      <c r="R31" s="8">
        <v>399434</v>
      </c>
      <c r="S31" s="8">
        <v>552365</v>
      </c>
      <c r="T31" s="8">
        <v>120654</v>
      </c>
      <c r="U31" s="8">
        <v>463153</v>
      </c>
      <c r="V31" s="8">
        <v>1136172</v>
      </c>
      <c r="W31" s="8">
        <v>2027144</v>
      </c>
      <c r="X31" s="8">
        <v>2713653</v>
      </c>
      <c r="Y31" s="8">
        <v>-686509</v>
      </c>
      <c r="Z31" s="2">
        <v>-25.298334016913731</v>
      </c>
      <c r="AA31" s="6">
        <v>2713653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4833679</v>
      </c>
      <c r="D33" s="6"/>
      <c r="E33" s="7">
        <v>6501443</v>
      </c>
      <c r="F33" s="8">
        <v>7325513</v>
      </c>
      <c r="G33" s="8">
        <v>131334</v>
      </c>
      <c r="H33" s="8">
        <v>173841</v>
      </c>
      <c r="I33" s="8">
        <v>539027</v>
      </c>
      <c r="J33" s="8">
        <v>844202</v>
      </c>
      <c r="K33" s="8">
        <v>501953</v>
      </c>
      <c r="L33" s="8">
        <v>441965</v>
      </c>
      <c r="M33" s="8">
        <v>559070</v>
      </c>
      <c r="N33" s="8">
        <v>1502988</v>
      </c>
      <c r="O33" s="8">
        <v>520141</v>
      </c>
      <c r="P33" s="8">
        <v>519275</v>
      </c>
      <c r="Q33" s="8">
        <v>624803</v>
      </c>
      <c r="R33" s="8">
        <v>1664219</v>
      </c>
      <c r="S33" s="8">
        <v>402664</v>
      </c>
      <c r="T33" s="8">
        <v>382193</v>
      </c>
      <c r="U33" s="8">
        <v>475206</v>
      </c>
      <c r="V33" s="8">
        <v>1260063</v>
      </c>
      <c r="W33" s="8">
        <v>5271472</v>
      </c>
      <c r="X33" s="8">
        <v>7325513</v>
      </c>
      <c r="Y33" s="8">
        <v>-2054041</v>
      </c>
      <c r="Z33" s="2">
        <v>-28.039551632766198</v>
      </c>
      <c r="AA33" s="6">
        <v>7325513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76960</v>
      </c>
      <c r="V34" s="8">
        <v>76960</v>
      </c>
      <c r="W34" s="8">
        <v>76960</v>
      </c>
      <c r="X34" s="8"/>
      <c r="Y34" s="8">
        <v>76960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95215106</v>
      </c>
      <c r="D35" s="33">
        <f>SUM(D24:D34)</f>
        <v>0</v>
      </c>
      <c r="E35" s="34">
        <f t="shared" si="1"/>
        <v>113986155</v>
      </c>
      <c r="F35" s="35">
        <f t="shared" si="1"/>
        <v>112461760</v>
      </c>
      <c r="G35" s="35">
        <f t="shared" si="1"/>
        <v>1023712</v>
      </c>
      <c r="H35" s="35">
        <f t="shared" si="1"/>
        <v>11940790</v>
      </c>
      <c r="I35" s="35">
        <f t="shared" si="1"/>
        <v>12388627</v>
      </c>
      <c r="J35" s="35">
        <f t="shared" si="1"/>
        <v>25353129</v>
      </c>
      <c r="K35" s="35">
        <f t="shared" si="1"/>
        <v>8211965</v>
      </c>
      <c r="L35" s="35">
        <f t="shared" si="1"/>
        <v>7732259</v>
      </c>
      <c r="M35" s="35">
        <f t="shared" si="1"/>
        <v>8156045</v>
      </c>
      <c r="N35" s="35">
        <f t="shared" si="1"/>
        <v>24100269</v>
      </c>
      <c r="O35" s="35">
        <f t="shared" si="1"/>
        <v>7656565</v>
      </c>
      <c r="P35" s="35">
        <f t="shared" si="1"/>
        <v>9259455</v>
      </c>
      <c r="Q35" s="35">
        <f t="shared" si="1"/>
        <v>8066462</v>
      </c>
      <c r="R35" s="35">
        <f t="shared" si="1"/>
        <v>24982482</v>
      </c>
      <c r="S35" s="35">
        <f t="shared" si="1"/>
        <v>9018782</v>
      </c>
      <c r="T35" s="35">
        <f t="shared" si="1"/>
        <v>7224051</v>
      </c>
      <c r="U35" s="35">
        <f t="shared" si="1"/>
        <v>10154514</v>
      </c>
      <c r="V35" s="35">
        <f t="shared" si="1"/>
        <v>26397347</v>
      </c>
      <c r="W35" s="35">
        <f t="shared" si="1"/>
        <v>100833227</v>
      </c>
      <c r="X35" s="35">
        <f t="shared" si="1"/>
        <v>112461760</v>
      </c>
      <c r="Y35" s="35">
        <f t="shared" si="1"/>
        <v>-11628533</v>
      </c>
      <c r="Z35" s="36">
        <f>+IF(X35&lt;&gt;0,+(Y35/X35)*100,0)</f>
        <v>-10.339988454742304</v>
      </c>
      <c r="AA35" s="33">
        <f>SUM(AA24:AA34)</f>
        <v>112461760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11872640</v>
      </c>
      <c r="D37" s="46">
        <f>+D21-D35</f>
        <v>0</v>
      </c>
      <c r="E37" s="47">
        <f t="shared" si="2"/>
        <v>13368847</v>
      </c>
      <c r="F37" s="48">
        <f t="shared" si="2"/>
        <v>13522925</v>
      </c>
      <c r="G37" s="48">
        <f t="shared" si="2"/>
        <v>10451331</v>
      </c>
      <c r="H37" s="48">
        <f t="shared" si="2"/>
        <v>-616666</v>
      </c>
      <c r="I37" s="48">
        <f t="shared" si="2"/>
        <v>-3514809</v>
      </c>
      <c r="J37" s="48">
        <f t="shared" si="2"/>
        <v>6319856</v>
      </c>
      <c r="K37" s="48">
        <f t="shared" si="2"/>
        <v>840578</v>
      </c>
      <c r="L37" s="48">
        <f t="shared" si="2"/>
        <v>990754</v>
      </c>
      <c r="M37" s="48">
        <f t="shared" si="2"/>
        <v>-800603</v>
      </c>
      <c r="N37" s="48">
        <f t="shared" si="2"/>
        <v>1030729</v>
      </c>
      <c r="O37" s="48">
        <f t="shared" si="2"/>
        <v>2619057</v>
      </c>
      <c r="P37" s="48">
        <f t="shared" si="2"/>
        <v>2983173</v>
      </c>
      <c r="Q37" s="48">
        <f t="shared" si="2"/>
        <v>7251263</v>
      </c>
      <c r="R37" s="48">
        <f t="shared" si="2"/>
        <v>12853493</v>
      </c>
      <c r="S37" s="48">
        <f t="shared" si="2"/>
        <v>-163683</v>
      </c>
      <c r="T37" s="48">
        <f t="shared" si="2"/>
        <v>2354522</v>
      </c>
      <c r="U37" s="48">
        <f t="shared" si="2"/>
        <v>652422</v>
      </c>
      <c r="V37" s="48">
        <f t="shared" si="2"/>
        <v>2843261</v>
      </c>
      <c r="W37" s="48">
        <f t="shared" si="2"/>
        <v>23047339</v>
      </c>
      <c r="X37" s="48">
        <f>IF(F21=F35,0,X21-X35)</f>
        <v>13522925</v>
      </c>
      <c r="Y37" s="48">
        <f t="shared" si="2"/>
        <v>9524414</v>
      </c>
      <c r="Z37" s="49">
        <f>+IF(X37&lt;&gt;0,+(Y37/X37)*100,0)</f>
        <v>70.431611504167918</v>
      </c>
      <c r="AA37" s="46">
        <f>+AA21-AA35</f>
        <v>13522925</v>
      </c>
    </row>
    <row r="38" spans="1:27" ht="23.1" customHeight="1" x14ac:dyDescent="0.25">
      <c r="A38" s="50" t="s">
        <v>62</v>
      </c>
      <c r="B38" s="29" t="s">
        <v>32</v>
      </c>
      <c r="C38" s="6">
        <v>8283895</v>
      </c>
      <c r="D38" s="6"/>
      <c r="E38" s="7">
        <v>9234784</v>
      </c>
      <c r="F38" s="8">
        <v>9234784</v>
      </c>
      <c r="G38" s="8"/>
      <c r="H38" s="8"/>
      <c r="I38" s="8"/>
      <c r="J38" s="8"/>
      <c r="K38" s="8"/>
      <c r="L38" s="8"/>
      <c r="M38" s="8">
        <v>203256</v>
      </c>
      <c r="N38" s="8">
        <v>203256</v>
      </c>
      <c r="O38" s="8"/>
      <c r="P38" s="8"/>
      <c r="Q38" s="8">
        <v>738150</v>
      </c>
      <c r="R38" s="8">
        <v>738150</v>
      </c>
      <c r="S38" s="8"/>
      <c r="T38" s="8">
        <v>2898077</v>
      </c>
      <c r="U38" s="8">
        <v>1004062</v>
      </c>
      <c r="V38" s="8">
        <v>3902139</v>
      </c>
      <c r="W38" s="8">
        <v>4843545</v>
      </c>
      <c r="X38" s="8">
        <v>9234784</v>
      </c>
      <c r="Y38" s="8">
        <v>-4391239</v>
      </c>
      <c r="Z38" s="2">
        <v>-47.551074286090504</v>
      </c>
      <c r="AA38" s="6">
        <v>9234784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20156535</v>
      </c>
      <c r="D41" s="56">
        <f>SUM(D37:D40)</f>
        <v>0</v>
      </c>
      <c r="E41" s="57">
        <f t="shared" si="3"/>
        <v>22603631</v>
      </c>
      <c r="F41" s="58">
        <f t="shared" si="3"/>
        <v>22757709</v>
      </c>
      <c r="G41" s="58">
        <f t="shared" si="3"/>
        <v>10451331</v>
      </c>
      <c r="H41" s="58">
        <f t="shared" si="3"/>
        <v>-616666</v>
      </c>
      <c r="I41" s="58">
        <f t="shared" si="3"/>
        <v>-3514809</v>
      </c>
      <c r="J41" s="58">
        <f t="shared" si="3"/>
        <v>6319856</v>
      </c>
      <c r="K41" s="58">
        <f t="shared" si="3"/>
        <v>840578</v>
      </c>
      <c r="L41" s="58">
        <f t="shared" si="3"/>
        <v>990754</v>
      </c>
      <c r="M41" s="58">
        <f t="shared" si="3"/>
        <v>-597347</v>
      </c>
      <c r="N41" s="58">
        <f t="shared" si="3"/>
        <v>1233985</v>
      </c>
      <c r="O41" s="58">
        <f t="shared" si="3"/>
        <v>2619057</v>
      </c>
      <c r="P41" s="58">
        <f t="shared" si="3"/>
        <v>2983173</v>
      </c>
      <c r="Q41" s="58">
        <f t="shared" si="3"/>
        <v>7989413</v>
      </c>
      <c r="R41" s="58">
        <f t="shared" si="3"/>
        <v>13591643</v>
      </c>
      <c r="S41" s="58">
        <f t="shared" si="3"/>
        <v>-163683</v>
      </c>
      <c r="T41" s="58">
        <f t="shared" si="3"/>
        <v>5252599</v>
      </c>
      <c r="U41" s="58">
        <f t="shared" si="3"/>
        <v>1656484</v>
      </c>
      <c r="V41" s="58">
        <f t="shared" si="3"/>
        <v>6745400</v>
      </c>
      <c r="W41" s="58">
        <f t="shared" si="3"/>
        <v>27890884</v>
      </c>
      <c r="X41" s="58">
        <f t="shared" si="3"/>
        <v>22757709</v>
      </c>
      <c r="Y41" s="58">
        <f t="shared" si="3"/>
        <v>5133175</v>
      </c>
      <c r="Z41" s="59">
        <f>+IF(X41&lt;&gt;0,+(Y41/X41)*100,0)</f>
        <v>22.555763411861886</v>
      </c>
      <c r="AA41" s="56">
        <f>SUM(AA37:AA40)</f>
        <v>22757709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20156535</v>
      </c>
      <c r="D43" s="64">
        <f>+D41-D42</f>
        <v>0</v>
      </c>
      <c r="E43" s="65">
        <f t="shared" si="4"/>
        <v>22603631</v>
      </c>
      <c r="F43" s="66">
        <f t="shared" si="4"/>
        <v>22757709</v>
      </c>
      <c r="G43" s="66">
        <f t="shared" si="4"/>
        <v>10451331</v>
      </c>
      <c r="H43" s="66">
        <f t="shared" si="4"/>
        <v>-616666</v>
      </c>
      <c r="I43" s="66">
        <f t="shared" si="4"/>
        <v>-3514809</v>
      </c>
      <c r="J43" s="66">
        <f t="shared" si="4"/>
        <v>6319856</v>
      </c>
      <c r="K43" s="66">
        <f t="shared" si="4"/>
        <v>840578</v>
      </c>
      <c r="L43" s="66">
        <f t="shared" si="4"/>
        <v>990754</v>
      </c>
      <c r="M43" s="66">
        <f t="shared" si="4"/>
        <v>-597347</v>
      </c>
      <c r="N43" s="66">
        <f t="shared" si="4"/>
        <v>1233985</v>
      </c>
      <c r="O43" s="66">
        <f t="shared" si="4"/>
        <v>2619057</v>
      </c>
      <c r="P43" s="66">
        <f t="shared" si="4"/>
        <v>2983173</v>
      </c>
      <c r="Q43" s="66">
        <f t="shared" si="4"/>
        <v>7989413</v>
      </c>
      <c r="R43" s="66">
        <f t="shared" si="4"/>
        <v>13591643</v>
      </c>
      <c r="S43" s="66">
        <f t="shared" si="4"/>
        <v>-163683</v>
      </c>
      <c r="T43" s="66">
        <f t="shared" si="4"/>
        <v>5252599</v>
      </c>
      <c r="U43" s="66">
        <f t="shared" si="4"/>
        <v>1656484</v>
      </c>
      <c r="V43" s="66">
        <f t="shared" si="4"/>
        <v>6745400</v>
      </c>
      <c r="W43" s="66">
        <f t="shared" si="4"/>
        <v>27890884</v>
      </c>
      <c r="X43" s="66">
        <f t="shared" si="4"/>
        <v>22757709</v>
      </c>
      <c r="Y43" s="66">
        <f t="shared" si="4"/>
        <v>5133175</v>
      </c>
      <c r="Z43" s="67">
        <f>+IF(X43&lt;&gt;0,+(Y43/X43)*100,0)</f>
        <v>22.555763411861886</v>
      </c>
      <c r="AA43" s="64">
        <f>+AA41-AA42</f>
        <v>22757709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20156535</v>
      </c>
      <c r="D45" s="56">
        <f>SUM(D43:D44)</f>
        <v>0</v>
      </c>
      <c r="E45" s="57">
        <f t="shared" si="5"/>
        <v>22603631</v>
      </c>
      <c r="F45" s="58">
        <f t="shared" si="5"/>
        <v>22757709</v>
      </c>
      <c r="G45" s="58">
        <f t="shared" si="5"/>
        <v>10451331</v>
      </c>
      <c r="H45" s="58">
        <f t="shared" si="5"/>
        <v>-616666</v>
      </c>
      <c r="I45" s="58">
        <f t="shared" si="5"/>
        <v>-3514809</v>
      </c>
      <c r="J45" s="58">
        <f t="shared" si="5"/>
        <v>6319856</v>
      </c>
      <c r="K45" s="58">
        <f t="shared" si="5"/>
        <v>840578</v>
      </c>
      <c r="L45" s="58">
        <f t="shared" si="5"/>
        <v>990754</v>
      </c>
      <c r="M45" s="58">
        <f t="shared" si="5"/>
        <v>-597347</v>
      </c>
      <c r="N45" s="58">
        <f t="shared" si="5"/>
        <v>1233985</v>
      </c>
      <c r="O45" s="58">
        <f t="shared" si="5"/>
        <v>2619057</v>
      </c>
      <c r="P45" s="58">
        <f t="shared" si="5"/>
        <v>2983173</v>
      </c>
      <c r="Q45" s="58">
        <f t="shared" si="5"/>
        <v>7989413</v>
      </c>
      <c r="R45" s="58">
        <f t="shared" si="5"/>
        <v>13591643</v>
      </c>
      <c r="S45" s="58">
        <f t="shared" si="5"/>
        <v>-163683</v>
      </c>
      <c r="T45" s="58">
        <f t="shared" si="5"/>
        <v>5252599</v>
      </c>
      <c r="U45" s="58">
        <f t="shared" si="5"/>
        <v>1656484</v>
      </c>
      <c r="V45" s="58">
        <f t="shared" si="5"/>
        <v>6745400</v>
      </c>
      <c r="W45" s="58">
        <f t="shared" si="5"/>
        <v>27890884</v>
      </c>
      <c r="X45" s="58">
        <f t="shared" si="5"/>
        <v>22757709</v>
      </c>
      <c r="Y45" s="58">
        <f t="shared" si="5"/>
        <v>5133175</v>
      </c>
      <c r="Z45" s="59">
        <f>+IF(X45&lt;&gt;0,+(Y45/X45)*100,0)</f>
        <v>22.555763411861886</v>
      </c>
      <c r="AA45" s="56">
        <f>SUM(AA43:AA44)</f>
        <v>22757709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20156535</v>
      </c>
      <c r="D47" s="71">
        <f>SUM(D45:D46)</f>
        <v>0</v>
      </c>
      <c r="E47" s="72">
        <f t="shared" si="6"/>
        <v>22603631</v>
      </c>
      <c r="F47" s="73">
        <f t="shared" si="6"/>
        <v>22757709</v>
      </c>
      <c r="G47" s="73">
        <f t="shared" si="6"/>
        <v>10451331</v>
      </c>
      <c r="H47" s="74">
        <f t="shared" si="6"/>
        <v>-616666</v>
      </c>
      <c r="I47" s="74">
        <f t="shared" si="6"/>
        <v>-3514809</v>
      </c>
      <c r="J47" s="74">
        <f t="shared" si="6"/>
        <v>6319856</v>
      </c>
      <c r="K47" s="74">
        <f t="shared" si="6"/>
        <v>840578</v>
      </c>
      <c r="L47" s="74">
        <f t="shared" si="6"/>
        <v>990754</v>
      </c>
      <c r="M47" s="73">
        <f t="shared" si="6"/>
        <v>-597347</v>
      </c>
      <c r="N47" s="73">
        <f t="shared" si="6"/>
        <v>1233985</v>
      </c>
      <c r="O47" s="74">
        <f t="shared" si="6"/>
        <v>2619057</v>
      </c>
      <c r="P47" s="74">
        <f t="shared" si="6"/>
        <v>2983173</v>
      </c>
      <c r="Q47" s="74">
        <f t="shared" si="6"/>
        <v>7989413</v>
      </c>
      <c r="R47" s="74">
        <f t="shared" si="6"/>
        <v>13591643</v>
      </c>
      <c r="S47" s="74">
        <f t="shared" si="6"/>
        <v>-163683</v>
      </c>
      <c r="T47" s="73">
        <f t="shared" si="6"/>
        <v>5252599</v>
      </c>
      <c r="U47" s="73">
        <f t="shared" si="6"/>
        <v>1656484</v>
      </c>
      <c r="V47" s="74">
        <f t="shared" si="6"/>
        <v>6745400</v>
      </c>
      <c r="W47" s="74">
        <f t="shared" si="6"/>
        <v>27890884</v>
      </c>
      <c r="X47" s="74">
        <f t="shared" si="6"/>
        <v>22757709</v>
      </c>
      <c r="Y47" s="74">
        <f t="shared" si="6"/>
        <v>5133175</v>
      </c>
      <c r="Z47" s="75">
        <f>+IF(X47&lt;&gt;0,+(Y47/X47)*100,0)</f>
        <v>22.555763411861886</v>
      </c>
      <c r="AA47" s="76">
        <f>SUM(AA45:AA46)</f>
        <v>22757709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441842445</v>
      </c>
      <c r="D6" s="6">
        <v>512004349</v>
      </c>
      <c r="E6" s="7">
        <v>498640881</v>
      </c>
      <c r="F6" s="8">
        <v>498640881</v>
      </c>
      <c r="G6" s="8">
        <v>39998525</v>
      </c>
      <c r="H6" s="8">
        <v>43348549</v>
      </c>
      <c r="I6" s="8">
        <v>48091939</v>
      </c>
      <c r="J6" s="8">
        <v>131439013</v>
      </c>
      <c r="K6" s="8">
        <v>43251910</v>
      </c>
      <c r="L6" s="8">
        <v>39620302</v>
      </c>
      <c r="M6" s="8">
        <v>41685921</v>
      </c>
      <c r="N6" s="8">
        <v>124558133</v>
      </c>
      <c r="O6" s="8">
        <v>45864801</v>
      </c>
      <c r="P6" s="8">
        <v>41235811</v>
      </c>
      <c r="Q6" s="8">
        <v>40229613</v>
      </c>
      <c r="R6" s="8">
        <v>127330225</v>
      </c>
      <c r="S6" s="8">
        <v>41751956</v>
      </c>
      <c r="T6" s="8">
        <v>42958608</v>
      </c>
      <c r="U6" s="8">
        <v>31029187</v>
      </c>
      <c r="V6" s="8">
        <v>115739751</v>
      </c>
      <c r="W6" s="8">
        <v>499067122</v>
      </c>
      <c r="X6" s="8">
        <v>498640881</v>
      </c>
      <c r="Y6" s="8">
        <v>426241</v>
      </c>
      <c r="Z6" s="2">
        <v>8.5480556496931107E-2</v>
      </c>
      <c r="AA6" s="6">
        <v>498640881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112007</v>
      </c>
      <c r="D15" s="6">
        <v>147213</v>
      </c>
      <c r="E15" s="7">
        <v>73000</v>
      </c>
      <c r="F15" s="8">
        <v>73000</v>
      </c>
      <c r="G15" s="8">
        <v>8802</v>
      </c>
      <c r="H15" s="8">
        <v>1718</v>
      </c>
      <c r="I15" s="8"/>
      <c r="J15" s="8">
        <v>10520</v>
      </c>
      <c r="K15" s="8">
        <v>42250</v>
      </c>
      <c r="L15" s="8">
        <v>13203</v>
      </c>
      <c r="M15" s="8">
        <v>8802</v>
      </c>
      <c r="N15" s="8">
        <v>64255</v>
      </c>
      <c r="O15" s="8">
        <v>941</v>
      </c>
      <c r="P15" s="8"/>
      <c r="Q15" s="8">
        <v>4401</v>
      </c>
      <c r="R15" s="8">
        <v>5342</v>
      </c>
      <c r="S15" s="8">
        <v>17604</v>
      </c>
      <c r="T15" s="8">
        <v>28877</v>
      </c>
      <c r="U15" s="8">
        <v>20615</v>
      </c>
      <c r="V15" s="8">
        <v>67096</v>
      </c>
      <c r="W15" s="8">
        <v>147213</v>
      </c>
      <c r="X15" s="8">
        <v>73000</v>
      </c>
      <c r="Y15" s="8">
        <v>74213</v>
      </c>
      <c r="Z15" s="2">
        <v>101.66164383561645</v>
      </c>
      <c r="AA15" s="6">
        <v>73000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31660837</v>
      </c>
      <c r="D18" s="6">
        <v>31987196</v>
      </c>
      <c r="E18" s="7">
        <v>40529651</v>
      </c>
      <c r="F18" s="8">
        <v>41179651</v>
      </c>
      <c r="G18" s="8">
        <v>16470768</v>
      </c>
      <c r="H18" s="8"/>
      <c r="I18" s="8"/>
      <c r="J18" s="8">
        <v>16470768</v>
      </c>
      <c r="K18" s="8"/>
      <c r="L18" s="8"/>
      <c r="M18" s="8">
        <v>13176550</v>
      </c>
      <c r="N18" s="8">
        <v>13176550</v>
      </c>
      <c r="O18" s="8"/>
      <c r="P18" s="8"/>
      <c r="Q18" s="8">
        <v>10157333</v>
      </c>
      <c r="R18" s="8">
        <v>10157333</v>
      </c>
      <c r="S18" s="8"/>
      <c r="T18" s="8">
        <v>350000</v>
      </c>
      <c r="U18" s="8"/>
      <c r="V18" s="8">
        <v>350000</v>
      </c>
      <c r="W18" s="8">
        <v>40154651</v>
      </c>
      <c r="X18" s="8">
        <v>41179651</v>
      </c>
      <c r="Y18" s="8">
        <v>-1025000</v>
      </c>
      <c r="Z18" s="2">
        <v>-2.4890934602626915</v>
      </c>
      <c r="AA18" s="6">
        <v>41179651</v>
      </c>
    </row>
    <row r="19" spans="1:27" ht="13.5" x14ac:dyDescent="0.25">
      <c r="A19" s="23" t="s">
        <v>46</v>
      </c>
      <c r="B19" s="29" t="s">
        <v>32</v>
      </c>
      <c r="C19" s="6">
        <v>727713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474343002</v>
      </c>
      <c r="D21" s="33">
        <f t="shared" si="0"/>
        <v>544138758</v>
      </c>
      <c r="E21" s="34">
        <f t="shared" si="0"/>
        <v>539243532</v>
      </c>
      <c r="F21" s="35">
        <f t="shared" si="0"/>
        <v>539893532</v>
      </c>
      <c r="G21" s="35">
        <f t="shared" si="0"/>
        <v>56478095</v>
      </c>
      <c r="H21" s="35">
        <f t="shared" si="0"/>
        <v>43350267</v>
      </c>
      <c r="I21" s="35">
        <f t="shared" si="0"/>
        <v>48091939</v>
      </c>
      <c r="J21" s="35">
        <f t="shared" si="0"/>
        <v>147920301</v>
      </c>
      <c r="K21" s="35">
        <f t="shared" si="0"/>
        <v>43294160</v>
      </c>
      <c r="L21" s="35">
        <f t="shared" si="0"/>
        <v>39633505</v>
      </c>
      <c r="M21" s="35">
        <f t="shared" si="0"/>
        <v>54871273</v>
      </c>
      <c r="N21" s="35">
        <f t="shared" si="0"/>
        <v>137798938</v>
      </c>
      <c r="O21" s="35">
        <f t="shared" si="0"/>
        <v>45865742</v>
      </c>
      <c r="P21" s="35">
        <f t="shared" si="0"/>
        <v>41235811</v>
      </c>
      <c r="Q21" s="35">
        <f t="shared" si="0"/>
        <v>50391347</v>
      </c>
      <c r="R21" s="35">
        <f t="shared" si="0"/>
        <v>137492900</v>
      </c>
      <c r="S21" s="35">
        <f t="shared" si="0"/>
        <v>41769560</v>
      </c>
      <c r="T21" s="35">
        <f t="shared" si="0"/>
        <v>43337485</v>
      </c>
      <c r="U21" s="35">
        <f t="shared" si="0"/>
        <v>31049802</v>
      </c>
      <c r="V21" s="35">
        <f t="shared" si="0"/>
        <v>116156847</v>
      </c>
      <c r="W21" s="35">
        <f t="shared" si="0"/>
        <v>539368986</v>
      </c>
      <c r="X21" s="35">
        <f t="shared" si="0"/>
        <v>539893532</v>
      </c>
      <c r="Y21" s="35">
        <f t="shared" si="0"/>
        <v>-524546</v>
      </c>
      <c r="Z21" s="36">
        <f>+IF(X21&lt;&gt;0,+(Y21/X21)*100,0)</f>
        <v>-9.7157303970072384E-2</v>
      </c>
      <c r="AA21" s="33">
        <f>SUM(AA5:AA20)</f>
        <v>539893532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25274857</v>
      </c>
      <c r="D24" s="6">
        <v>26764442</v>
      </c>
      <c r="E24" s="7">
        <v>28910826</v>
      </c>
      <c r="F24" s="8">
        <v>26941987</v>
      </c>
      <c r="G24" s="8"/>
      <c r="H24" s="8">
        <v>3767046</v>
      </c>
      <c r="I24" s="8">
        <v>2209005</v>
      </c>
      <c r="J24" s="8">
        <v>5976051</v>
      </c>
      <c r="K24" s="8">
        <v>2102081</v>
      </c>
      <c r="L24" s="8">
        <v>3350053</v>
      </c>
      <c r="M24" s="8">
        <v>2368395</v>
      </c>
      <c r="N24" s="8">
        <v>7820529</v>
      </c>
      <c r="O24" s="8">
        <v>2122914</v>
      </c>
      <c r="P24" s="8">
        <v>2111371</v>
      </c>
      <c r="Q24" s="8">
        <v>2101272</v>
      </c>
      <c r="R24" s="8">
        <v>6335557</v>
      </c>
      <c r="S24" s="8">
        <v>2115989</v>
      </c>
      <c r="T24" s="8">
        <v>2122335</v>
      </c>
      <c r="U24" s="8">
        <v>2116500</v>
      </c>
      <c r="V24" s="8">
        <v>6354824</v>
      </c>
      <c r="W24" s="8">
        <v>26486961</v>
      </c>
      <c r="X24" s="8">
        <v>26941987</v>
      </c>
      <c r="Y24" s="8">
        <v>-455026</v>
      </c>
      <c r="Z24" s="2">
        <v>-1.6889103242459438</v>
      </c>
      <c r="AA24" s="6">
        <v>26941987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5391908</v>
      </c>
      <c r="D26" s="6">
        <v>3511355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26849530</v>
      </c>
      <c r="D27" s="6">
        <v>26479422</v>
      </c>
      <c r="E27" s="7">
        <v>27182110</v>
      </c>
      <c r="F27" s="8">
        <v>27182110</v>
      </c>
      <c r="G27" s="8">
        <v>2265175</v>
      </c>
      <c r="H27" s="8">
        <v>2265175</v>
      </c>
      <c r="I27" s="8">
        <v>2265175</v>
      </c>
      <c r="J27" s="8">
        <v>6795525</v>
      </c>
      <c r="K27" s="8">
        <v>2265175</v>
      </c>
      <c r="L27" s="8">
        <v>2265175</v>
      </c>
      <c r="M27" s="8">
        <v>2265175</v>
      </c>
      <c r="N27" s="8">
        <v>6795525</v>
      </c>
      <c r="O27" s="8">
        <v>2265175</v>
      </c>
      <c r="P27" s="8">
        <v>2265175</v>
      </c>
      <c r="Q27" s="8">
        <v>2265175</v>
      </c>
      <c r="R27" s="8">
        <v>6795525</v>
      </c>
      <c r="S27" s="8">
        <v>2265175</v>
      </c>
      <c r="T27" s="8">
        <v>2265175</v>
      </c>
      <c r="U27" s="8">
        <v>2265175</v>
      </c>
      <c r="V27" s="8">
        <v>6795525</v>
      </c>
      <c r="W27" s="8">
        <v>27182100</v>
      </c>
      <c r="X27" s="8">
        <v>27182110</v>
      </c>
      <c r="Y27" s="8">
        <v>-10</v>
      </c>
      <c r="Z27" s="2"/>
      <c r="AA27" s="6">
        <v>27182110</v>
      </c>
    </row>
    <row r="28" spans="1:27" ht="13.5" x14ac:dyDescent="0.25">
      <c r="A28" s="25" t="s">
        <v>54</v>
      </c>
      <c r="B28" s="24" t="s">
        <v>32</v>
      </c>
      <c r="C28" s="6">
        <v>15900988</v>
      </c>
      <c r="D28" s="6">
        <v>15281500</v>
      </c>
      <c r="E28" s="7">
        <v>16809920</v>
      </c>
      <c r="F28" s="8">
        <v>15723191</v>
      </c>
      <c r="G28" s="8">
        <v>14776</v>
      </c>
      <c r="H28" s="8">
        <v>192910</v>
      </c>
      <c r="I28" s="8">
        <v>574083</v>
      </c>
      <c r="J28" s="8">
        <v>781769</v>
      </c>
      <c r="K28" s="8">
        <v>220392</v>
      </c>
      <c r="L28" s="8">
        <v>247135</v>
      </c>
      <c r="M28" s="8">
        <v>5484413</v>
      </c>
      <c r="N28" s="8">
        <v>5951940</v>
      </c>
      <c r="O28" s="8">
        <v>165726</v>
      </c>
      <c r="P28" s="8">
        <v>543175</v>
      </c>
      <c r="Q28" s="8">
        <v>547632</v>
      </c>
      <c r="R28" s="8">
        <v>1256533</v>
      </c>
      <c r="S28" s="8">
        <v>741214</v>
      </c>
      <c r="T28" s="8">
        <v>288388</v>
      </c>
      <c r="U28" s="8">
        <v>6261659</v>
      </c>
      <c r="V28" s="8">
        <v>7291261</v>
      </c>
      <c r="W28" s="8">
        <v>15281503</v>
      </c>
      <c r="X28" s="8">
        <v>15723191</v>
      </c>
      <c r="Y28" s="8">
        <v>-441688</v>
      </c>
      <c r="Z28" s="2">
        <v>-2.8091498729488182</v>
      </c>
      <c r="AA28" s="6">
        <v>15723191</v>
      </c>
    </row>
    <row r="29" spans="1:27" ht="13.5" x14ac:dyDescent="0.25">
      <c r="A29" s="25" t="s">
        <v>55</v>
      </c>
      <c r="B29" s="24" t="s">
        <v>32</v>
      </c>
      <c r="C29" s="6">
        <v>298272080</v>
      </c>
      <c r="D29" s="6">
        <v>351600047</v>
      </c>
      <c r="E29" s="7">
        <v>353706800</v>
      </c>
      <c r="F29" s="8">
        <v>353706800</v>
      </c>
      <c r="G29" s="8">
        <v>4937</v>
      </c>
      <c r="H29" s="8">
        <v>44345159</v>
      </c>
      <c r="I29" s="8">
        <v>42498693</v>
      </c>
      <c r="J29" s="8">
        <v>86848789</v>
      </c>
      <c r="K29" s="8">
        <v>25946621</v>
      </c>
      <c r="L29" s="8">
        <v>24893549</v>
      </c>
      <c r="M29" s="8">
        <v>24185318</v>
      </c>
      <c r="N29" s="8">
        <v>75025488</v>
      </c>
      <c r="O29" s="8">
        <v>27226145</v>
      </c>
      <c r="P29" s="8">
        <v>26236482</v>
      </c>
      <c r="Q29" s="8">
        <v>23601527</v>
      </c>
      <c r="R29" s="8">
        <v>77064154</v>
      </c>
      <c r="S29" s="8">
        <v>25781413</v>
      </c>
      <c r="T29" s="8">
        <v>24650269</v>
      </c>
      <c r="U29" s="8">
        <v>25691743</v>
      </c>
      <c r="V29" s="8">
        <v>76123425</v>
      </c>
      <c r="W29" s="8">
        <v>315061856</v>
      </c>
      <c r="X29" s="8">
        <v>353706800</v>
      </c>
      <c r="Y29" s="8">
        <v>-38644944</v>
      </c>
      <c r="Z29" s="2">
        <v>-10.925700043086534</v>
      </c>
      <c r="AA29" s="6">
        <v>353706800</v>
      </c>
    </row>
    <row r="30" spans="1:27" ht="13.5" x14ac:dyDescent="0.25">
      <c r="A30" s="25" t="s">
        <v>56</v>
      </c>
      <c r="B30" s="24" t="s">
        <v>32</v>
      </c>
      <c r="C30" s="6">
        <v>7759574</v>
      </c>
      <c r="D30" s="6">
        <v>9270979</v>
      </c>
      <c r="E30" s="7">
        <v>6902276</v>
      </c>
      <c r="F30" s="8">
        <v>9707240</v>
      </c>
      <c r="G30" s="8">
        <v>95443</v>
      </c>
      <c r="H30" s="8">
        <v>205894</v>
      </c>
      <c r="I30" s="8">
        <v>392769</v>
      </c>
      <c r="J30" s="8">
        <v>694106</v>
      </c>
      <c r="K30" s="8">
        <v>819850</v>
      </c>
      <c r="L30" s="8">
        <v>896757</v>
      </c>
      <c r="M30" s="8">
        <v>813829</v>
      </c>
      <c r="N30" s="8">
        <v>2530436</v>
      </c>
      <c r="O30" s="8">
        <v>407955</v>
      </c>
      <c r="P30" s="8">
        <v>537147</v>
      </c>
      <c r="Q30" s="8">
        <v>836244</v>
      </c>
      <c r="R30" s="8">
        <v>1781346</v>
      </c>
      <c r="S30" s="8">
        <v>976862</v>
      </c>
      <c r="T30" s="8">
        <v>1333399</v>
      </c>
      <c r="U30" s="8">
        <v>1577100</v>
      </c>
      <c r="V30" s="8">
        <v>3887361</v>
      </c>
      <c r="W30" s="8">
        <v>8893249</v>
      </c>
      <c r="X30" s="8">
        <v>9707240</v>
      </c>
      <c r="Y30" s="8">
        <v>-813991</v>
      </c>
      <c r="Z30" s="2">
        <v>-8.3854009996662295</v>
      </c>
      <c r="AA30" s="6">
        <v>9707240</v>
      </c>
    </row>
    <row r="31" spans="1:27" ht="13.5" x14ac:dyDescent="0.25">
      <c r="A31" s="25" t="s">
        <v>57</v>
      </c>
      <c r="B31" s="24" t="s">
        <v>32</v>
      </c>
      <c r="C31" s="6">
        <v>3747410</v>
      </c>
      <c r="D31" s="6">
        <v>4575481</v>
      </c>
      <c r="E31" s="7">
        <v>6931191</v>
      </c>
      <c r="F31" s="8">
        <v>5645582</v>
      </c>
      <c r="G31" s="8">
        <v>800</v>
      </c>
      <c r="H31" s="8">
        <v>9205</v>
      </c>
      <c r="I31" s="8">
        <v>43265</v>
      </c>
      <c r="J31" s="8">
        <v>53270</v>
      </c>
      <c r="K31" s="8">
        <v>100404</v>
      </c>
      <c r="L31" s="8">
        <v>89536</v>
      </c>
      <c r="M31" s="8">
        <v>303345</v>
      </c>
      <c r="N31" s="8">
        <v>493285</v>
      </c>
      <c r="O31" s="8">
        <v>105211</v>
      </c>
      <c r="P31" s="8">
        <v>84778</v>
      </c>
      <c r="Q31" s="8">
        <v>1310576</v>
      </c>
      <c r="R31" s="8">
        <v>1500565</v>
      </c>
      <c r="S31" s="8">
        <v>552201</v>
      </c>
      <c r="T31" s="8">
        <v>192313</v>
      </c>
      <c r="U31" s="8">
        <v>1774527</v>
      </c>
      <c r="V31" s="8">
        <v>2519041</v>
      </c>
      <c r="W31" s="8">
        <v>4566161</v>
      </c>
      <c r="X31" s="8">
        <v>5645582</v>
      </c>
      <c r="Y31" s="8">
        <v>-1079421</v>
      </c>
      <c r="Z31" s="2">
        <v>-19.119747087191367</v>
      </c>
      <c r="AA31" s="6">
        <v>5645582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944517</v>
      </c>
      <c r="D33" s="6">
        <v>802031</v>
      </c>
      <c r="E33" s="7">
        <v>1436508</v>
      </c>
      <c r="F33" s="8">
        <v>1572354</v>
      </c>
      <c r="G33" s="8">
        <v>41182</v>
      </c>
      <c r="H33" s="8">
        <v>70568</v>
      </c>
      <c r="I33" s="8">
        <v>58754</v>
      </c>
      <c r="J33" s="8">
        <v>170504</v>
      </c>
      <c r="K33" s="8">
        <v>67576</v>
      </c>
      <c r="L33" s="8">
        <v>82680</v>
      </c>
      <c r="M33" s="8">
        <v>68195</v>
      </c>
      <c r="N33" s="8">
        <v>218451</v>
      </c>
      <c r="O33" s="8">
        <v>61514</v>
      </c>
      <c r="P33" s="8">
        <v>62883</v>
      </c>
      <c r="Q33" s="8">
        <v>89173</v>
      </c>
      <c r="R33" s="8">
        <v>213570</v>
      </c>
      <c r="S33" s="8">
        <v>59737</v>
      </c>
      <c r="T33" s="8">
        <v>63637</v>
      </c>
      <c r="U33" s="8">
        <v>-65706</v>
      </c>
      <c r="V33" s="8">
        <v>57668</v>
      </c>
      <c r="W33" s="8">
        <v>660193</v>
      </c>
      <c r="X33" s="8">
        <v>1572354</v>
      </c>
      <c r="Y33" s="8">
        <v>-912161</v>
      </c>
      <c r="Z33" s="2">
        <v>-58.012445034642326</v>
      </c>
      <c r="AA33" s="6">
        <v>1572354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384140864</v>
      </c>
      <c r="D35" s="33">
        <f>SUM(D24:D34)</f>
        <v>438285257</v>
      </c>
      <c r="E35" s="34">
        <f t="shared" si="1"/>
        <v>442179631</v>
      </c>
      <c r="F35" s="35">
        <f t="shared" si="1"/>
        <v>440779264</v>
      </c>
      <c r="G35" s="35">
        <f t="shared" si="1"/>
        <v>2447313</v>
      </c>
      <c r="H35" s="35">
        <f t="shared" si="1"/>
        <v>50855957</v>
      </c>
      <c r="I35" s="35">
        <f t="shared" si="1"/>
        <v>48091744</v>
      </c>
      <c r="J35" s="35">
        <f t="shared" si="1"/>
        <v>101395014</v>
      </c>
      <c r="K35" s="35">
        <f t="shared" si="1"/>
        <v>31547099</v>
      </c>
      <c r="L35" s="35">
        <f t="shared" si="1"/>
        <v>31849885</v>
      </c>
      <c r="M35" s="35">
        <f t="shared" si="1"/>
        <v>35513670</v>
      </c>
      <c r="N35" s="35">
        <f t="shared" si="1"/>
        <v>98910654</v>
      </c>
      <c r="O35" s="35">
        <f t="shared" si="1"/>
        <v>32379640</v>
      </c>
      <c r="P35" s="35">
        <f t="shared" si="1"/>
        <v>31866011</v>
      </c>
      <c r="Q35" s="35">
        <f t="shared" si="1"/>
        <v>30776599</v>
      </c>
      <c r="R35" s="35">
        <f t="shared" si="1"/>
        <v>95022250</v>
      </c>
      <c r="S35" s="35">
        <f t="shared" si="1"/>
        <v>32517591</v>
      </c>
      <c r="T35" s="35">
        <f t="shared" si="1"/>
        <v>30940516</v>
      </c>
      <c r="U35" s="35">
        <f t="shared" si="1"/>
        <v>39645998</v>
      </c>
      <c r="V35" s="35">
        <f t="shared" si="1"/>
        <v>103104105</v>
      </c>
      <c r="W35" s="35">
        <f t="shared" si="1"/>
        <v>398432023</v>
      </c>
      <c r="X35" s="35">
        <f t="shared" si="1"/>
        <v>440779264</v>
      </c>
      <c r="Y35" s="35">
        <f t="shared" si="1"/>
        <v>-42347241</v>
      </c>
      <c r="Z35" s="36">
        <f>+IF(X35&lt;&gt;0,+(Y35/X35)*100,0)</f>
        <v>-9.6073577998442321</v>
      </c>
      <c r="AA35" s="33">
        <f>SUM(AA24:AA34)</f>
        <v>440779264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90202138</v>
      </c>
      <c r="D37" s="46">
        <f>+D21-D35</f>
        <v>105853501</v>
      </c>
      <c r="E37" s="47">
        <f t="shared" si="2"/>
        <v>97063901</v>
      </c>
      <c r="F37" s="48">
        <f t="shared" si="2"/>
        <v>99114268</v>
      </c>
      <c r="G37" s="48">
        <f t="shared" si="2"/>
        <v>54030782</v>
      </c>
      <c r="H37" s="48">
        <f t="shared" si="2"/>
        <v>-7505690</v>
      </c>
      <c r="I37" s="48">
        <f t="shared" si="2"/>
        <v>195</v>
      </c>
      <c r="J37" s="48">
        <f t="shared" si="2"/>
        <v>46525287</v>
      </c>
      <c r="K37" s="48">
        <f t="shared" si="2"/>
        <v>11747061</v>
      </c>
      <c r="L37" s="48">
        <f t="shared" si="2"/>
        <v>7783620</v>
      </c>
      <c r="M37" s="48">
        <f t="shared" si="2"/>
        <v>19357603</v>
      </c>
      <c r="N37" s="48">
        <f t="shared" si="2"/>
        <v>38888284</v>
      </c>
      <c r="O37" s="48">
        <f t="shared" si="2"/>
        <v>13486102</v>
      </c>
      <c r="P37" s="48">
        <f t="shared" si="2"/>
        <v>9369800</v>
      </c>
      <c r="Q37" s="48">
        <f t="shared" si="2"/>
        <v>19614748</v>
      </c>
      <c r="R37" s="48">
        <f t="shared" si="2"/>
        <v>42470650</v>
      </c>
      <c r="S37" s="48">
        <f t="shared" si="2"/>
        <v>9251969</v>
      </c>
      <c r="T37" s="48">
        <f t="shared" si="2"/>
        <v>12396969</v>
      </c>
      <c r="U37" s="48">
        <f t="shared" si="2"/>
        <v>-8596196</v>
      </c>
      <c r="V37" s="48">
        <f t="shared" si="2"/>
        <v>13052742</v>
      </c>
      <c r="W37" s="48">
        <f t="shared" si="2"/>
        <v>140936963</v>
      </c>
      <c r="X37" s="48">
        <f>IF(F21=F35,0,X21-X35)</f>
        <v>99114268</v>
      </c>
      <c r="Y37" s="48">
        <f t="shared" si="2"/>
        <v>41822695</v>
      </c>
      <c r="Z37" s="49">
        <f>+IF(X37&lt;&gt;0,+(Y37/X37)*100,0)</f>
        <v>42.196442393137588</v>
      </c>
      <c r="AA37" s="46">
        <f>+AA21-AA35</f>
        <v>99114268</v>
      </c>
    </row>
    <row r="38" spans="1:27" ht="23.1" customHeight="1" x14ac:dyDescent="0.25">
      <c r="A38" s="50" t="s">
        <v>62</v>
      </c>
      <c r="B38" s="29" t="s">
        <v>32</v>
      </c>
      <c r="C38" s="6">
        <v>6000000</v>
      </c>
      <c r="D38" s="6">
        <v>11453493</v>
      </c>
      <c r="E38" s="7">
        <v>18519000</v>
      </c>
      <c r="F38" s="8">
        <v>18519000</v>
      </c>
      <c r="G38" s="8"/>
      <c r="H38" s="8"/>
      <c r="I38" s="8"/>
      <c r="J38" s="8"/>
      <c r="K38" s="8"/>
      <c r="L38" s="8">
        <v>1808998</v>
      </c>
      <c r="M38" s="8">
        <v>1572296</v>
      </c>
      <c r="N38" s="8">
        <v>3381294</v>
      </c>
      <c r="O38" s="8">
        <v>39600</v>
      </c>
      <c r="P38" s="8">
        <v>531637</v>
      </c>
      <c r="Q38" s="8"/>
      <c r="R38" s="8">
        <v>571237</v>
      </c>
      <c r="S38" s="8"/>
      <c r="T38" s="8">
        <v>4057826</v>
      </c>
      <c r="U38" s="8"/>
      <c r="V38" s="8">
        <v>4057826</v>
      </c>
      <c r="W38" s="8">
        <v>8010357</v>
      </c>
      <c r="X38" s="8">
        <v>18519000</v>
      </c>
      <c r="Y38" s="8">
        <v>-10508643</v>
      </c>
      <c r="Z38" s="2">
        <v>-56.745196824882548</v>
      </c>
      <c r="AA38" s="6">
        <v>18519000</v>
      </c>
    </row>
    <row r="39" spans="1:27" ht="57" customHeight="1" x14ac:dyDescent="0.25">
      <c r="A39" s="50" t="s">
        <v>63</v>
      </c>
      <c r="B39" s="29" t="s">
        <v>32</v>
      </c>
      <c r="C39" s="28">
        <v>1351829</v>
      </c>
      <c r="D39" s="28">
        <v>1871420</v>
      </c>
      <c r="E39" s="7">
        <v>12500000</v>
      </c>
      <c r="F39" s="26">
        <v>600000</v>
      </c>
      <c r="G39" s="26">
        <v>8168</v>
      </c>
      <c r="H39" s="26"/>
      <c r="I39" s="26">
        <v>161021</v>
      </c>
      <c r="J39" s="26">
        <v>169189</v>
      </c>
      <c r="K39" s="26">
        <v>573294</v>
      </c>
      <c r="L39" s="26">
        <v>75570</v>
      </c>
      <c r="M39" s="26">
        <v>57851</v>
      </c>
      <c r="N39" s="26">
        <v>706715</v>
      </c>
      <c r="O39" s="26">
        <v>162764</v>
      </c>
      <c r="P39" s="26">
        <v>57851</v>
      </c>
      <c r="Q39" s="26">
        <v>383036</v>
      </c>
      <c r="R39" s="26">
        <v>603651</v>
      </c>
      <c r="S39" s="26">
        <v>87940</v>
      </c>
      <c r="T39" s="26">
        <v>244910</v>
      </c>
      <c r="U39" s="26">
        <v>59014</v>
      </c>
      <c r="V39" s="26">
        <v>391864</v>
      </c>
      <c r="W39" s="26">
        <v>1871419</v>
      </c>
      <c r="X39" s="26">
        <v>600000</v>
      </c>
      <c r="Y39" s="26">
        <v>1271419</v>
      </c>
      <c r="Z39" s="27">
        <v>211.90316666666669</v>
      </c>
      <c r="AA39" s="28">
        <v>600000</v>
      </c>
    </row>
    <row r="40" spans="1:27" ht="13.5" x14ac:dyDescent="0.25">
      <c r="A40" s="23" t="s">
        <v>64</v>
      </c>
      <c r="B40" s="29" t="s">
        <v>32</v>
      </c>
      <c r="C40" s="51"/>
      <c r="D40" s="51">
        <v>430525</v>
      </c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97553967</v>
      </c>
      <c r="D41" s="56">
        <f>SUM(D37:D40)</f>
        <v>119608939</v>
      </c>
      <c r="E41" s="57">
        <f t="shared" si="3"/>
        <v>128082901</v>
      </c>
      <c r="F41" s="58">
        <f t="shared" si="3"/>
        <v>118233268</v>
      </c>
      <c r="G41" s="58">
        <f t="shared" si="3"/>
        <v>54038950</v>
      </c>
      <c r="H41" s="58">
        <f t="shared" si="3"/>
        <v>-7505690</v>
      </c>
      <c r="I41" s="58">
        <f t="shared" si="3"/>
        <v>161216</v>
      </c>
      <c r="J41" s="58">
        <f t="shared" si="3"/>
        <v>46694476</v>
      </c>
      <c r="K41" s="58">
        <f t="shared" si="3"/>
        <v>12320355</v>
      </c>
      <c r="L41" s="58">
        <f t="shared" si="3"/>
        <v>9668188</v>
      </c>
      <c r="M41" s="58">
        <f t="shared" si="3"/>
        <v>20987750</v>
      </c>
      <c r="N41" s="58">
        <f t="shared" si="3"/>
        <v>42976293</v>
      </c>
      <c r="O41" s="58">
        <f t="shared" si="3"/>
        <v>13688466</v>
      </c>
      <c r="P41" s="58">
        <f t="shared" si="3"/>
        <v>9959288</v>
      </c>
      <c r="Q41" s="58">
        <f t="shared" si="3"/>
        <v>19997784</v>
      </c>
      <c r="R41" s="58">
        <f t="shared" si="3"/>
        <v>43645538</v>
      </c>
      <c r="S41" s="58">
        <f t="shared" si="3"/>
        <v>9339909</v>
      </c>
      <c r="T41" s="58">
        <f t="shared" si="3"/>
        <v>16699705</v>
      </c>
      <c r="U41" s="58">
        <f t="shared" si="3"/>
        <v>-8537182</v>
      </c>
      <c r="V41" s="58">
        <f t="shared" si="3"/>
        <v>17502432</v>
      </c>
      <c r="W41" s="58">
        <f t="shared" si="3"/>
        <v>150818739</v>
      </c>
      <c r="X41" s="58">
        <f t="shared" si="3"/>
        <v>118233268</v>
      </c>
      <c r="Y41" s="58">
        <f t="shared" si="3"/>
        <v>32585471</v>
      </c>
      <c r="Z41" s="59">
        <f>+IF(X41&lt;&gt;0,+(Y41/X41)*100,0)</f>
        <v>27.560323377004174</v>
      </c>
      <c r="AA41" s="56">
        <f>SUM(AA37:AA40)</f>
        <v>118233268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97553967</v>
      </c>
      <c r="D43" s="64">
        <f>+D41-D42</f>
        <v>119608939</v>
      </c>
      <c r="E43" s="65">
        <f t="shared" si="4"/>
        <v>128082901</v>
      </c>
      <c r="F43" s="66">
        <f t="shared" si="4"/>
        <v>118233268</v>
      </c>
      <c r="G43" s="66">
        <f t="shared" si="4"/>
        <v>54038950</v>
      </c>
      <c r="H43" s="66">
        <f t="shared" si="4"/>
        <v>-7505690</v>
      </c>
      <c r="I43" s="66">
        <f t="shared" si="4"/>
        <v>161216</v>
      </c>
      <c r="J43" s="66">
        <f t="shared" si="4"/>
        <v>46694476</v>
      </c>
      <c r="K43" s="66">
        <f t="shared" si="4"/>
        <v>12320355</v>
      </c>
      <c r="L43" s="66">
        <f t="shared" si="4"/>
        <v>9668188</v>
      </c>
      <c r="M43" s="66">
        <f t="shared" si="4"/>
        <v>20987750</v>
      </c>
      <c r="N43" s="66">
        <f t="shared" si="4"/>
        <v>42976293</v>
      </c>
      <c r="O43" s="66">
        <f t="shared" si="4"/>
        <v>13688466</v>
      </c>
      <c r="P43" s="66">
        <f t="shared" si="4"/>
        <v>9959288</v>
      </c>
      <c r="Q43" s="66">
        <f t="shared" si="4"/>
        <v>19997784</v>
      </c>
      <c r="R43" s="66">
        <f t="shared" si="4"/>
        <v>43645538</v>
      </c>
      <c r="S43" s="66">
        <f t="shared" si="4"/>
        <v>9339909</v>
      </c>
      <c r="T43" s="66">
        <f t="shared" si="4"/>
        <v>16699705</v>
      </c>
      <c r="U43" s="66">
        <f t="shared" si="4"/>
        <v>-8537182</v>
      </c>
      <c r="V43" s="66">
        <f t="shared" si="4"/>
        <v>17502432</v>
      </c>
      <c r="W43" s="66">
        <f t="shared" si="4"/>
        <v>150818739</v>
      </c>
      <c r="X43" s="66">
        <f t="shared" si="4"/>
        <v>118233268</v>
      </c>
      <c r="Y43" s="66">
        <f t="shared" si="4"/>
        <v>32585471</v>
      </c>
      <c r="Z43" s="67">
        <f>+IF(X43&lt;&gt;0,+(Y43/X43)*100,0)</f>
        <v>27.560323377004174</v>
      </c>
      <c r="AA43" s="64">
        <f>+AA41-AA42</f>
        <v>118233268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97553967</v>
      </c>
      <c r="D45" s="56">
        <f>SUM(D43:D44)</f>
        <v>119608939</v>
      </c>
      <c r="E45" s="57">
        <f t="shared" si="5"/>
        <v>128082901</v>
      </c>
      <c r="F45" s="58">
        <f t="shared" si="5"/>
        <v>118233268</v>
      </c>
      <c r="G45" s="58">
        <f t="shared" si="5"/>
        <v>54038950</v>
      </c>
      <c r="H45" s="58">
        <f t="shared" si="5"/>
        <v>-7505690</v>
      </c>
      <c r="I45" s="58">
        <f t="shared" si="5"/>
        <v>161216</v>
      </c>
      <c r="J45" s="58">
        <f t="shared" si="5"/>
        <v>46694476</v>
      </c>
      <c r="K45" s="58">
        <f t="shared" si="5"/>
        <v>12320355</v>
      </c>
      <c r="L45" s="58">
        <f t="shared" si="5"/>
        <v>9668188</v>
      </c>
      <c r="M45" s="58">
        <f t="shared" si="5"/>
        <v>20987750</v>
      </c>
      <c r="N45" s="58">
        <f t="shared" si="5"/>
        <v>42976293</v>
      </c>
      <c r="O45" s="58">
        <f t="shared" si="5"/>
        <v>13688466</v>
      </c>
      <c r="P45" s="58">
        <f t="shared" si="5"/>
        <v>9959288</v>
      </c>
      <c r="Q45" s="58">
        <f t="shared" si="5"/>
        <v>19997784</v>
      </c>
      <c r="R45" s="58">
        <f t="shared" si="5"/>
        <v>43645538</v>
      </c>
      <c r="S45" s="58">
        <f t="shared" si="5"/>
        <v>9339909</v>
      </c>
      <c r="T45" s="58">
        <f t="shared" si="5"/>
        <v>16699705</v>
      </c>
      <c r="U45" s="58">
        <f t="shared" si="5"/>
        <v>-8537182</v>
      </c>
      <c r="V45" s="58">
        <f t="shared" si="5"/>
        <v>17502432</v>
      </c>
      <c r="W45" s="58">
        <f t="shared" si="5"/>
        <v>150818739</v>
      </c>
      <c r="X45" s="58">
        <f t="shared" si="5"/>
        <v>118233268</v>
      </c>
      <c r="Y45" s="58">
        <f t="shared" si="5"/>
        <v>32585471</v>
      </c>
      <c r="Z45" s="59">
        <f>+IF(X45&lt;&gt;0,+(Y45/X45)*100,0)</f>
        <v>27.560323377004174</v>
      </c>
      <c r="AA45" s="56">
        <f>SUM(AA43:AA44)</f>
        <v>118233268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97553967</v>
      </c>
      <c r="D47" s="71">
        <f>SUM(D45:D46)</f>
        <v>119608939</v>
      </c>
      <c r="E47" s="72">
        <f t="shared" si="6"/>
        <v>128082901</v>
      </c>
      <c r="F47" s="73">
        <f t="shared" si="6"/>
        <v>118233268</v>
      </c>
      <c r="G47" s="73">
        <f t="shared" si="6"/>
        <v>54038950</v>
      </c>
      <c r="H47" s="74">
        <f t="shared" si="6"/>
        <v>-7505690</v>
      </c>
      <c r="I47" s="74">
        <f t="shared" si="6"/>
        <v>161216</v>
      </c>
      <c r="J47" s="74">
        <f t="shared" si="6"/>
        <v>46694476</v>
      </c>
      <c r="K47" s="74">
        <f t="shared" si="6"/>
        <v>12320355</v>
      </c>
      <c r="L47" s="74">
        <f t="shared" si="6"/>
        <v>9668188</v>
      </c>
      <c r="M47" s="73">
        <f t="shared" si="6"/>
        <v>20987750</v>
      </c>
      <c r="N47" s="73">
        <f t="shared" si="6"/>
        <v>42976293</v>
      </c>
      <c r="O47" s="74">
        <f t="shared" si="6"/>
        <v>13688466</v>
      </c>
      <c r="P47" s="74">
        <f t="shared" si="6"/>
        <v>9959288</v>
      </c>
      <c r="Q47" s="74">
        <f t="shared" si="6"/>
        <v>19997784</v>
      </c>
      <c r="R47" s="74">
        <f t="shared" si="6"/>
        <v>43645538</v>
      </c>
      <c r="S47" s="74">
        <f t="shared" si="6"/>
        <v>9339909</v>
      </c>
      <c r="T47" s="73">
        <f t="shared" si="6"/>
        <v>16699705</v>
      </c>
      <c r="U47" s="73">
        <f t="shared" si="6"/>
        <v>-8537182</v>
      </c>
      <c r="V47" s="74">
        <f t="shared" si="6"/>
        <v>17502432</v>
      </c>
      <c r="W47" s="74">
        <f t="shared" si="6"/>
        <v>150818739</v>
      </c>
      <c r="X47" s="74">
        <f t="shared" si="6"/>
        <v>118233268</v>
      </c>
      <c r="Y47" s="74">
        <f t="shared" si="6"/>
        <v>32585471</v>
      </c>
      <c r="Z47" s="75">
        <f>+IF(X47&lt;&gt;0,+(Y47/X47)*100,0)</f>
        <v>27.560323377004174</v>
      </c>
      <c r="AA47" s="76">
        <f>SUM(AA45:AA46)</f>
        <v>118233268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130028152</v>
      </c>
      <c r="D6" s="6"/>
      <c r="E6" s="7">
        <v>155850640</v>
      </c>
      <c r="F6" s="8">
        <v>155769440</v>
      </c>
      <c r="G6" s="8">
        <v>14030393</v>
      </c>
      <c r="H6" s="8">
        <v>13480652</v>
      </c>
      <c r="I6" s="8">
        <v>12517719</v>
      </c>
      <c r="J6" s="8">
        <v>40028764</v>
      </c>
      <c r="K6" s="8">
        <v>11332671</v>
      </c>
      <c r="L6" s="8">
        <v>12292612</v>
      </c>
      <c r="M6" s="8">
        <v>12250537</v>
      </c>
      <c r="N6" s="8">
        <v>35875820</v>
      </c>
      <c r="O6" s="8">
        <v>13294733</v>
      </c>
      <c r="P6" s="8">
        <v>11447106</v>
      </c>
      <c r="Q6" s="8">
        <v>11544275</v>
      </c>
      <c r="R6" s="8">
        <v>36286114</v>
      </c>
      <c r="S6" s="8">
        <v>11643572</v>
      </c>
      <c r="T6" s="8">
        <v>12069684</v>
      </c>
      <c r="U6" s="8">
        <v>12240469</v>
      </c>
      <c r="V6" s="8">
        <v>35953725</v>
      </c>
      <c r="W6" s="8">
        <v>148144423</v>
      </c>
      <c r="X6" s="8">
        <v>155769440</v>
      </c>
      <c r="Y6" s="8">
        <v>-7625017</v>
      </c>
      <c r="Z6" s="2">
        <v>-4.8950660668742216</v>
      </c>
      <c r="AA6" s="6">
        <v>155769440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258883</v>
      </c>
      <c r="D18" s="6"/>
      <c r="E18" s="7">
        <v>381500</v>
      </c>
      <c r="F18" s="8">
        <v>381930</v>
      </c>
      <c r="G18" s="8"/>
      <c r="H18" s="8"/>
      <c r="I18" s="8">
        <v>9792</v>
      </c>
      <c r="J18" s="8">
        <v>9792</v>
      </c>
      <c r="K18" s="8"/>
      <c r="L18" s="8"/>
      <c r="M18" s="8">
        <v>16320</v>
      </c>
      <c r="N18" s="8">
        <v>16320</v>
      </c>
      <c r="O18" s="8"/>
      <c r="P18" s="8"/>
      <c r="Q18" s="8"/>
      <c r="R18" s="8"/>
      <c r="S18" s="8"/>
      <c r="T18" s="8"/>
      <c r="U18" s="8"/>
      <c r="V18" s="8"/>
      <c r="W18" s="8">
        <v>26112</v>
      </c>
      <c r="X18" s="8">
        <v>381930</v>
      </c>
      <c r="Y18" s="8">
        <v>-355818</v>
      </c>
      <c r="Z18" s="2">
        <v>-93.16314507894117</v>
      </c>
      <c r="AA18" s="6">
        <v>381930</v>
      </c>
    </row>
    <row r="19" spans="1:27" ht="13.5" x14ac:dyDescent="0.25">
      <c r="A19" s="23" t="s">
        <v>46</v>
      </c>
      <c r="B19" s="29" t="s">
        <v>32</v>
      </c>
      <c r="C19" s="6">
        <v>122700</v>
      </c>
      <c r="D19" s="6"/>
      <c r="E19" s="7">
        <v>131300</v>
      </c>
      <c r="F19" s="26">
        <v>162500</v>
      </c>
      <c r="G19" s="26">
        <v>11421</v>
      </c>
      <c r="H19" s="26">
        <v>8864</v>
      </c>
      <c r="I19" s="26">
        <v>16311</v>
      </c>
      <c r="J19" s="26">
        <v>36596</v>
      </c>
      <c r="K19" s="26">
        <v>16791</v>
      </c>
      <c r="L19" s="26">
        <v>14313</v>
      </c>
      <c r="M19" s="26">
        <v>26418</v>
      </c>
      <c r="N19" s="26">
        <v>57522</v>
      </c>
      <c r="O19" s="26">
        <v>22905</v>
      </c>
      <c r="P19" s="26">
        <v>7481</v>
      </c>
      <c r="Q19" s="26">
        <v>24703</v>
      </c>
      <c r="R19" s="26">
        <v>55089</v>
      </c>
      <c r="S19" s="26">
        <v>15193</v>
      </c>
      <c r="T19" s="26">
        <v>6418</v>
      </c>
      <c r="U19" s="26">
        <v>20019</v>
      </c>
      <c r="V19" s="26">
        <v>41630</v>
      </c>
      <c r="W19" s="26">
        <v>190837</v>
      </c>
      <c r="X19" s="26">
        <v>162500</v>
      </c>
      <c r="Y19" s="26">
        <v>28337</v>
      </c>
      <c r="Z19" s="27">
        <v>17.438153846153845</v>
      </c>
      <c r="AA19" s="28">
        <v>162500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130409735</v>
      </c>
      <c r="D21" s="33">
        <f t="shared" si="0"/>
        <v>0</v>
      </c>
      <c r="E21" s="34">
        <f t="shared" si="0"/>
        <v>156363440</v>
      </c>
      <c r="F21" s="35">
        <f t="shared" si="0"/>
        <v>156313870</v>
      </c>
      <c r="G21" s="35">
        <f t="shared" si="0"/>
        <v>14041814</v>
      </c>
      <c r="H21" s="35">
        <f t="shared" si="0"/>
        <v>13489516</v>
      </c>
      <c r="I21" s="35">
        <f t="shared" si="0"/>
        <v>12543822</v>
      </c>
      <c r="J21" s="35">
        <f t="shared" si="0"/>
        <v>40075152</v>
      </c>
      <c r="K21" s="35">
        <f t="shared" si="0"/>
        <v>11349462</v>
      </c>
      <c r="L21" s="35">
        <f t="shared" si="0"/>
        <v>12306925</v>
      </c>
      <c r="M21" s="35">
        <f t="shared" si="0"/>
        <v>12293275</v>
      </c>
      <c r="N21" s="35">
        <f t="shared" si="0"/>
        <v>35949662</v>
      </c>
      <c r="O21" s="35">
        <f t="shared" si="0"/>
        <v>13317638</v>
      </c>
      <c r="P21" s="35">
        <f t="shared" si="0"/>
        <v>11454587</v>
      </c>
      <c r="Q21" s="35">
        <f t="shared" si="0"/>
        <v>11568978</v>
      </c>
      <c r="R21" s="35">
        <f t="shared" si="0"/>
        <v>36341203</v>
      </c>
      <c r="S21" s="35">
        <f t="shared" si="0"/>
        <v>11658765</v>
      </c>
      <c r="T21" s="35">
        <f t="shared" si="0"/>
        <v>12076102</v>
      </c>
      <c r="U21" s="35">
        <f t="shared" si="0"/>
        <v>12260488</v>
      </c>
      <c r="V21" s="35">
        <f t="shared" si="0"/>
        <v>35995355</v>
      </c>
      <c r="W21" s="35">
        <f t="shared" si="0"/>
        <v>148361372</v>
      </c>
      <c r="X21" s="35">
        <f t="shared" si="0"/>
        <v>156313870</v>
      </c>
      <c r="Y21" s="35">
        <f t="shared" si="0"/>
        <v>-7952498</v>
      </c>
      <c r="Z21" s="36">
        <f>+IF(X21&lt;&gt;0,+(Y21/X21)*100,0)</f>
        <v>-5.0875191049904913</v>
      </c>
      <c r="AA21" s="33">
        <f>SUM(AA5:AA20)</f>
        <v>156313870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9040132</v>
      </c>
      <c r="D24" s="6"/>
      <c r="E24" s="7">
        <v>9654200</v>
      </c>
      <c r="F24" s="8">
        <v>9655520</v>
      </c>
      <c r="G24" s="8">
        <v>745626</v>
      </c>
      <c r="H24" s="8">
        <v>723459</v>
      </c>
      <c r="I24" s="8">
        <v>782140</v>
      </c>
      <c r="J24" s="8">
        <v>2251225</v>
      </c>
      <c r="K24" s="8">
        <v>791094</v>
      </c>
      <c r="L24" s="8">
        <v>1216369</v>
      </c>
      <c r="M24" s="8">
        <v>854861</v>
      </c>
      <c r="N24" s="8">
        <v>2862324</v>
      </c>
      <c r="O24" s="8">
        <v>805243</v>
      </c>
      <c r="P24" s="8">
        <v>805560</v>
      </c>
      <c r="Q24" s="8">
        <v>797727</v>
      </c>
      <c r="R24" s="8">
        <v>2408530</v>
      </c>
      <c r="S24" s="8">
        <v>761742</v>
      </c>
      <c r="T24" s="8">
        <v>779971</v>
      </c>
      <c r="U24" s="8">
        <v>777159</v>
      </c>
      <c r="V24" s="8">
        <v>2318872</v>
      </c>
      <c r="W24" s="8">
        <v>9840951</v>
      </c>
      <c r="X24" s="8">
        <v>9655520</v>
      </c>
      <c r="Y24" s="8">
        <v>185431</v>
      </c>
      <c r="Z24" s="2">
        <v>1.9204662203589244</v>
      </c>
      <c r="AA24" s="6">
        <v>9655520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-706260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2224064</v>
      </c>
      <c r="D27" s="6"/>
      <c r="E27" s="7">
        <v>1736600</v>
      </c>
      <c r="F27" s="8">
        <v>2236600</v>
      </c>
      <c r="G27" s="8">
        <v>144717</v>
      </c>
      <c r="H27" s="8">
        <v>144717</v>
      </c>
      <c r="I27" s="8">
        <v>144717</v>
      </c>
      <c r="J27" s="8">
        <v>434151</v>
      </c>
      <c r="K27" s="8">
        <v>144717</v>
      </c>
      <c r="L27" s="8">
        <v>144724</v>
      </c>
      <c r="M27" s="8">
        <v>144709</v>
      </c>
      <c r="N27" s="8">
        <v>434150</v>
      </c>
      <c r="O27" s="8">
        <v>144724</v>
      </c>
      <c r="P27" s="8">
        <v>144709</v>
      </c>
      <c r="Q27" s="8">
        <v>144709</v>
      </c>
      <c r="R27" s="8">
        <v>434142</v>
      </c>
      <c r="S27" s="8">
        <v>144709</v>
      </c>
      <c r="T27" s="8">
        <v>144709</v>
      </c>
      <c r="U27" s="8">
        <v>144709</v>
      </c>
      <c r="V27" s="8">
        <v>434127</v>
      </c>
      <c r="W27" s="8">
        <v>1736570</v>
      </c>
      <c r="X27" s="8">
        <v>2236600</v>
      </c>
      <c r="Y27" s="8">
        <v>-500030</v>
      </c>
      <c r="Z27" s="2">
        <v>-22.356702137172494</v>
      </c>
      <c r="AA27" s="6">
        <v>2236600</v>
      </c>
    </row>
    <row r="28" spans="1:27" ht="13.5" x14ac:dyDescent="0.25">
      <c r="A28" s="25" t="s">
        <v>54</v>
      </c>
      <c r="B28" s="24" t="s">
        <v>32</v>
      </c>
      <c r="C28" s="6">
        <v>60585</v>
      </c>
      <c r="D28" s="6"/>
      <c r="E28" s="7">
        <v>1429800</v>
      </c>
      <c r="F28" s="8">
        <v>929800</v>
      </c>
      <c r="G28" s="8"/>
      <c r="H28" s="8"/>
      <c r="I28" s="8"/>
      <c r="J28" s="8"/>
      <c r="K28" s="8"/>
      <c r="L28" s="8"/>
      <c r="M28" s="8">
        <v>22747</v>
      </c>
      <c r="N28" s="8">
        <v>22747</v>
      </c>
      <c r="O28" s="8"/>
      <c r="P28" s="8"/>
      <c r="Q28" s="8"/>
      <c r="R28" s="8"/>
      <c r="S28" s="8"/>
      <c r="T28" s="8"/>
      <c r="U28" s="8">
        <v>20036</v>
      </c>
      <c r="V28" s="8">
        <v>20036</v>
      </c>
      <c r="W28" s="8">
        <v>42783</v>
      </c>
      <c r="X28" s="8">
        <v>929800</v>
      </c>
      <c r="Y28" s="8">
        <v>-887017</v>
      </c>
      <c r="Z28" s="2">
        <v>-95.398687889868796</v>
      </c>
      <c r="AA28" s="6">
        <v>929800</v>
      </c>
    </row>
    <row r="29" spans="1:27" ht="13.5" x14ac:dyDescent="0.25">
      <c r="A29" s="25" t="s">
        <v>55</v>
      </c>
      <c r="B29" s="24" t="s">
        <v>32</v>
      </c>
      <c r="C29" s="6">
        <v>95449389</v>
      </c>
      <c r="D29" s="6"/>
      <c r="E29" s="7">
        <v>107252540</v>
      </c>
      <c r="F29" s="8">
        <v>112352540</v>
      </c>
      <c r="G29" s="8"/>
      <c r="H29" s="8">
        <v>12808140</v>
      </c>
      <c r="I29" s="8">
        <v>13669195</v>
      </c>
      <c r="J29" s="8">
        <v>26477335</v>
      </c>
      <c r="K29" s="8">
        <v>11185873</v>
      </c>
      <c r="L29" s="8">
        <v>8045875</v>
      </c>
      <c r="M29" s="8">
        <v>7806223</v>
      </c>
      <c r="N29" s="8">
        <v>27037971</v>
      </c>
      <c r="O29" s="8">
        <v>12544961</v>
      </c>
      <c r="P29" s="8">
        <v>4284028</v>
      </c>
      <c r="Q29" s="8">
        <v>7850667</v>
      </c>
      <c r="R29" s="8">
        <v>24679656</v>
      </c>
      <c r="S29" s="8">
        <v>7424214</v>
      </c>
      <c r="T29" s="8">
        <v>8267108</v>
      </c>
      <c r="U29" s="8">
        <v>18465959</v>
      </c>
      <c r="V29" s="8">
        <v>34157281</v>
      </c>
      <c r="W29" s="8">
        <v>112352243</v>
      </c>
      <c r="X29" s="8">
        <v>112352540</v>
      </c>
      <c r="Y29" s="8">
        <v>-297</v>
      </c>
      <c r="Z29" s="2"/>
      <c r="AA29" s="6">
        <v>112352540</v>
      </c>
    </row>
    <row r="30" spans="1:27" ht="13.5" x14ac:dyDescent="0.25">
      <c r="A30" s="25" t="s">
        <v>56</v>
      </c>
      <c r="B30" s="24" t="s">
        <v>32</v>
      </c>
      <c r="C30" s="6">
        <v>2702825</v>
      </c>
      <c r="D30" s="6"/>
      <c r="E30" s="7">
        <v>2416400</v>
      </c>
      <c r="F30" s="8">
        <v>2606400</v>
      </c>
      <c r="G30" s="8">
        <v>19229</v>
      </c>
      <c r="H30" s="8">
        <v>58429</v>
      </c>
      <c r="I30" s="8">
        <v>84992</v>
      </c>
      <c r="J30" s="8">
        <v>162650</v>
      </c>
      <c r="K30" s="8">
        <v>529491</v>
      </c>
      <c r="L30" s="8">
        <v>153250</v>
      </c>
      <c r="M30" s="8">
        <v>142876</v>
      </c>
      <c r="N30" s="8">
        <v>825617</v>
      </c>
      <c r="O30" s="8">
        <v>34155</v>
      </c>
      <c r="P30" s="8">
        <v>39499</v>
      </c>
      <c r="Q30" s="8">
        <v>219629</v>
      </c>
      <c r="R30" s="8">
        <v>293283</v>
      </c>
      <c r="S30" s="8">
        <v>236382</v>
      </c>
      <c r="T30" s="8">
        <v>222086</v>
      </c>
      <c r="U30" s="8">
        <v>353203</v>
      </c>
      <c r="V30" s="8">
        <v>811671</v>
      </c>
      <c r="W30" s="8">
        <v>2093221</v>
      </c>
      <c r="X30" s="8">
        <v>2606400</v>
      </c>
      <c r="Y30" s="8">
        <v>-513179</v>
      </c>
      <c r="Z30" s="2">
        <v>-19.689188152240639</v>
      </c>
      <c r="AA30" s="6">
        <v>2606400</v>
      </c>
    </row>
    <row r="31" spans="1:27" ht="13.5" x14ac:dyDescent="0.25">
      <c r="A31" s="25" t="s">
        <v>57</v>
      </c>
      <c r="B31" s="24" t="s">
        <v>32</v>
      </c>
      <c r="C31" s="6">
        <v>472615</v>
      </c>
      <c r="D31" s="6"/>
      <c r="E31" s="7">
        <v>2760100</v>
      </c>
      <c r="F31" s="8">
        <v>1420100</v>
      </c>
      <c r="G31" s="8"/>
      <c r="H31" s="8"/>
      <c r="I31" s="8"/>
      <c r="J31" s="8"/>
      <c r="K31" s="8"/>
      <c r="L31" s="8">
        <v>307225</v>
      </c>
      <c r="M31" s="8">
        <v>20410</v>
      </c>
      <c r="N31" s="8">
        <v>327635</v>
      </c>
      <c r="O31" s="8"/>
      <c r="P31" s="8">
        <v>4112</v>
      </c>
      <c r="Q31" s="8"/>
      <c r="R31" s="8">
        <v>4112</v>
      </c>
      <c r="S31" s="8">
        <v>100</v>
      </c>
      <c r="T31" s="8">
        <v>28555</v>
      </c>
      <c r="U31" s="8">
        <v>844719</v>
      </c>
      <c r="V31" s="8">
        <v>873374</v>
      </c>
      <c r="W31" s="8">
        <v>1205121</v>
      </c>
      <c r="X31" s="8">
        <v>1420100</v>
      </c>
      <c r="Y31" s="8">
        <v>-214979</v>
      </c>
      <c r="Z31" s="2">
        <v>-15.13830011970988</v>
      </c>
      <c r="AA31" s="6">
        <v>1420100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946334</v>
      </c>
      <c r="D33" s="6"/>
      <c r="E33" s="7">
        <v>1186590</v>
      </c>
      <c r="F33" s="8">
        <v>1163070</v>
      </c>
      <c r="G33" s="8">
        <v>10112</v>
      </c>
      <c r="H33" s="8">
        <v>83104</v>
      </c>
      <c r="I33" s="8">
        <v>117983</v>
      </c>
      <c r="J33" s="8">
        <v>211199</v>
      </c>
      <c r="K33" s="8">
        <v>94554</v>
      </c>
      <c r="L33" s="8">
        <v>70134</v>
      </c>
      <c r="M33" s="8">
        <v>93374</v>
      </c>
      <c r="N33" s="8">
        <v>258062</v>
      </c>
      <c r="O33" s="8">
        <v>71907</v>
      </c>
      <c r="P33" s="8">
        <v>39122</v>
      </c>
      <c r="Q33" s="8">
        <v>94537</v>
      </c>
      <c r="R33" s="8">
        <v>205566</v>
      </c>
      <c r="S33" s="8">
        <v>9477</v>
      </c>
      <c r="T33" s="8">
        <v>137328</v>
      </c>
      <c r="U33" s="8">
        <v>205366</v>
      </c>
      <c r="V33" s="8">
        <v>352171</v>
      </c>
      <c r="W33" s="8">
        <v>1026998</v>
      </c>
      <c r="X33" s="8">
        <v>1163070</v>
      </c>
      <c r="Y33" s="8">
        <v>-136072</v>
      </c>
      <c r="Z33" s="2">
        <v>-11.699381808489601</v>
      </c>
      <c r="AA33" s="6">
        <v>1163070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110189684</v>
      </c>
      <c r="D35" s="33">
        <f>SUM(D24:D34)</f>
        <v>0</v>
      </c>
      <c r="E35" s="34">
        <f t="shared" si="1"/>
        <v>126436230</v>
      </c>
      <c r="F35" s="35">
        <f t="shared" si="1"/>
        <v>130364030</v>
      </c>
      <c r="G35" s="35">
        <f t="shared" si="1"/>
        <v>919684</v>
      </c>
      <c r="H35" s="35">
        <f t="shared" si="1"/>
        <v>13817849</v>
      </c>
      <c r="I35" s="35">
        <f t="shared" si="1"/>
        <v>14799027</v>
      </c>
      <c r="J35" s="35">
        <f t="shared" si="1"/>
        <v>29536560</v>
      </c>
      <c r="K35" s="35">
        <f t="shared" si="1"/>
        <v>12745729</v>
      </c>
      <c r="L35" s="35">
        <f t="shared" si="1"/>
        <v>9937577</v>
      </c>
      <c r="M35" s="35">
        <f t="shared" si="1"/>
        <v>9085200</v>
      </c>
      <c r="N35" s="35">
        <f t="shared" si="1"/>
        <v>31768506</v>
      </c>
      <c r="O35" s="35">
        <f t="shared" si="1"/>
        <v>13600990</v>
      </c>
      <c r="P35" s="35">
        <f t="shared" si="1"/>
        <v>5317030</v>
      </c>
      <c r="Q35" s="35">
        <f t="shared" si="1"/>
        <v>9107269</v>
      </c>
      <c r="R35" s="35">
        <f t="shared" si="1"/>
        <v>28025289</v>
      </c>
      <c r="S35" s="35">
        <f t="shared" si="1"/>
        <v>8576624</v>
      </c>
      <c r="T35" s="35">
        <f t="shared" si="1"/>
        <v>9579757</v>
      </c>
      <c r="U35" s="35">
        <f t="shared" si="1"/>
        <v>20811151</v>
      </c>
      <c r="V35" s="35">
        <f t="shared" si="1"/>
        <v>38967532</v>
      </c>
      <c r="W35" s="35">
        <f t="shared" si="1"/>
        <v>128297887</v>
      </c>
      <c r="X35" s="35">
        <f t="shared" si="1"/>
        <v>130364030</v>
      </c>
      <c r="Y35" s="35">
        <f t="shared" si="1"/>
        <v>-2066143</v>
      </c>
      <c r="Z35" s="36">
        <f>+IF(X35&lt;&gt;0,+(Y35/X35)*100,0)</f>
        <v>-1.5849026759912226</v>
      </c>
      <c r="AA35" s="33">
        <f>SUM(AA24:AA34)</f>
        <v>130364030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20220051</v>
      </c>
      <c r="D37" s="46">
        <f>+D21-D35</f>
        <v>0</v>
      </c>
      <c r="E37" s="47">
        <f t="shared" si="2"/>
        <v>29927210</v>
      </c>
      <c r="F37" s="48">
        <f t="shared" si="2"/>
        <v>25949840</v>
      </c>
      <c r="G37" s="48">
        <f t="shared" si="2"/>
        <v>13122130</v>
      </c>
      <c r="H37" s="48">
        <f t="shared" si="2"/>
        <v>-328333</v>
      </c>
      <c r="I37" s="48">
        <f t="shared" si="2"/>
        <v>-2255205</v>
      </c>
      <c r="J37" s="48">
        <f t="shared" si="2"/>
        <v>10538592</v>
      </c>
      <c r="K37" s="48">
        <f t="shared" si="2"/>
        <v>-1396267</v>
      </c>
      <c r="L37" s="48">
        <f t="shared" si="2"/>
        <v>2369348</v>
      </c>
      <c r="M37" s="48">
        <f t="shared" si="2"/>
        <v>3208075</v>
      </c>
      <c r="N37" s="48">
        <f t="shared" si="2"/>
        <v>4181156</v>
      </c>
      <c r="O37" s="48">
        <f t="shared" si="2"/>
        <v>-283352</v>
      </c>
      <c r="P37" s="48">
        <f t="shared" si="2"/>
        <v>6137557</v>
      </c>
      <c r="Q37" s="48">
        <f t="shared" si="2"/>
        <v>2461709</v>
      </c>
      <c r="R37" s="48">
        <f t="shared" si="2"/>
        <v>8315914</v>
      </c>
      <c r="S37" s="48">
        <f t="shared" si="2"/>
        <v>3082141</v>
      </c>
      <c r="T37" s="48">
        <f t="shared" si="2"/>
        <v>2496345</v>
      </c>
      <c r="U37" s="48">
        <f t="shared" si="2"/>
        <v>-8550663</v>
      </c>
      <c r="V37" s="48">
        <f t="shared" si="2"/>
        <v>-2972177</v>
      </c>
      <c r="W37" s="48">
        <f t="shared" si="2"/>
        <v>20063485</v>
      </c>
      <c r="X37" s="48">
        <f>IF(F21=F35,0,X21-X35)</f>
        <v>25949840</v>
      </c>
      <c r="Y37" s="48">
        <f t="shared" si="2"/>
        <v>-5886355</v>
      </c>
      <c r="Z37" s="49">
        <f>+IF(X37&lt;&gt;0,+(Y37/X37)*100,0)</f>
        <v>-22.683588800547518</v>
      </c>
      <c r="AA37" s="46">
        <f>+AA21-AA35</f>
        <v>25949840</v>
      </c>
    </row>
    <row r="38" spans="1:27" ht="23.1" customHeight="1" x14ac:dyDescent="0.25">
      <c r="A38" s="50" t="s">
        <v>62</v>
      </c>
      <c r="B38" s="29" t="s">
        <v>32</v>
      </c>
      <c r="C38" s="6">
        <v>2241117</v>
      </c>
      <c r="D38" s="6"/>
      <c r="E38" s="7">
        <v>2243500</v>
      </c>
      <c r="F38" s="8">
        <v>3643070</v>
      </c>
      <c r="G38" s="8"/>
      <c r="H38" s="8"/>
      <c r="I38" s="8"/>
      <c r="J38" s="8"/>
      <c r="K38" s="8">
        <v>171768</v>
      </c>
      <c r="L38" s="8">
        <v>439873</v>
      </c>
      <c r="M38" s="8"/>
      <c r="N38" s="8">
        <v>611641</v>
      </c>
      <c r="O38" s="8"/>
      <c r="P38" s="8"/>
      <c r="Q38" s="8">
        <v>452034</v>
      </c>
      <c r="R38" s="8">
        <v>452034</v>
      </c>
      <c r="S38" s="8"/>
      <c r="T38" s="8"/>
      <c r="U38" s="8"/>
      <c r="V38" s="8"/>
      <c r="W38" s="8">
        <v>1063675</v>
      </c>
      <c r="X38" s="8">
        <v>3643070</v>
      </c>
      <c r="Y38" s="8">
        <v>-2579395</v>
      </c>
      <c r="Z38" s="2">
        <v>-70.802784464750886</v>
      </c>
      <c r="AA38" s="6">
        <v>3643070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22461168</v>
      </c>
      <c r="D41" s="56">
        <f>SUM(D37:D40)</f>
        <v>0</v>
      </c>
      <c r="E41" s="57">
        <f t="shared" si="3"/>
        <v>32170710</v>
      </c>
      <c r="F41" s="58">
        <f t="shared" si="3"/>
        <v>29592910</v>
      </c>
      <c r="G41" s="58">
        <f t="shared" si="3"/>
        <v>13122130</v>
      </c>
      <c r="H41" s="58">
        <f t="shared" si="3"/>
        <v>-328333</v>
      </c>
      <c r="I41" s="58">
        <f t="shared" si="3"/>
        <v>-2255205</v>
      </c>
      <c r="J41" s="58">
        <f t="shared" si="3"/>
        <v>10538592</v>
      </c>
      <c r="K41" s="58">
        <f t="shared" si="3"/>
        <v>-1224499</v>
      </c>
      <c r="L41" s="58">
        <f t="shared" si="3"/>
        <v>2809221</v>
      </c>
      <c r="M41" s="58">
        <f t="shared" si="3"/>
        <v>3208075</v>
      </c>
      <c r="N41" s="58">
        <f t="shared" si="3"/>
        <v>4792797</v>
      </c>
      <c r="O41" s="58">
        <f t="shared" si="3"/>
        <v>-283352</v>
      </c>
      <c r="P41" s="58">
        <f t="shared" si="3"/>
        <v>6137557</v>
      </c>
      <c r="Q41" s="58">
        <f t="shared" si="3"/>
        <v>2913743</v>
      </c>
      <c r="R41" s="58">
        <f t="shared" si="3"/>
        <v>8767948</v>
      </c>
      <c r="S41" s="58">
        <f t="shared" si="3"/>
        <v>3082141</v>
      </c>
      <c r="T41" s="58">
        <f t="shared" si="3"/>
        <v>2496345</v>
      </c>
      <c r="U41" s="58">
        <f t="shared" si="3"/>
        <v>-8550663</v>
      </c>
      <c r="V41" s="58">
        <f t="shared" si="3"/>
        <v>-2972177</v>
      </c>
      <c r="W41" s="58">
        <f t="shared" si="3"/>
        <v>21127160</v>
      </c>
      <c r="X41" s="58">
        <f t="shared" si="3"/>
        <v>29592910</v>
      </c>
      <c r="Y41" s="58">
        <f t="shared" si="3"/>
        <v>-8465750</v>
      </c>
      <c r="Z41" s="59">
        <f>+IF(X41&lt;&gt;0,+(Y41/X41)*100,0)</f>
        <v>-28.607358992407306</v>
      </c>
      <c r="AA41" s="56">
        <f>SUM(AA37:AA40)</f>
        <v>29592910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22461168</v>
      </c>
      <c r="D43" s="64">
        <f>+D41-D42</f>
        <v>0</v>
      </c>
      <c r="E43" s="65">
        <f t="shared" si="4"/>
        <v>32170710</v>
      </c>
      <c r="F43" s="66">
        <f t="shared" si="4"/>
        <v>29592910</v>
      </c>
      <c r="G43" s="66">
        <f t="shared" si="4"/>
        <v>13122130</v>
      </c>
      <c r="H43" s="66">
        <f t="shared" si="4"/>
        <v>-328333</v>
      </c>
      <c r="I43" s="66">
        <f t="shared" si="4"/>
        <v>-2255205</v>
      </c>
      <c r="J43" s="66">
        <f t="shared" si="4"/>
        <v>10538592</v>
      </c>
      <c r="K43" s="66">
        <f t="shared" si="4"/>
        <v>-1224499</v>
      </c>
      <c r="L43" s="66">
        <f t="shared" si="4"/>
        <v>2809221</v>
      </c>
      <c r="M43" s="66">
        <f t="shared" si="4"/>
        <v>3208075</v>
      </c>
      <c r="N43" s="66">
        <f t="shared" si="4"/>
        <v>4792797</v>
      </c>
      <c r="O43" s="66">
        <f t="shared" si="4"/>
        <v>-283352</v>
      </c>
      <c r="P43" s="66">
        <f t="shared" si="4"/>
        <v>6137557</v>
      </c>
      <c r="Q43" s="66">
        <f t="shared" si="4"/>
        <v>2913743</v>
      </c>
      <c r="R43" s="66">
        <f t="shared" si="4"/>
        <v>8767948</v>
      </c>
      <c r="S43" s="66">
        <f t="shared" si="4"/>
        <v>3082141</v>
      </c>
      <c r="T43" s="66">
        <f t="shared" si="4"/>
        <v>2496345</v>
      </c>
      <c r="U43" s="66">
        <f t="shared" si="4"/>
        <v>-8550663</v>
      </c>
      <c r="V43" s="66">
        <f t="shared" si="4"/>
        <v>-2972177</v>
      </c>
      <c r="W43" s="66">
        <f t="shared" si="4"/>
        <v>21127160</v>
      </c>
      <c r="X43" s="66">
        <f t="shared" si="4"/>
        <v>29592910</v>
      </c>
      <c r="Y43" s="66">
        <f t="shared" si="4"/>
        <v>-8465750</v>
      </c>
      <c r="Z43" s="67">
        <f>+IF(X43&lt;&gt;0,+(Y43/X43)*100,0)</f>
        <v>-28.607358992407306</v>
      </c>
      <c r="AA43" s="64">
        <f>+AA41-AA42</f>
        <v>29592910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22461168</v>
      </c>
      <c r="D45" s="56">
        <f>SUM(D43:D44)</f>
        <v>0</v>
      </c>
      <c r="E45" s="57">
        <f t="shared" si="5"/>
        <v>32170710</v>
      </c>
      <c r="F45" s="58">
        <f t="shared" si="5"/>
        <v>29592910</v>
      </c>
      <c r="G45" s="58">
        <f t="shared" si="5"/>
        <v>13122130</v>
      </c>
      <c r="H45" s="58">
        <f t="shared" si="5"/>
        <v>-328333</v>
      </c>
      <c r="I45" s="58">
        <f t="shared" si="5"/>
        <v>-2255205</v>
      </c>
      <c r="J45" s="58">
        <f t="shared" si="5"/>
        <v>10538592</v>
      </c>
      <c r="K45" s="58">
        <f t="shared" si="5"/>
        <v>-1224499</v>
      </c>
      <c r="L45" s="58">
        <f t="shared" si="5"/>
        <v>2809221</v>
      </c>
      <c r="M45" s="58">
        <f t="shared" si="5"/>
        <v>3208075</v>
      </c>
      <c r="N45" s="58">
        <f t="shared" si="5"/>
        <v>4792797</v>
      </c>
      <c r="O45" s="58">
        <f t="shared" si="5"/>
        <v>-283352</v>
      </c>
      <c r="P45" s="58">
        <f t="shared" si="5"/>
        <v>6137557</v>
      </c>
      <c r="Q45" s="58">
        <f t="shared" si="5"/>
        <v>2913743</v>
      </c>
      <c r="R45" s="58">
        <f t="shared" si="5"/>
        <v>8767948</v>
      </c>
      <c r="S45" s="58">
        <f t="shared" si="5"/>
        <v>3082141</v>
      </c>
      <c r="T45" s="58">
        <f t="shared" si="5"/>
        <v>2496345</v>
      </c>
      <c r="U45" s="58">
        <f t="shared" si="5"/>
        <v>-8550663</v>
      </c>
      <c r="V45" s="58">
        <f t="shared" si="5"/>
        <v>-2972177</v>
      </c>
      <c r="W45" s="58">
        <f t="shared" si="5"/>
        <v>21127160</v>
      </c>
      <c r="X45" s="58">
        <f t="shared" si="5"/>
        <v>29592910</v>
      </c>
      <c r="Y45" s="58">
        <f t="shared" si="5"/>
        <v>-8465750</v>
      </c>
      <c r="Z45" s="59">
        <f>+IF(X45&lt;&gt;0,+(Y45/X45)*100,0)</f>
        <v>-28.607358992407306</v>
      </c>
      <c r="AA45" s="56">
        <f>SUM(AA43:AA44)</f>
        <v>29592910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22461168</v>
      </c>
      <c r="D47" s="71">
        <f>SUM(D45:D46)</f>
        <v>0</v>
      </c>
      <c r="E47" s="72">
        <f t="shared" si="6"/>
        <v>32170710</v>
      </c>
      <c r="F47" s="73">
        <f t="shared" si="6"/>
        <v>29592910</v>
      </c>
      <c r="G47" s="73">
        <f t="shared" si="6"/>
        <v>13122130</v>
      </c>
      <c r="H47" s="74">
        <f t="shared" si="6"/>
        <v>-328333</v>
      </c>
      <c r="I47" s="74">
        <f t="shared" si="6"/>
        <v>-2255205</v>
      </c>
      <c r="J47" s="74">
        <f t="shared" si="6"/>
        <v>10538592</v>
      </c>
      <c r="K47" s="74">
        <f t="shared" si="6"/>
        <v>-1224499</v>
      </c>
      <c r="L47" s="74">
        <f t="shared" si="6"/>
        <v>2809221</v>
      </c>
      <c r="M47" s="73">
        <f t="shared" si="6"/>
        <v>3208075</v>
      </c>
      <c r="N47" s="73">
        <f t="shared" si="6"/>
        <v>4792797</v>
      </c>
      <c r="O47" s="74">
        <f t="shared" si="6"/>
        <v>-283352</v>
      </c>
      <c r="P47" s="74">
        <f t="shared" si="6"/>
        <v>6137557</v>
      </c>
      <c r="Q47" s="74">
        <f t="shared" si="6"/>
        <v>2913743</v>
      </c>
      <c r="R47" s="74">
        <f t="shared" si="6"/>
        <v>8767948</v>
      </c>
      <c r="S47" s="74">
        <f t="shared" si="6"/>
        <v>3082141</v>
      </c>
      <c r="T47" s="73">
        <f t="shared" si="6"/>
        <v>2496345</v>
      </c>
      <c r="U47" s="73">
        <f t="shared" si="6"/>
        <v>-8550663</v>
      </c>
      <c r="V47" s="74">
        <f t="shared" si="6"/>
        <v>-2972177</v>
      </c>
      <c r="W47" s="74">
        <f t="shared" si="6"/>
        <v>21127160</v>
      </c>
      <c r="X47" s="74">
        <f t="shared" si="6"/>
        <v>29592910</v>
      </c>
      <c r="Y47" s="74">
        <f t="shared" si="6"/>
        <v>-8465750</v>
      </c>
      <c r="Z47" s="75">
        <f>+IF(X47&lt;&gt;0,+(Y47/X47)*100,0)</f>
        <v>-28.607358992407306</v>
      </c>
      <c r="AA47" s="76">
        <f>SUM(AA45:AA46)</f>
        <v>29592910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89074528</v>
      </c>
      <c r="D6" s="6"/>
      <c r="E6" s="7">
        <v>107836361</v>
      </c>
      <c r="F6" s="8">
        <v>102033769</v>
      </c>
      <c r="G6" s="8">
        <v>8858168</v>
      </c>
      <c r="H6" s="8">
        <v>8684433</v>
      </c>
      <c r="I6" s="8">
        <v>8708964</v>
      </c>
      <c r="J6" s="8">
        <v>26251565</v>
      </c>
      <c r="K6" s="8">
        <v>8561668</v>
      </c>
      <c r="L6" s="8">
        <v>8150763</v>
      </c>
      <c r="M6" s="8">
        <v>8161493</v>
      </c>
      <c r="N6" s="8">
        <v>24873924</v>
      </c>
      <c r="O6" s="8">
        <v>8438711</v>
      </c>
      <c r="P6" s="8">
        <v>8508290</v>
      </c>
      <c r="Q6" s="8">
        <v>8161237</v>
      </c>
      <c r="R6" s="8">
        <v>25108238</v>
      </c>
      <c r="S6" s="8">
        <v>8402509</v>
      </c>
      <c r="T6" s="8">
        <v>8179303</v>
      </c>
      <c r="U6" s="8">
        <v>8203496</v>
      </c>
      <c r="V6" s="8">
        <v>24785308</v>
      </c>
      <c r="W6" s="8">
        <v>101019035</v>
      </c>
      <c r="X6" s="8">
        <v>102033769</v>
      </c>
      <c r="Y6" s="8">
        <v>-1014734</v>
      </c>
      <c r="Z6" s="2">
        <v>-0.99450800450192123</v>
      </c>
      <c r="AA6" s="6">
        <v>102033769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247675</v>
      </c>
      <c r="D13" s="6"/>
      <c r="E13" s="7">
        <v>191096</v>
      </c>
      <c r="F13" s="8">
        <v>629096</v>
      </c>
      <c r="G13" s="8">
        <v>29109</v>
      </c>
      <c r="H13" s="8">
        <v>31373</v>
      </c>
      <c r="I13" s="8">
        <v>37360</v>
      </c>
      <c r="J13" s="8">
        <v>97842</v>
      </c>
      <c r="K13" s="8">
        <v>43577</v>
      </c>
      <c r="L13" s="8">
        <v>45629</v>
      </c>
      <c r="M13" s="8">
        <v>60443</v>
      </c>
      <c r="N13" s="8">
        <v>149649</v>
      </c>
      <c r="O13" s="8">
        <v>64750</v>
      </c>
      <c r="P13" s="8">
        <v>62755</v>
      </c>
      <c r="Q13" s="8">
        <v>67404</v>
      </c>
      <c r="R13" s="8">
        <v>194909</v>
      </c>
      <c r="S13" s="8">
        <v>65463</v>
      </c>
      <c r="T13" s="8">
        <v>68590</v>
      </c>
      <c r="U13" s="8">
        <v>34355</v>
      </c>
      <c r="V13" s="8">
        <v>168408</v>
      </c>
      <c r="W13" s="8">
        <v>610808</v>
      </c>
      <c r="X13" s="8">
        <v>629096</v>
      </c>
      <c r="Y13" s="8">
        <v>-18288</v>
      </c>
      <c r="Z13" s="2">
        <v>-2.9070284980352761</v>
      </c>
      <c r="AA13" s="6">
        <v>629096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8186</v>
      </c>
      <c r="D15" s="6"/>
      <c r="E15" s="7">
        <v>22012</v>
      </c>
      <c r="F15" s="8">
        <v>53012</v>
      </c>
      <c r="G15" s="8"/>
      <c r="H15" s="8">
        <v>6325</v>
      </c>
      <c r="I15" s="8"/>
      <c r="J15" s="8">
        <v>6325</v>
      </c>
      <c r="K15" s="8">
        <v>31625</v>
      </c>
      <c r="L15" s="8"/>
      <c r="M15" s="8"/>
      <c r="N15" s="8">
        <v>31625</v>
      </c>
      <c r="O15" s="8"/>
      <c r="P15" s="8"/>
      <c r="Q15" s="8">
        <v>1938</v>
      </c>
      <c r="R15" s="8">
        <v>1938</v>
      </c>
      <c r="S15" s="8">
        <v>6325</v>
      </c>
      <c r="T15" s="8"/>
      <c r="U15" s="8">
        <v>6900</v>
      </c>
      <c r="V15" s="8">
        <v>13225</v>
      </c>
      <c r="W15" s="8">
        <v>53113</v>
      </c>
      <c r="X15" s="8">
        <v>53012</v>
      </c>
      <c r="Y15" s="8">
        <v>101</v>
      </c>
      <c r="Z15" s="2">
        <v>0.19052290047536408</v>
      </c>
      <c r="AA15" s="6">
        <v>53012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5668283</v>
      </c>
      <c r="D18" s="6"/>
      <c r="E18" s="7">
        <v>6025271</v>
      </c>
      <c r="F18" s="8">
        <v>6915769</v>
      </c>
      <c r="G18" s="8"/>
      <c r="H18" s="8">
        <v>1010608</v>
      </c>
      <c r="I18" s="8">
        <v>506703</v>
      </c>
      <c r="J18" s="8">
        <v>1517311</v>
      </c>
      <c r="K18" s="8">
        <v>717502</v>
      </c>
      <c r="L18" s="8">
        <v>489884</v>
      </c>
      <c r="M18" s="8">
        <v>677062</v>
      </c>
      <c r="N18" s="8">
        <v>1884448</v>
      </c>
      <c r="O18" s="8">
        <v>374426</v>
      </c>
      <c r="P18" s="8">
        <v>492563</v>
      </c>
      <c r="Q18" s="8">
        <v>505450</v>
      </c>
      <c r="R18" s="8">
        <v>1372439</v>
      </c>
      <c r="S18" s="8">
        <v>770921</v>
      </c>
      <c r="T18" s="8">
        <v>573845</v>
      </c>
      <c r="U18" s="8">
        <v>868850</v>
      </c>
      <c r="V18" s="8">
        <v>2213616</v>
      </c>
      <c r="W18" s="8">
        <v>6987814</v>
      </c>
      <c r="X18" s="8">
        <v>6915769</v>
      </c>
      <c r="Y18" s="8">
        <v>72045</v>
      </c>
      <c r="Z18" s="2">
        <v>1.0417496593654298</v>
      </c>
      <c r="AA18" s="6">
        <v>6915769</v>
      </c>
    </row>
    <row r="19" spans="1:27" ht="13.5" x14ac:dyDescent="0.25">
      <c r="A19" s="23" t="s">
        <v>46</v>
      </c>
      <c r="B19" s="29" t="s">
        <v>32</v>
      </c>
      <c r="C19" s="6">
        <v>101117</v>
      </c>
      <c r="D19" s="6"/>
      <c r="E19" s="7">
        <v>86596</v>
      </c>
      <c r="F19" s="26">
        <v>105596</v>
      </c>
      <c r="G19" s="26">
        <v>7196</v>
      </c>
      <c r="H19" s="26">
        <v>18501</v>
      </c>
      <c r="I19" s="26">
        <v>10281</v>
      </c>
      <c r="J19" s="26">
        <v>35978</v>
      </c>
      <c r="K19" s="26">
        <v>5061</v>
      </c>
      <c r="L19" s="26">
        <v>12246</v>
      </c>
      <c r="M19" s="26">
        <v>2890</v>
      </c>
      <c r="N19" s="26">
        <v>20197</v>
      </c>
      <c r="O19" s="26">
        <v>447</v>
      </c>
      <c r="P19" s="26">
        <v>3047</v>
      </c>
      <c r="Q19" s="26">
        <v>13281</v>
      </c>
      <c r="R19" s="26">
        <v>16775</v>
      </c>
      <c r="S19" s="26">
        <v>1582</v>
      </c>
      <c r="T19" s="26">
        <v>20221</v>
      </c>
      <c r="U19" s="26">
        <v>18617</v>
      </c>
      <c r="V19" s="26">
        <v>40420</v>
      </c>
      <c r="W19" s="26">
        <v>113370</v>
      </c>
      <c r="X19" s="26">
        <v>105596</v>
      </c>
      <c r="Y19" s="26">
        <v>7774</v>
      </c>
      <c r="Z19" s="27">
        <v>7.3620212886851775</v>
      </c>
      <c r="AA19" s="28">
        <v>105596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95099789</v>
      </c>
      <c r="D21" s="33">
        <f t="shared" si="0"/>
        <v>0</v>
      </c>
      <c r="E21" s="34">
        <f t="shared" si="0"/>
        <v>114161336</v>
      </c>
      <c r="F21" s="35">
        <f t="shared" si="0"/>
        <v>109737242</v>
      </c>
      <c r="G21" s="35">
        <f t="shared" si="0"/>
        <v>8894473</v>
      </c>
      <c r="H21" s="35">
        <f t="shared" si="0"/>
        <v>9751240</v>
      </c>
      <c r="I21" s="35">
        <f t="shared" si="0"/>
        <v>9263308</v>
      </c>
      <c r="J21" s="35">
        <f t="shared" si="0"/>
        <v>27909021</v>
      </c>
      <c r="K21" s="35">
        <f t="shared" si="0"/>
        <v>9359433</v>
      </c>
      <c r="L21" s="35">
        <f t="shared" si="0"/>
        <v>8698522</v>
      </c>
      <c r="M21" s="35">
        <f t="shared" si="0"/>
        <v>8901888</v>
      </c>
      <c r="N21" s="35">
        <f t="shared" si="0"/>
        <v>26959843</v>
      </c>
      <c r="O21" s="35">
        <f t="shared" si="0"/>
        <v>8878334</v>
      </c>
      <c r="P21" s="35">
        <f t="shared" si="0"/>
        <v>9066655</v>
      </c>
      <c r="Q21" s="35">
        <f t="shared" si="0"/>
        <v>8749310</v>
      </c>
      <c r="R21" s="35">
        <f t="shared" si="0"/>
        <v>26694299</v>
      </c>
      <c r="S21" s="35">
        <f t="shared" si="0"/>
        <v>9246800</v>
      </c>
      <c r="T21" s="35">
        <f t="shared" si="0"/>
        <v>8841959</v>
      </c>
      <c r="U21" s="35">
        <f t="shared" si="0"/>
        <v>9132218</v>
      </c>
      <c r="V21" s="35">
        <f t="shared" si="0"/>
        <v>27220977</v>
      </c>
      <c r="W21" s="35">
        <f t="shared" si="0"/>
        <v>108784140</v>
      </c>
      <c r="X21" s="35">
        <f t="shared" si="0"/>
        <v>109737242</v>
      </c>
      <c r="Y21" s="35">
        <f t="shared" si="0"/>
        <v>-953102</v>
      </c>
      <c r="Z21" s="36">
        <f>+IF(X21&lt;&gt;0,+(Y21/X21)*100,0)</f>
        <v>-0.86853103160730061</v>
      </c>
      <c r="AA21" s="33">
        <f>SUM(AA5:AA20)</f>
        <v>109737242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6901452</v>
      </c>
      <c r="D24" s="6"/>
      <c r="E24" s="7">
        <v>7811419</v>
      </c>
      <c r="F24" s="8">
        <v>7598305</v>
      </c>
      <c r="G24" s="8">
        <v>594700</v>
      </c>
      <c r="H24" s="8">
        <v>561936</v>
      </c>
      <c r="I24" s="8">
        <v>556071</v>
      </c>
      <c r="J24" s="8">
        <v>1712707</v>
      </c>
      <c r="K24" s="8">
        <v>616339</v>
      </c>
      <c r="L24" s="8">
        <v>569641</v>
      </c>
      <c r="M24" s="8">
        <v>914446</v>
      </c>
      <c r="N24" s="8">
        <v>2100426</v>
      </c>
      <c r="O24" s="8">
        <v>620117</v>
      </c>
      <c r="P24" s="8">
        <v>536056</v>
      </c>
      <c r="Q24" s="8">
        <v>609982</v>
      </c>
      <c r="R24" s="8">
        <v>1766155</v>
      </c>
      <c r="S24" s="8">
        <v>543566</v>
      </c>
      <c r="T24" s="8">
        <v>544490</v>
      </c>
      <c r="U24" s="8">
        <v>535631</v>
      </c>
      <c r="V24" s="8">
        <v>1623687</v>
      </c>
      <c r="W24" s="8">
        <v>7202975</v>
      </c>
      <c r="X24" s="8">
        <v>7598305</v>
      </c>
      <c r="Y24" s="8">
        <v>-395330</v>
      </c>
      <c r="Z24" s="2">
        <v>-5.2028709034449134</v>
      </c>
      <c r="AA24" s="6">
        <v>7598305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2015163</v>
      </c>
      <c r="D26" s="6"/>
      <c r="E26" s="7">
        <v>1309526</v>
      </c>
      <c r="F26" s="8">
        <v>1297704</v>
      </c>
      <c r="G26" s="8"/>
      <c r="H26" s="8"/>
      <c r="I26" s="8"/>
      <c r="J26" s="8"/>
      <c r="K26" s="8">
        <v>13507</v>
      </c>
      <c r="L26" s="8">
        <v>3071</v>
      </c>
      <c r="M26" s="8"/>
      <c r="N26" s="8">
        <v>16578</v>
      </c>
      <c r="O26" s="8"/>
      <c r="P26" s="8"/>
      <c r="Q26" s="8"/>
      <c r="R26" s="8"/>
      <c r="S26" s="8"/>
      <c r="T26" s="8">
        <v>3348</v>
      </c>
      <c r="U26" s="8"/>
      <c r="V26" s="8">
        <v>3348</v>
      </c>
      <c r="W26" s="8">
        <v>19926</v>
      </c>
      <c r="X26" s="8">
        <v>1297704</v>
      </c>
      <c r="Y26" s="8">
        <v>-1277778</v>
      </c>
      <c r="Z26" s="2">
        <v>-98.464518873333205</v>
      </c>
      <c r="AA26" s="6">
        <v>1297704</v>
      </c>
    </row>
    <row r="27" spans="1:27" ht="13.5" x14ac:dyDescent="0.25">
      <c r="A27" s="25" t="s">
        <v>53</v>
      </c>
      <c r="B27" s="24" t="s">
        <v>32</v>
      </c>
      <c r="C27" s="6">
        <v>1026469</v>
      </c>
      <c r="D27" s="6"/>
      <c r="E27" s="7">
        <v>979279</v>
      </c>
      <c r="F27" s="8">
        <v>979279</v>
      </c>
      <c r="G27" s="8"/>
      <c r="H27" s="8"/>
      <c r="I27" s="8">
        <v>244821</v>
      </c>
      <c r="J27" s="8">
        <v>244821</v>
      </c>
      <c r="K27" s="8"/>
      <c r="L27" s="8"/>
      <c r="M27" s="8">
        <v>244821</v>
      </c>
      <c r="N27" s="8">
        <v>244821</v>
      </c>
      <c r="O27" s="8"/>
      <c r="P27" s="8"/>
      <c r="Q27" s="8">
        <v>244820</v>
      </c>
      <c r="R27" s="8">
        <v>244820</v>
      </c>
      <c r="S27" s="8"/>
      <c r="T27" s="8"/>
      <c r="U27" s="8">
        <v>244821</v>
      </c>
      <c r="V27" s="8">
        <v>244821</v>
      </c>
      <c r="W27" s="8">
        <v>979283</v>
      </c>
      <c r="X27" s="8">
        <v>979279</v>
      </c>
      <c r="Y27" s="8">
        <v>4</v>
      </c>
      <c r="Z27" s="2"/>
      <c r="AA27" s="6">
        <v>979279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68851823</v>
      </c>
      <c r="D29" s="6"/>
      <c r="E29" s="7">
        <v>84223946</v>
      </c>
      <c r="F29" s="8">
        <v>84126761</v>
      </c>
      <c r="G29" s="8">
        <v>631063</v>
      </c>
      <c r="H29" s="8">
        <v>8864572</v>
      </c>
      <c r="I29" s="8">
        <v>9876144</v>
      </c>
      <c r="J29" s="8">
        <v>19371779</v>
      </c>
      <c r="K29" s="8">
        <v>6438714</v>
      </c>
      <c r="L29" s="8">
        <v>5957025</v>
      </c>
      <c r="M29" s="8">
        <v>5804314</v>
      </c>
      <c r="N29" s="8">
        <v>18200053</v>
      </c>
      <c r="O29" s="8">
        <v>5745606</v>
      </c>
      <c r="P29" s="8">
        <v>6890898</v>
      </c>
      <c r="Q29" s="8">
        <v>5833136</v>
      </c>
      <c r="R29" s="8">
        <v>18469640</v>
      </c>
      <c r="S29" s="8">
        <v>6069351</v>
      </c>
      <c r="T29" s="8">
        <v>5595074</v>
      </c>
      <c r="U29" s="8">
        <v>5887562</v>
      </c>
      <c r="V29" s="8">
        <v>17551987</v>
      </c>
      <c r="W29" s="8">
        <v>73593459</v>
      </c>
      <c r="X29" s="8">
        <v>84126761</v>
      </c>
      <c r="Y29" s="8">
        <v>-10533302</v>
      </c>
      <c r="Z29" s="2">
        <v>-12.520750680036286</v>
      </c>
      <c r="AA29" s="6">
        <v>84126761</v>
      </c>
    </row>
    <row r="30" spans="1:27" ht="13.5" x14ac:dyDescent="0.25">
      <c r="A30" s="25" t="s">
        <v>56</v>
      </c>
      <c r="B30" s="24" t="s">
        <v>32</v>
      </c>
      <c r="C30" s="6">
        <v>1262786</v>
      </c>
      <c r="D30" s="6"/>
      <c r="E30" s="7">
        <v>1769270</v>
      </c>
      <c r="F30" s="8">
        <v>1851694</v>
      </c>
      <c r="G30" s="8">
        <v>117704</v>
      </c>
      <c r="H30" s="8">
        <v>340687</v>
      </c>
      <c r="I30" s="8">
        <v>121781</v>
      </c>
      <c r="J30" s="8">
        <v>580172</v>
      </c>
      <c r="K30" s="8">
        <v>78243</v>
      </c>
      <c r="L30" s="8">
        <v>200747</v>
      </c>
      <c r="M30" s="8">
        <v>216467</v>
      </c>
      <c r="N30" s="8">
        <v>495457</v>
      </c>
      <c r="O30" s="8">
        <v>86351</v>
      </c>
      <c r="P30" s="8">
        <v>120437</v>
      </c>
      <c r="Q30" s="8">
        <v>189689</v>
      </c>
      <c r="R30" s="8">
        <v>396477</v>
      </c>
      <c r="S30" s="8">
        <v>103693</v>
      </c>
      <c r="T30" s="8">
        <v>112020</v>
      </c>
      <c r="U30" s="8">
        <v>65632</v>
      </c>
      <c r="V30" s="8">
        <v>281345</v>
      </c>
      <c r="W30" s="8">
        <v>1753451</v>
      </c>
      <c r="X30" s="8">
        <v>1851694</v>
      </c>
      <c r="Y30" s="8">
        <v>-98243</v>
      </c>
      <c r="Z30" s="2">
        <v>-5.3055742471488267</v>
      </c>
      <c r="AA30" s="6">
        <v>1851694</v>
      </c>
    </row>
    <row r="31" spans="1:27" ht="13.5" x14ac:dyDescent="0.25">
      <c r="A31" s="25" t="s">
        <v>57</v>
      </c>
      <c r="B31" s="24" t="s">
        <v>32</v>
      </c>
      <c r="C31" s="6">
        <v>1424904</v>
      </c>
      <c r="D31" s="6"/>
      <c r="E31" s="7">
        <v>704211</v>
      </c>
      <c r="F31" s="8">
        <v>814705</v>
      </c>
      <c r="G31" s="8">
        <v>3400</v>
      </c>
      <c r="H31" s="8">
        <v>48133</v>
      </c>
      <c r="I31" s="8">
        <v>48512</v>
      </c>
      <c r="J31" s="8">
        <v>100045</v>
      </c>
      <c r="K31" s="8">
        <v>77430</v>
      </c>
      <c r="L31" s="8">
        <v>77936</v>
      </c>
      <c r="M31" s="8">
        <v>100237</v>
      </c>
      <c r="N31" s="8">
        <v>255603</v>
      </c>
      <c r="O31" s="8">
        <v>51089</v>
      </c>
      <c r="P31" s="8">
        <v>66325</v>
      </c>
      <c r="Q31" s="8">
        <v>38624</v>
      </c>
      <c r="R31" s="8">
        <v>156038</v>
      </c>
      <c r="S31" s="8">
        <v>15604</v>
      </c>
      <c r="T31" s="8">
        <v>24610</v>
      </c>
      <c r="U31" s="8">
        <v>121767</v>
      </c>
      <c r="V31" s="8">
        <v>161981</v>
      </c>
      <c r="W31" s="8">
        <v>673667</v>
      </c>
      <c r="X31" s="8">
        <v>814705</v>
      </c>
      <c r="Y31" s="8">
        <v>-141038</v>
      </c>
      <c r="Z31" s="2">
        <v>-17.311542214666659</v>
      </c>
      <c r="AA31" s="6">
        <v>814705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3263057</v>
      </c>
      <c r="D33" s="6"/>
      <c r="E33" s="7">
        <v>3822840</v>
      </c>
      <c r="F33" s="8">
        <v>4206988</v>
      </c>
      <c r="G33" s="8">
        <v>62520</v>
      </c>
      <c r="H33" s="8">
        <v>327751</v>
      </c>
      <c r="I33" s="8">
        <v>312700</v>
      </c>
      <c r="J33" s="8">
        <v>702971</v>
      </c>
      <c r="K33" s="8">
        <v>314531</v>
      </c>
      <c r="L33" s="8">
        <v>289608</v>
      </c>
      <c r="M33" s="8">
        <v>306802</v>
      </c>
      <c r="N33" s="8">
        <v>910941</v>
      </c>
      <c r="O33" s="8">
        <v>310327</v>
      </c>
      <c r="P33" s="8">
        <v>279494</v>
      </c>
      <c r="Q33" s="8">
        <v>299381</v>
      </c>
      <c r="R33" s="8">
        <v>889202</v>
      </c>
      <c r="S33" s="8">
        <v>306957</v>
      </c>
      <c r="T33" s="8">
        <v>326481</v>
      </c>
      <c r="U33" s="8">
        <v>450583</v>
      </c>
      <c r="V33" s="8">
        <v>1084021</v>
      </c>
      <c r="W33" s="8">
        <v>3587135</v>
      </c>
      <c r="X33" s="8">
        <v>4206988</v>
      </c>
      <c r="Y33" s="8">
        <v>-619853</v>
      </c>
      <c r="Z33" s="2">
        <v>-14.733890374776443</v>
      </c>
      <c r="AA33" s="6">
        <v>4206988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84745654</v>
      </c>
      <c r="D35" s="33">
        <f>SUM(D24:D34)</f>
        <v>0</v>
      </c>
      <c r="E35" s="34">
        <f t="shared" si="1"/>
        <v>100620491</v>
      </c>
      <c r="F35" s="35">
        <f t="shared" si="1"/>
        <v>100875436</v>
      </c>
      <c r="G35" s="35">
        <f t="shared" si="1"/>
        <v>1409387</v>
      </c>
      <c r="H35" s="35">
        <f t="shared" si="1"/>
        <v>10143079</v>
      </c>
      <c r="I35" s="35">
        <f t="shared" si="1"/>
        <v>11160029</v>
      </c>
      <c r="J35" s="35">
        <f t="shared" si="1"/>
        <v>22712495</v>
      </c>
      <c r="K35" s="35">
        <f t="shared" si="1"/>
        <v>7538764</v>
      </c>
      <c r="L35" s="35">
        <f t="shared" si="1"/>
        <v>7098028</v>
      </c>
      <c r="M35" s="35">
        <f t="shared" si="1"/>
        <v>7587087</v>
      </c>
      <c r="N35" s="35">
        <f t="shared" si="1"/>
        <v>22223879</v>
      </c>
      <c r="O35" s="35">
        <f t="shared" si="1"/>
        <v>6813490</v>
      </c>
      <c r="P35" s="35">
        <f t="shared" si="1"/>
        <v>7893210</v>
      </c>
      <c r="Q35" s="35">
        <f t="shared" si="1"/>
        <v>7215632</v>
      </c>
      <c r="R35" s="35">
        <f t="shared" si="1"/>
        <v>21922332</v>
      </c>
      <c r="S35" s="35">
        <f t="shared" si="1"/>
        <v>7039171</v>
      </c>
      <c r="T35" s="35">
        <f t="shared" si="1"/>
        <v>6606023</v>
      </c>
      <c r="U35" s="35">
        <f t="shared" si="1"/>
        <v>7305996</v>
      </c>
      <c r="V35" s="35">
        <f t="shared" si="1"/>
        <v>20951190</v>
      </c>
      <c r="W35" s="35">
        <f t="shared" si="1"/>
        <v>87809896</v>
      </c>
      <c r="X35" s="35">
        <f t="shared" si="1"/>
        <v>100875436</v>
      </c>
      <c r="Y35" s="35">
        <f t="shared" si="1"/>
        <v>-13065540</v>
      </c>
      <c r="Z35" s="36">
        <f>+IF(X35&lt;&gt;0,+(Y35/X35)*100,0)</f>
        <v>-12.952152196893602</v>
      </c>
      <c r="AA35" s="33">
        <f>SUM(AA24:AA34)</f>
        <v>100875436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10354135</v>
      </c>
      <c r="D37" s="46">
        <f>+D21-D35</f>
        <v>0</v>
      </c>
      <c r="E37" s="47">
        <f t="shared" si="2"/>
        <v>13540845</v>
      </c>
      <c r="F37" s="48">
        <f t="shared" si="2"/>
        <v>8861806</v>
      </c>
      <c r="G37" s="48">
        <f t="shared" si="2"/>
        <v>7485086</v>
      </c>
      <c r="H37" s="48">
        <f t="shared" si="2"/>
        <v>-391839</v>
      </c>
      <c r="I37" s="48">
        <f t="shared" si="2"/>
        <v>-1896721</v>
      </c>
      <c r="J37" s="48">
        <f t="shared" si="2"/>
        <v>5196526</v>
      </c>
      <c r="K37" s="48">
        <f t="shared" si="2"/>
        <v>1820669</v>
      </c>
      <c r="L37" s="48">
        <f t="shared" si="2"/>
        <v>1600494</v>
      </c>
      <c r="M37" s="48">
        <f t="shared" si="2"/>
        <v>1314801</v>
      </c>
      <c r="N37" s="48">
        <f t="shared" si="2"/>
        <v>4735964</v>
      </c>
      <c r="O37" s="48">
        <f t="shared" si="2"/>
        <v>2064844</v>
      </c>
      <c r="P37" s="48">
        <f t="shared" si="2"/>
        <v>1173445</v>
      </c>
      <c r="Q37" s="48">
        <f t="shared" si="2"/>
        <v>1533678</v>
      </c>
      <c r="R37" s="48">
        <f t="shared" si="2"/>
        <v>4771967</v>
      </c>
      <c r="S37" s="48">
        <f t="shared" si="2"/>
        <v>2207629</v>
      </c>
      <c r="T37" s="48">
        <f t="shared" si="2"/>
        <v>2235936</v>
      </c>
      <c r="U37" s="48">
        <f t="shared" si="2"/>
        <v>1826222</v>
      </c>
      <c r="V37" s="48">
        <f t="shared" si="2"/>
        <v>6269787</v>
      </c>
      <c r="W37" s="48">
        <f t="shared" si="2"/>
        <v>20974244</v>
      </c>
      <c r="X37" s="48">
        <f>IF(F21=F35,0,X21-X35)</f>
        <v>8861806</v>
      </c>
      <c r="Y37" s="48">
        <f t="shared" si="2"/>
        <v>12112438</v>
      </c>
      <c r="Z37" s="49">
        <f>+IF(X37&lt;&gt;0,+(Y37/X37)*100,0)</f>
        <v>136.68137172039198</v>
      </c>
      <c r="AA37" s="46">
        <f>+AA21-AA35</f>
        <v>8861806</v>
      </c>
    </row>
    <row r="38" spans="1:27" ht="23.1" customHeight="1" x14ac:dyDescent="0.25">
      <c r="A38" s="50" t="s">
        <v>62</v>
      </c>
      <c r="B38" s="29" t="s">
        <v>32</v>
      </c>
      <c r="C38" s="6">
        <v>2000000</v>
      </c>
      <c r="D38" s="6"/>
      <c r="E38" s="7">
        <v>7710434</v>
      </c>
      <c r="F38" s="8">
        <v>7710434</v>
      </c>
      <c r="G38" s="8"/>
      <c r="H38" s="8"/>
      <c r="I38" s="8"/>
      <c r="J38" s="8"/>
      <c r="K38" s="8">
        <v>1488378</v>
      </c>
      <c r="L38" s="8"/>
      <c r="M38" s="8">
        <v>1292829</v>
      </c>
      <c r="N38" s="8">
        <v>2781207</v>
      </c>
      <c r="O38" s="8"/>
      <c r="P38" s="8"/>
      <c r="Q38" s="8">
        <v>81812</v>
      </c>
      <c r="R38" s="8">
        <v>81812</v>
      </c>
      <c r="S38" s="8">
        <v>1849641</v>
      </c>
      <c r="T38" s="8">
        <v>509289</v>
      </c>
      <c r="U38" s="8">
        <v>2487619</v>
      </c>
      <c r="V38" s="8">
        <v>4846549</v>
      </c>
      <c r="W38" s="8">
        <v>7709568</v>
      </c>
      <c r="X38" s="8">
        <v>7710434</v>
      </c>
      <c r="Y38" s="8">
        <v>-866</v>
      </c>
      <c r="Z38" s="2">
        <v>-1.1231533789148575E-2</v>
      </c>
      <c r="AA38" s="6">
        <v>7710434</v>
      </c>
    </row>
    <row r="39" spans="1:27" ht="57" customHeight="1" x14ac:dyDescent="0.25">
      <c r="A39" s="50" t="s">
        <v>63</v>
      </c>
      <c r="B39" s="29" t="s">
        <v>32</v>
      </c>
      <c r="C39" s="28">
        <v>51269</v>
      </c>
      <c r="D39" s="28"/>
      <c r="E39" s="7">
        <v>39674</v>
      </c>
      <c r="F39" s="26">
        <v>167024</v>
      </c>
      <c r="G39" s="26"/>
      <c r="H39" s="26"/>
      <c r="I39" s="26"/>
      <c r="J39" s="26"/>
      <c r="K39" s="26">
        <v>4861</v>
      </c>
      <c r="L39" s="26">
        <v>54442</v>
      </c>
      <c r="M39" s="26">
        <v>9722</v>
      </c>
      <c r="N39" s="26">
        <v>69025</v>
      </c>
      <c r="O39" s="26"/>
      <c r="P39" s="26"/>
      <c r="Q39" s="26">
        <v>20907</v>
      </c>
      <c r="R39" s="26">
        <v>20907</v>
      </c>
      <c r="S39" s="26">
        <v>4861</v>
      </c>
      <c r="T39" s="26">
        <v>38887</v>
      </c>
      <c r="U39" s="26">
        <v>34026</v>
      </c>
      <c r="V39" s="26">
        <v>77774</v>
      </c>
      <c r="W39" s="26">
        <v>167706</v>
      </c>
      <c r="X39" s="26">
        <v>167024</v>
      </c>
      <c r="Y39" s="26">
        <v>682</v>
      </c>
      <c r="Z39" s="27">
        <v>0.40832455216016855</v>
      </c>
      <c r="AA39" s="28">
        <v>167024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12405404</v>
      </c>
      <c r="D41" s="56">
        <f>SUM(D37:D40)</f>
        <v>0</v>
      </c>
      <c r="E41" s="57">
        <f t="shared" si="3"/>
        <v>21290953</v>
      </c>
      <c r="F41" s="58">
        <f t="shared" si="3"/>
        <v>16739264</v>
      </c>
      <c r="G41" s="58">
        <f t="shared" si="3"/>
        <v>7485086</v>
      </c>
      <c r="H41" s="58">
        <f t="shared" si="3"/>
        <v>-391839</v>
      </c>
      <c r="I41" s="58">
        <f t="shared" si="3"/>
        <v>-1896721</v>
      </c>
      <c r="J41" s="58">
        <f t="shared" si="3"/>
        <v>5196526</v>
      </c>
      <c r="K41" s="58">
        <f t="shared" si="3"/>
        <v>3313908</v>
      </c>
      <c r="L41" s="58">
        <f t="shared" si="3"/>
        <v>1654936</v>
      </c>
      <c r="M41" s="58">
        <f t="shared" si="3"/>
        <v>2617352</v>
      </c>
      <c r="N41" s="58">
        <f t="shared" si="3"/>
        <v>7586196</v>
      </c>
      <c r="O41" s="58">
        <f t="shared" si="3"/>
        <v>2064844</v>
      </c>
      <c r="P41" s="58">
        <f t="shared" si="3"/>
        <v>1173445</v>
      </c>
      <c r="Q41" s="58">
        <f t="shared" si="3"/>
        <v>1636397</v>
      </c>
      <c r="R41" s="58">
        <f t="shared" si="3"/>
        <v>4874686</v>
      </c>
      <c r="S41" s="58">
        <f t="shared" si="3"/>
        <v>4062131</v>
      </c>
      <c r="T41" s="58">
        <f t="shared" si="3"/>
        <v>2784112</v>
      </c>
      <c r="U41" s="58">
        <f t="shared" si="3"/>
        <v>4347867</v>
      </c>
      <c r="V41" s="58">
        <f t="shared" si="3"/>
        <v>11194110</v>
      </c>
      <c r="W41" s="58">
        <f t="shared" si="3"/>
        <v>28851518</v>
      </c>
      <c r="X41" s="58">
        <f t="shared" si="3"/>
        <v>16739264</v>
      </c>
      <c r="Y41" s="58">
        <f t="shared" si="3"/>
        <v>12112254</v>
      </c>
      <c r="Z41" s="59">
        <f>+IF(X41&lt;&gt;0,+(Y41/X41)*100,0)</f>
        <v>72.358342636808885</v>
      </c>
      <c r="AA41" s="56">
        <f>SUM(AA37:AA40)</f>
        <v>16739264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12405404</v>
      </c>
      <c r="D43" s="64">
        <f>+D41-D42</f>
        <v>0</v>
      </c>
      <c r="E43" s="65">
        <f t="shared" si="4"/>
        <v>21290953</v>
      </c>
      <c r="F43" s="66">
        <f t="shared" si="4"/>
        <v>16739264</v>
      </c>
      <c r="G43" s="66">
        <f t="shared" si="4"/>
        <v>7485086</v>
      </c>
      <c r="H43" s="66">
        <f t="shared" si="4"/>
        <v>-391839</v>
      </c>
      <c r="I43" s="66">
        <f t="shared" si="4"/>
        <v>-1896721</v>
      </c>
      <c r="J43" s="66">
        <f t="shared" si="4"/>
        <v>5196526</v>
      </c>
      <c r="K43" s="66">
        <f t="shared" si="4"/>
        <v>3313908</v>
      </c>
      <c r="L43" s="66">
        <f t="shared" si="4"/>
        <v>1654936</v>
      </c>
      <c r="M43" s="66">
        <f t="shared" si="4"/>
        <v>2617352</v>
      </c>
      <c r="N43" s="66">
        <f t="shared" si="4"/>
        <v>7586196</v>
      </c>
      <c r="O43" s="66">
        <f t="shared" si="4"/>
        <v>2064844</v>
      </c>
      <c r="P43" s="66">
        <f t="shared" si="4"/>
        <v>1173445</v>
      </c>
      <c r="Q43" s="66">
        <f t="shared" si="4"/>
        <v>1636397</v>
      </c>
      <c r="R43" s="66">
        <f t="shared" si="4"/>
        <v>4874686</v>
      </c>
      <c r="S43" s="66">
        <f t="shared" si="4"/>
        <v>4062131</v>
      </c>
      <c r="T43" s="66">
        <f t="shared" si="4"/>
        <v>2784112</v>
      </c>
      <c r="U43" s="66">
        <f t="shared" si="4"/>
        <v>4347867</v>
      </c>
      <c r="V43" s="66">
        <f t="shared" si="4"/>
        <v>11194110</v>
      </c>
      <c r="W43" s="66">
        <f t="shared" si="4"/>
        <v>28851518</v>
      </c>
      <c r="X43" s="66">
        <f t="shared" si="4"/>
        <v>16739264</v>
      </c>
      <c r="Y43" s="66">
        <f t="shared" si="4"/>
        <v>12112254</v>
      </c>
      <c r="Z43" s="67">
        <f>+IF(X43&lt;&gt;0,+(Y43/X43)*100,0)</f>
        <v>72.358342636808885</v>
      </c>
      <c r="AA43" s="64">
        <f>+AA41-AA42</f>
        <v>16739264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12405404</v>
      </c>
      <c r="D45" s="56">
        <f>SUM(D43:D44)</f>
        <v>0</v>
      </c>
      <c r="E45" s="57">
        <f t="shared" si="5"/>
        <v>21290953</v>
      </c>
      <c r="F45" s="58">
        <f t="shared" si="5"/>
        <v>16739264</v>
      </c>
      <c r="G45" s="58">
        <f t="shared" si="5"/>
        <v>7485086</v>
      </c>
      <c r="H45" s="58">
        <f t="shared" si="5"/>
        <v>-391839</v>
      </c>
      <c r="I45" s="58">
        <f t="shared" si="5"/>
        <v>-1896721</v>
      </c>
      <c r="J45" s="58">
        <f t="shared" si="5"/>
        <v>5196526</v>
      </c>
      <c r="K45" s="58">
        <f t="shared" si="5"/>
        <v>3313908</v>
      </c>
      <c r="L45" s="58">
        <f t="shared" si="5"/>
        <v>1654936</v>
      </c>
      <c r="M45" s="58">
        <f t="shared" si="5"/>
        <v>2617352</v>
      </c>
      <c r="N45" s="58">
        <f t="shared" si="5"/>
        <v>7586196</v>
      </c>
      <c r="O45" s="58">
        <f t="shared" si="5"/>
        <v>2064844</v>
      </c>
      <c r="P45" s="58">
        <f t="shared" si="5"/>
        <v>1173445</v>
      </c>
      <c r="Q45" s="58">
        <f t="shared" si="5"/>
        <v>1636397</v>
      </c>
      <c r="R45" s="58">
        <f t="shared" si="5"/>
        <v>4874686</v>
      </c>
      <c r="S45" s="58">
        <f t="shared" si="5"/>
        <v>4062131</v>
      </c>
      <c r="T45" s="58">
        <f t="shared" si="5"/>
        <v>2784112</v>
      </c>
      <c r="U45" s="58">
        <f t="shared" si="5"/>
        <v>4347867</v>
      </c>
      <c r="V45" s="58">
        <f t="shared" si="5"/>
        <v>11194110</v>
      </c>
      <c r="W45" s="58">
        <f t="shared" si="5"/>
        <v>28851518</v>
      </c>
      <c r="X45" s="58">
        <f t="shared" si="5"/>
        <v>16739264</v>
      </c>
      <c r="Y45" s="58">
        <f t="shared" si="5"/>
        <v>12112254</v>
      </c>
      <c r="Z45" s="59">
        <f>+IF(X45&lt;&gt;0,+(Y45/X45)*100,0)</f>
        <v>72.358342636808885</v>
      </c>
      <c r="AA45" s="56">
        <f>SUM(AA43:AA44)</f>
        <v>16739264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12405404</v>
      </c>
      <c r="D47" s="71">
        <f>SUM(D45:D46)</f>
        <v>0</v>
      </c>
      <c r="E47" s="72">
        <f t="shared" si="6"/>
        <v>21290953</v>
      </c>
      <c r="F47" s="73">
        <f t="shared" si="6"/>
        <v>16739264</v>
      </c>
      <c r="G47" s="73">
        <f t="shared" si="6"/>
        <v>7485086</v>
      </c>
      <c r="H47" s="74">
        <f t="shared" si="6"/>
        <v>-391839</v>
      </c>
      <c r="I47" s="74">
        <f t="shared" si="6"/>
        <v>-1896721</v>
      </c>
      <c r="J47" s="74">
        <f t="shared" si="6"/>
        <v>5196526</v>
      </c>
      <c r="K47" s="74">
        <f t="shared" si="6"/>
        <v>3313908</v>
      </c>
      <c r="L47" s="74">
        <f t="shared" si="6"/>
        <v>1654936</v>
      </c>
      <c r="M47" s="73">
        <f t="shared" si="6"/>
        <v>2617352</v>
      </c>
      <c r="N47" s="73">
        <f t="shared" si="6"/>
        <v>7586196</v>
      </c>
      <c r="O47" s="74">
        <f t="shared" si="6"/>
        <v>2064844</v>
      </c>
      <c r="P47" s="74">
        <f t="shared" si="6"/>
        <v>1173445</v>
      </c>
      <c r="Q47" s="74">
        <f t="shared" si="6"/>
        <v>1636397</v>
      </c>
      <c r="R47" s="74">
        <f t="shared" si="6"/>
        <v>4874686</v>
      </c>
      <c r="S47" s="74">
        <f t="shared" si="6"/>
        <v>4062131</v>
      </c>
      <c r="T47" s="73">
        <f t="shared" si="6"/>
        <v>2784112</v>
      </c>
      <c r="U47" s="73">
        <f t="shared" si="6"/>
        <v>4347867</v>
      </c>
      <c r="V47" s="74">
        <f t="shared" si="6"/>
        <v>11194110</v>
      </c>
      <c r="W47" s="74">
        <f t="shared" si="6"/>
        <v>28851518</v>
      </c>
      <c r="X47" s="74">
        <f t="shared" si="6"/>
        <v>16739264</v>
      </c>
      <c r="Y47" s="74">
        <f t="shared" si="6"/>
        <v>12112254</v>
      </c>
      <c r="Z47" s="75">
        <f>+IF(X47&lt;&gt;0,+(Y47/X47)*100,0)</f>
        <v>72.358342636808885</v>
      </c>
      <c r="AA47" s="76">
        <f>SUM(AA45:AA46)</f>
        <v>16739264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765947</v>
      </c>
      <c r="D29" s="6"/>
      <c r="E29" s="7">
        <v>400000</v>
      </c>
      <c r="F29" s="8">
        <v>400000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>
        <v>329260</v>
      </c>
      <c r="R29" s="8">
        <v>329260</v>
      </c>
      <c r="S29" s="8"/>
      <c r="T29" s="8"/>
      <c r="U29" s="8"/>
      <c r="V29" s="8"/>
      <c r="W29" s="8">
        <v>329260</v>
      </c>
      <c r="X29" s="8">
        <v>400000</v>
      </c>
      <c r="Y29" s="8">
        <v>-70740</v>
      </c>
      <c r="Z29" s="2">
        <v>-17.685000000000002</v>
      </c>
      <c r="AA29" s="6">
        <v>400000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765947</v>
      </c>
      <c r="D35" s="33">
        <f>SUM(D24:D34)</f>
        <v>0</v>
      </c>
      <c r="E35" s="34">
        <f t="shared" si="1"/>
        <v>400000</v>
      </c>
      <c r="F35" s="35">
        <f t="shared" si="1"/>
        <v>400000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329260</v>
      </c>
      <c r="R35" s="35">
        <f t="shared" si="1"/>
        <v>329260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329260</v>
      </c>
      <c r="X35" s="35">
        <f t="shared" si="1"/>
        <v>400000</v>
      </c>
      <c r="Y35" s="35">
        <f t="shared" si="1"/>
        <v>-70740</v>
      </c>
      <c r="Z35" s="36">
        <f>+IF(X35&lt;&gt;0,+(Y35/X35)*100,0)</f>
        <v>-17.685000000000002</v>
      </c>
      <c r="AA35" s="33">
        <f>SUM(AA24:AA34)</f>
        <v>400000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-765947</v>
      </c>
      <c r="D37" s="46">
        <f>+D21-D35</f>
        <v>0</v>
      </c>
      <c r="E37" s="47">
        <f t="shared" si="2"/>
        <v>-400000</v>
      </c>
      <c r="F37" s="48">
        <f t="shared" si="2"/>
        <v>-400000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-329260</v>
      </c>
      <c r="R37" s="48">
        <f t="shared" si="2"/>
        <v>-329260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-329260</v>
      </c>
      <c r="X37" s="48">
        <f>IF(F21=F35,0,X21-X35)</f>
        <v>-400000</v>
      </c>
      <c r="Y37" s="48">
        <f t="shared" si="2"/>
        <v>70740</v>
      </c>
      <c r="Z37" s="49">
        <f>+IF(X37&lt;&gt;0,+(Y37/X37)*100,0)</f>
        <v>-17.685000000000002</v>
      </c>
      <c r="AA37" s="46">
        <f>+AA21-AA35</f>
        <v>-400000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-765947</v>
      </c>
      <c r="D41" s="56">
        <f>SUM(D37:D40)</f>
        <v>0</v>
      </c>
      <c r="E41" s="57">
        <f t="shared" si="3"/>
        <v>-400000</v>
      </c>
      <c r="F41" s="58">
        <f t="shared" si="3"/>
        <v>-400000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-329260</v>
      </c>
      <c r="R41" s="58">
        <f t="shared" si="3"/>
        <v>-329260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-329260</v>
      </c>
      <c r="X41" s="58">
        <f t="shared" si="3"/>
        <v>-400000</v>
      </c>
      <c r="Y41" s="58">
        <f t="shared" si="3"/>
        <v>70740</v>
      </c>
      <c r="Z41" s="59">
        <f>+IF(X41&lt;&gt;0,+(Y41/X41)*100,0)</f>
        <v>-17.685000000000002</v>
      </c>
      <c r="AA41" s="56">
        <f>SUM(AA37:AA40)</f>
        <v>-400000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-765947</v>
      </c>
      <c r="D43" s="64">
        <f>+D41-D42</f>
        <v>0</v>
      </c>
      <c r="E43" s="65">
        <f t="shared" si="4"/>
        <v>-400000</v>
      </c>
      <c r="F43" s="66">
        <f t="shared" si="4"/>
        <v>-400000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-329260</v>
      </c>
      <c r="R43" s="66">
        <f t="shared" si="4"/>
        <v>-329260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-329260</v>
      </c>
      <c r="X43" s="66">
        <f t="shared" si="4"/>
        <v>-400000</v>
      </c>
      <c r="Y43" s="66">
        <f t="shared" si="4"/>
        <v>70740</v>
      </c>
      <c r="Z43" s="67">
        <f>+IF(X43&lt;&gt;0,+(Y43/X43)*100,0)</f>
        <v>-17.685000000000002</v>
      </c>
      <c r="AA43" s="64">
        <f>+AA41-AA42</f>
        <v>-400000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-765947</v>
      </c>
      <c r="D45" s="56">
        <f>SUM(D43:D44)</f>
        <v>0</v>
      </c>
      <c r="E45" s="57">
        <f t="shared" si="5"/>
        <v>-400000</v>
      </c>
      <c r="F45" s="58">
        <f t="shared" si="5"/>
        <v>-400000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-329260</v>
      </c>
      <c r="R45" s="58">
        <f t="shared" si="5"/>
        <v>-329260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-329260</v>
      </c>
      <c r="X45" s="58">
        <f t="shared" si="5"/>
        <v>-400000</v>
      </c>
      <c r="Y45" s="58">
        <f t="shared" si="5"/>
        <v>70740</v>
      </c>
      <c r="Z45" s="59">
        <f>+IF(X45&lt;&gt;0,+(Y45/X45)*100,0)</f>
        <v>-17.685000000000002</v>
      </c>
      <c r="AA45" s="56">
        <f>SUM(AA43:AA44)</f>
        <v>-400000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-765947</v>
      </c>
      <c r="D47" s="71">
        <f>SUM(D45:D46)</f>
        <v>0</v>
      </c>
      <c r="E47" s="72">
        <f t="shared" si="6"/>
        <v>-400000</v>
      </c>
      <c r="F47" s="73">
        <f t="shared" si="6"/>
        <v>-400000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-329260</v>
      </c>
      <c r="R47" s="74">
        <f t="shared" si="6"/>
        <v>-329260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-329260</v>
      </c>
      <c r="X47" s="74">
        <f t="shared" si="6"/>
        <v>-400000</v>
      </c>
      <c r="Y47" s="74">
        <f t="shared" si="6"/>
        <v>70740</v>
      </c>
      <c r="Z47" s="75">
        <f>+IF(X47&lt;&gt;0,+(Y47/X47)*100,0)</f>
        <v>-17.685000000000002</v>
      </c>
      <c r="AA47" s="76">
        <f>SUM(AA45:AA46)</f>
        <v>-400000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55431792</v>
      </c>
      <c r="D6" s="6"/>
      <c r="E6" s="7">
        <v>67945840</v>
      </c>
      <c r="F6" s="8">
        <v>62577610</v>
      </c>
      <c r="G6" s="8">
        <v>5552562</v>
      </c>
      <c r="H6" s="8">
        <v>6194281</v>
      </c>
      <c r="I6" s="8">
        <v>6188201</v>
      </c>
      <c r="J6" s="8">
        <v>17935044</v>
      </c>
      <c r="K6" s="8">
        <v>4910982</v>
      </c>
      <c r="L6" s="8">
        <v>4832337</v>
      </c>
      <c r="M6" s="8">
        <v>3597949</v>
      </c>
      <c r="N6" s="8">
        <v>13341268</v>
      </c>
      <c r="O6" s="8">
        <v>6701798</v>
      </c>
      <c r="P6" s="8">
        <v>5368854</v>
      </c>
      <c r="Q6" s="8">
        <v>5631275</v>
      </c>
      <c r="R6" s="8">
        <v>17701927</v>
      </c>
      <c r="S6" s="8">
        <v>5568064</v>
      </c>
      <c r="T6" s="8">
        <v>5091901</v>
      </c>
      <c r="U6" s="8">
        <v>5161577</v>
      </c>
      <c r="V6" s="8">
        <v>15821542</v>
      </c>
      <c r="W6" s="8">
        <v>64799781</v>
      </c>
      <c r="X6" s="8">
        <v>62577610</v>
      </c>
      <c r="Y6" s="8">
        <v>2222171</v>
      </c>
      <c r="Z6" s="2">
        <v>3.5510640307292016</v>
      </c>
      <c r="AA6" s="6">
        <v>62577610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116937</v>
      </c>
      <c r="D13" s="6"/>
      <c r="E13" s="7">
        <v>112420</v>
      </c>
      <c r="F13" s="8">
        <v>134300</v>
      </c>
      <c r="G13" s="8"/>
      <c r="H13" s="8"/>
      <c r="I13" s="8">
        <v>4519</v>
      </c>
      <c r="J13" s="8">
        <v>4519</v>
      </c>
      <c r="K13" s="8"/>
      <c r="L13" s="8"/>
      <c r="M13" s="8">
        <v>2171</v>
      </c>
      <c r="N13" s="8">
        <v>2171</v>
      </c>
      <c r="O13" s="8">
        <v>6513</v>
      </c>
      <c r="P13" s="8">
        <v>2174</v>
      </c>
      <c r="Q13" s="8">
        <v>94008</v>
      </c>
      <c r="R13" s="8">
        <v>102695</v>
      </c>
      <c r="S13" s="8">
        <v>15199</v>
      </c>
      <c r="T13" s="8">
        <v>13179</v>
      </c>
      <c r="U13" s="8">
        <v>15430</v>
      </c>
      <c r="V13" s="8">
        <v>43808</v>
      </c>
      <c r="W13" s="8">
        <v>153193</v>
      </c>
      <c r="X13" s="8">
        <v>134300</v>
      </c>
      <c r="Y13" s="8">
        <v>18893</v>
      </c>
      <c r="Z13" s="2">
        <v>14.067758749069249</v>
      </c>
      <c r="AA13" s="6">
        <v>134300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3563570</v>
      </c>
      <c r="F18" s="8">
        <v>3563570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4337000</v>
      </c>
      <c r="R18" s="8">
        <v>4337000</v>
      </c>
      <c r="S18" s="8"/>
      <c r="T18" s="8"/>
      <c r="U18" s="8"/>
      <c r="V18" s="8"/>
      <c r="W18" s="8">
        <v>4337000</v>
      </c>
      <c r="X18" s="8">
        <v>3563570</v>
      </c>
      <c r="Y18" s="8">
        <v>773430</v>
      </c>
      <c r="Z18" s="2">
        <v>21.703797034995805</v>
      </c>
      <c r="AA18" s="6">
        <v>3563570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55548729</v>
      </c>
      <c r="D21" s="33">
        <f t="shared" si="0"/>
        <v>0</v>
      </c>
      <c r="E21" s="34">
        <f t="shared" si="0"/>
        <v>71621830</v>
      </c>
      <c r="F21" s="35">
        <f t="shared" si="0"/>
        <v>66275480</v>
      </c>
      <c r="G21" s="35">
        <f t="shared" si="0"/>
        <v>5552562</v>
      </c>
      <c r="H21" s="35">
        <f t="shared" si="0"/>
        <v>6194281</v>
      </c>
      <c r="I21" s="35">
        <f t="shared" si="0"/>
        <v>6192720</v>
      </c>
      <c r="J21" s="35">
        <f t="shared" si="0"/>
        <v>17939563</v>
      </c>
      <c r="K21" s="35">
        <f t="shared" si="0"/>
        <v>4910982</v>
      </c>
      <c r="L21" s="35">
        <f t="shared" si="0"/>
        <v>4832337</v>
      </c>
      <c r="M21" s="35">
        <f t="shared" si="0"/>
        <v>3600120</v>
      </c>
      <c r="N21" s="35">
        <f t="shared" si="0"/>
        <v>13343439</v>
      </c>
      <c r="O21" s="35">
        <f t="shared" si="0"/>
        <v>6708311</v>
      </c>
      <c r="P21" s="35">
        <f t="shared" si="0"/>
        <v>5371028</v>
      </c>
      <c r="Q21" s="35">
        <f t="shared" si="0"/>
        <v>10062283</v>
      </c>
      <c r="R21" s="35">
        <f t="shared" si="0"/>
        <v>22141622</v>
      </c>
      <c r="S21" s="35">
        <f t="shared" si="0"/>
        <v>5583263</v>
      </c>
      <c r="T21" s="35">
        <f t="shared" si="0"/>
        <v>5105080</v>
      </c>
      <c r="U21" s="35">
        <f t="shared" si="0"/>
        <v>5177007</v>
      </c>
      <c r="V21" s="35">
        <f t="shared" si="0"/>
        <v>15865350</v>
      </c>
      <c r="W21" s="35">
        <f t="shared" si="0"/>
        <v>69289974</v>
      </c>
      <c r="X21" s="35">
        <f t="shared" si="0"/>
        <v>66275480</v>
      </c>
      <c r="Y21" s="35">
        <f t="shared" si="0"/>
        <v>3014494</v>
      </c>
      <c r="Z21" s="36">
        <f>+IF(X21&lt;&gt;0,+(Y21/X21)*100,0)</f>
        <v>4.5484302791922442</v>
      </c>
      <c r="AA21" s="33">
        <f>SUM(AA5:AA20)</f>
        <v>66275480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5355216</v>
      </c>
      <c r="D24" s="6"/>
      <c r="E24" s="7">
        <v>4606574</v>
      </c>
      <c r="F24" s="8">
        <v>4606574</v>
      </c>
      <c r="G24" s="8">
        <v>218565</v>
      </c>
      <c r="H24" s="8"/>
      <c r="I24" s="8">
        <v>538081</v>
      </c>
      <c r="J24" s="8">
        <v>756646</v>
      </c>
      <c r="K24" s="8">
        <v>279095</v>
      </c>
      <c r="L24" s="8">
        <v>405837</v>
      </c>
      <c r="M24" s="8">
        <v>299203</v>
      </c>
      <c r="N24" s="8">
        <v>984135</v>
      </c>
      <c r="O24" s="8">
        <v>260354</v>
      </c>
      <c r="P24" s="8">
        <v>216576</v>
      </c>
      <c r="Q24" s="8">
        <v>196747</v>
      </c>
      <c r="R24" s="8">
        <v>673677</v>
      </c>
      <c r="S24" s="8">
        <v>268228</v>
      </c>
      <c r="T24" s="8">
        <v>240752</v>
      </c>
      <c r="U24" s="8">
        <v>227119</v>
      </c>
      <c r="V24" s="8">
        <v>736099</v>
      </c>
      <c r="W24" s="8">
        <v>3150557</v>
      </c>
      <c r="X24" s="8">
        <v>4606574</v>
      </c>
      <c r="Y24" s="8">
        <v>-1456017</v>
      </c>
      <c r="Z24" s="2">
        <v>-31.607372420371409</v>
      </c>
      <c r="AA24" s="6">
        <v>4606574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757572</v>
      </c>
      <c r="F26" s="8">
        <v>912800</v>
      </c>
      <c r="G26" s="8"/>
      <c r="H26" s="8"/>
      <c r="I26" s="8"/>
      <c r="J26" s="8"/>
      <c r="K26" s="8"/>
      <c r="L26" s="8"/>
      <c r="M26" s="8"/>
      <c r="N26" s="8"/>
      <c r="O26" s="8"/>
      <c r="P26" s="8">
        <v>1516241</v>
      </c>
      <c r="Q26" s="8"/>
      <c r="R26" s="8">
        <v>1516241</v>
      </c>
      <c r="S26" s="8"/>
      <c r="T26" s="8"/>
      <c r="U26" s="8"/>
      <c r="V26" s="8"/>
      <c r="W26" s="8">
        <v>1516241</v>
      </c>
      <c r="X26" s="8">
        <v>912800</v>
      </c>
      <c r="Y26" s="8">
        <v>603441</v>
      </c>
      <c r="Z26" s="2">
        <v>66.108786152497814</v>
      </c>
      <c r="AA26" s="6">
        <v>912800</v>
      </c>
    </row>
    <row r="27" spans="1:27" ht="13.5" x14ac:dyDescent="0.25">
      <c r="A27" s="25" t="s">
        <v>53</v>
      </c>
      <c r="B27" s="24" t="s">
        <v>32</v>
      </c>
      <c r="C27" s="6">
        <v>3820533</v>
      </c>
      <c r="D27" s="6"/>
      <c r="E27" s="7">
        <v>1950920</v>
      </c>
      <c r="F27" s="8">
        <v>1950920</v>
      </c>
      <c r="G27" s="8"/>
      <c r="H27" s="8">
        <v>325153</v>
      </c>
      <c r="I27" s="8">
        <v>162577</v>
      </c>
      <c r="J27" s="8">
        <v>487730</v>
      </c>
      <c r="K27" s="8">
        <v>162577</v>
      </c>
      <c r="L27" s="8">
        <v>162577</v>
      </c>
      <c r="M27" s="8"/>
      <c r="N27" s="8">
        <v>325154</v>
      </c>
      <c r="O27" s="8"/>
      <c r="P27" s="8">
        <v>487730</v>
      </c>
      <c r="Q27" s="8">
        <v>162577</v>
      </c>
      <c r="R27" s="8">
        <v>650307</v>
      </c>
      <c r="S27" s="8"/>
      <c r="T27" s="8"/>
      <c r="U27" s="8">
        <v>487730</v>
      </c>
      <c r="V27" s="8">
        <v>487730</v>
      </c>
      <c r="W27" s="8">
        <v>1950921</v>
      </c>
      <c r="X27" s="8">
        <v>1950920</v>
      </c>
      <c r="Y27" s="8">
        <v>1</v>
      </c>
      <c r="Z27" s="2"/>
      <c r="AA27" s="6">
        <v>1950920</v>
      </c>
    </row>
    <row r="28" spans="1:27" ht="13.5" x14ac:dyDescent="0.25">
      <c r="A28" s="25" t="s">
        <v>54</v>
      </c>
      <c r="B28" s="24" t="s">
        <v>32</v>
      </c>
      <c r="C28" s="6">
        <v>52875</v>
      </c>
      <c r="D28" s="6"/>
      <c r="E28" s="7">
        <v>52880</v>
      </c>
      <c r="F28" s="8">
        <v>27200</v>
      </c>
      <c r="G28" s="8">
        <v>3282</v>
      </c>
      <c r="H28" s="8">
        <v>3104</v>
      </c>
      <c r="I28" s="8">
        <v>3104</v>
      </c>
      <c r="J28" s="8">
        <v>9490</v>
      </c>
      <c r="K28" s="8">
        <v>2696</v>
      </c>
      <c r="L28" s="8">
        <v>2423</v>
      </c>
      <c r="M28" s="8">
        <v>2294</v>
      </c>
      <c r="N28" s="8">
        <v>7413</v>
      </c>
      <c r="O28" s="8">
        <v>2090</v>
      </c>
      <c r="P28" s="8">
        <v>1702</v>
      </c>
      <c r="Q28" s="8">
        <v>1674</v>
      </c>
      <c r="R28" s="8">
        <v>5466</v>
      </c>
      <c r="S28" s="8">
        <v>1417</v>
      </c>
      <c r="T28" s="8">
        <v>1273</v>
      </c>
      <c r="U28" s="8">
        <v>1003</v>
      </c>
      <c r="V28" s="8">
        <v>3693</v>
      </c>
      <c r="W28" s="8">
        <v>26062</v>
      </c>
      <c r="X28" s="8">
        <v>27200</v>
      </c>
      <c r="Y28" s="8">
        <v>-1138</v>
      </c>
      <c r="Z28" s="2">
        <v>-4.1838235294117645</v>
      </c>
      <c r="AA28" s="6">
        <v>27200</v>
      </c>
    </row>
    <row r="29" spans="1:27" ht="13.5" x14ac:dyDescent="0.25">
      <c r="A29" s="25" t="s">
        <v>55</v>
      </c>
      <c r="B29" s="24" t="s">
        <v>32</v>
      </c>
      <c r="C29" s="6">
        <v>44054091</v>
      </c>
      <c r="D29" s="6"/>
      <c r="E29" s="7">
        <v>48939947</v>
      </c>
      <c r="F29" s="8">
        <v>52650000</v>
      </c>
      <c r="G29" s="8">
        <v>43086</v>
      </c>
      <c r="H29" s="8">
        <v>4696462</v>
      </c>
      <c r="I29" s="8">
        <v>138807</v>
      </c>
      <c r="J29" s="8">
        <v>4878355</v>
      </c>
      <c r="K29" s="8">
        <v>3964377</v>
      </c>
      <c r="L29" s="8"/>
      <c r="M29" s="8"/>
      <c r="N29" s="8">
        <v>3964377</v>
      </c>
      <c r="O29" s="8">
        <v>14201329</v>
      </c>
      <c r="P29" s="8">
        <v>4036248</v>
      </c>
      <c r="Q29" s="8">
        <v>11336360</v>
      </c>
      <c r="R29" s="8">
        <v>29573937</v>
      </c>
      <c r="S29" s="8">
        <v>274180</v>
      </c>
      <c r="T29" s="8">
        <v>4167716</v>
      </c>
      <c r="U29" s="8">
        <v>-9141606</v>
      </c>
      <c r="V29" s="8">
        <v>-4699710</v>
      </c>
      <c r="W29" s="8">
        <v>33716959</v>
      </c>
      <c r="X29" s="8">
        <v>52650000</v>
      </c>
      <c r="Y29" s="8">
        <v>-18933041</v>
      </c>
      <c r="Z29" s="2">
        <v>-35.960191832858499</v>
      </c>
      <c r="AA29" s="6">
        <v>52650000</v>
      </c>
    </row>
    <row r="30" spans="1:27" ht="13.5" x14ac:dyDescent="0.25">
      <c r="A30" s="25" t="s">
        <v>56</v>
      </c>
      <c r="B30" s="24" t="s">
        <v>32</v>
      </c>
      <c r="C30" s="6">
        <v>532418</v>
      </c>
      <c r="D30" s="6"/>
      <c r="E30" s="7">
        <v>500000</v>
      </c>
      <c r="F30" s="8">
        <v>500000</v>
      </c>
      <c r="G30" s="8">
        <v>49517</v>
      </c>
      <c r="H30" s="8">
        <v>5573</v>
      </c>
      <c r="I30" s="8">
        <v>29635</v>
      </c>
      <c r="J30" s="8">
        <v>84725</v>
      </c>
      <c r="K30" s="8">
        <v>42960</v>
      </c>
      <c r="L30" s="8">
        <v>141983</v>
      </c>
      <c r="M30" s="8">
        <v>4592</v>
      </c>
      <c r="N30" s="8">
        <v>189535</v>
      </c>
      <c r="O30" s="8">
        <v>131751</v>
      </c>
      <c r="P30" s="8">
        <v>20740</v>
      </c>
      <c r="Q30" s="8">
        <v>46683</v>
      </c>
      <c r="R30" s="8">
        <v>199174</v>
      </c>
      <c r="S30" s="8">
        <v>25766</v>
      </c>
      <c r="T30" s="8">
        <v>10722</v>
      </c>
      <c r="U30" s="8">
        <v>21458</v>
      </c>
      <c r="V30" s="8">
        <v>57946</v>
      </c>
      <c r="W30" s="8">
        <v>531380</v>
      </c>
      <c r="X30" s="8">
        <v>500000</v>
      </c>
      <c r="Y30" s="8">
        <v>31380</v>
      </c>
      <c r="Z30" s="2">
        <v>6.2759999999999998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>
        <v>817131</v>
      </c>
      <c r="D31" s="6"/>
      <c r="E31" s="7">
        <v>1020780</v>
      </c>
      <c r="F31" s="8">
        <v>805000</v>
      </c>
      <c r="G31" s="8"/>
      <c r="H31" s="8"/>
      <c r="I31" s="8">
        <v>66731</v>
      </c>
      <c r="J31" s="8">
        <v>66731</v>
      </c>
      <c r="K31" s="8"/>
      <c r="L31" s="8"/>
      <c r="M31" s="8"/>
      <c r="N31" s="8"/>
      <c r="O31" s="8"/>
      <c r="P31" s="8">
        <v>51015</v>
      </c>
      <c r="Q31" s="8">
        <v>126291</v>
      </c>
      <c r="R31" s="8">
        <v>177306</v>
      </c>
      <c r="S31" s="8">
        <v>218126</v>
      </c>
      <c r="T31" s="8"/>
      <c r="U31" s="8">
        <v>196204</v>
      </c>
      <c r="V31" s="8">
        <v>414330</v>
      </c>
      <c r="W31" s="8">
        <v>658367</v>
      </c>
      <c r="X31" s="8">
        <v>805000</v>
      </c>
      <c r="Y31" s="8">
        <v>-146633</v>
      </c>
      <c r="Z31" s="2">
        <v>-18.215279503105592</v>
      </c>
      <c r="AA31" s="6">
        <v>805000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1492619</v>
      </c>
      <c r="D33" s="6"/>
      <c r="E33" s="7">
        <v>1340735</v>
      </c>
      <c r="F33" s="8">
        <v>2085555</v>
      </c>
      <c r="G33" s="8">
        <v>118507</v>
      </c>
      <c r="H33" s="8">
        <v>180988</v>
      </c>
      <c r="I33" s="8">
        <v>59843</v>
      </c>
      <c r="J33" s="8">
        <v>359338</v>
      </c>
      <c r="K33" s="8">
        <v>133671</v>
      </c>
      <c r="L33" s="8">
        <v>21096</v>
      </c>
      <c r="M33" s="8">
        <v>29373</v>
      </c>
      <c r="N33" s="8">
        <v>184140</v>
      </c>
      <c r="O33" s="8">
        <v>83758</v>
      </c>
      <c r="P33" s="8">
        <v>112028</v>
      </c>
      <c r="Q33" s="8">
        <v>190026</v>
      </c>
      <c r="R33" s="8">
        <v>385812</v>
      </c>
      <c r="S33" s="8">
        <v>102254</v>
      </c>
      <c r="T33" s="8">
        <v>23494</v>
      </c>
      <c r="U33" s="8">
        <v>303485</v>
      </c>
      <c r="V33" s="8">
        <v>429233</v>
      </c>
      <c r="W33" s="8">
        <v>1358523</v>
      </c>
      <c r="X33" s="8">
        <v>2085555</v>
      </c>
      <c r="Y33" s="8">
        <v>-727032</v>
      </c>
      <c r="Z33" s="2">
        <v>-34.860360911124374</v>
      </c>
      <c r="AA33" s="6">
        <v>2085555</v>
      </c>
    </row>
    <row r="34" spans="1:27" ht="13.5" x14ac:dyDescent="0.25">
      <c r="A34" s="23" t="s">
        <v>59</v>
      </c>
      <c r="B34" s="29" t="s">
        <v>32</v>
      </c>
      <c r="C34" s="6">
        <v>49922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56174805</v>
      </c>
      <c r="D35" s="33">
        <f>SUM(D24:D34)</f>
        <v>0</v>
      </c>
      <c r="E35" s="34">
        <f t="shared" si="1"/>
        <v>59169408</v>
      </c>
      <c r="F35" s="35">
        <f t="shared" si="1"/>
        <v>63538049</v>
      </c>
      <c r="G35" s="35">
        <f t="shared" si="1"/>
        <v>432957</v>
      </c>
      <c r="H35" s="35">
        <f t="shared" si="1"/>
        <v>5211280</v>
      </c>
      <c r="I35" s="35">
        <f t="shared" si="1"/>
        <v>998778</v>
      </c>
      <c r="J35" s="35">
        <f t="shared" si="1"/>
        <v>6643015</v>
      </c>
      <c r="K35" s="35">
        <f t="shared" si="1"/>
        <v>4585376</v>
      </c>
      <c r="L35" s="35">
        <f t="shared" si="1"/>
        <v>733916</v>
      </c>
      <c r="M35" s="35">
        <f t="shared" si="1"/>
        <v>335462</v>
      </c>
      <c r="N35" s="35">
        <f t="shared" si="1"/>
        <v>5654754</v>
      </c>
      <c r="O35" s="35">
        <f t="shared" si="1"/>
        <v>14679282</v>
      </c>
      <c r="P35" s="35">
        <f t="shared" si="1"/>
        <v>6442280</v>
      </c>
      <c r="Q35" s="35">
        <f t="shared" si="1"/>
        <v>12060358</v>
      </c>
      <c r="R35" s="35">
        <f t="shared" si="1"/>
        <v>33181920</v>
      </c>
      <c r="S35" s="35">
        <f t="shared" si="1"/>
        <v>889971</v>
      </c>
      <c r="T35" s="35">
        <f t="shared" si="1"/>
        <v>4443957</v>
      </c>
      <c r="U35" s="35">
        <f t="shared" si="1"/>
        <v>-7904607</v>
      </c>
      <c r="V35" s="35">
        <f t="shared" si="1"/>
        <v>-2570679</v>
      </c>
      <c r="W35" s="35">
        <f t="shared" si="1"/>
        <v>42909010</v>
      </c>
      <c r="X35" s="35">
        <f t="shared" si="1"/>
        <v>63538049</v>
      </c>
      <c r="Y35" s="35">
        <f t="shared" si="1"/>
        <v>-20629039</v>
      </c>
      <c r="Z35" s="36">
        <f>+IF(X35&lt;&gt;0,+(Y35/X35)*100,0)</f>
        <v>-32.467221333786938</v>
      </c>
      <c r="AA35" s="33">
        <f>SUM(AA24:AA34)</f>
        <v>63538049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-626076</v>
      </c>
      <c r="D37" s="46">
        <f>+D21-D35</f>
        <v>0</v>
      </c>
      <c r="E37" s="47">
        <f t="shared" si="2"/>
        <v>12452422</v>
      </c>
      <c r="F37" s="48">
        <f t="shared" si="2"/>
        <v>2737431</v>
      </c>
      <c r="G37" s="48">
        <f t="shared" si="2"/>
        <v>5119605</v>
      </c>
      <c r="H37" s="48">
        <f t="shared" si="2"/>
        <v>983001</v>
      </c>
      <c r="I37" s="48">
        <f t="shared" si="2"/>
        <v>5193942</v>
      </c>
      <c r="J37" s="48">
        <f t="shared" si="2"/>
        <v>11296548</v>
      </c>
      <c r="K37" s="48">
        <f t="shared" si="2"/>
        <v>325606</v>
      </c>
      <c r="L37" s="48">
        <f t="shared" si="2"/>
        <v>4098421</v>
      </c>
      <c r="M37" s="48">
        <f t="shared" si="2"/>
        <v>3264658</v>
      </c>
      <c r="N37" s="48">
        <f t="shared" si="2"/>
        <v>7688685</v>
      </c>
      <c r="O37" s="48">
        <f t="shared" si="2"/>
        <v>-7970971</v>
      </c>
      <c r="P37" s="48">
        <f t="shared" si="2"/>
        <v>-1071252</v>
      </c>
      <c r="Q37" s="48">
        <f t="shared" si="2"/>
        <v>-1998075</v>
      </c>
      <c r="R37" s="48">
        <f t="shared" si="2"/>
        <v>-11040298</v>
      </c>
      <c r="S37" s="48">
        <f t="shared" si="2"/>
        <v>4693292</v>
      </c>
      <c r="T37" s="48">
        <f t="shared" si="2"/>
        <v>661123</v>
      </c>
      <c r="U37" s="48">
        <f t="shared" si="2"/>
        <v>13081614</v>
      </c>
      <c r="V37" s="48">
        <f t="shared" si="2"/>
        <v>18436029</v>
      </c>
      <c r="W37" s="48">
        <f t="shared" si="2"/>
        <v>26380964</v>
      </c>
      <c r="X37" s="48">
        <f>IF(F21=F35,0,X21-X35)</f>
        <v>2737431</v>
      </c>
      <c r="Y37" s="48">
        <f t="shared" si="2"/>
        <v>23643533</v>
      </c>
      <c r="Z37" s="49">
        <f>+IF(X37&lt;&gt;0,+(Y37/X37)*100,0)</f>
        <v>863.71247348334987</v>
      </c>
      <c r="AA37" s="46">
        <f>+AA21-AA35</f>
        <v>2737431</v>
      </c>
    </row>
    <row r="38" spans="1:27" ht="23.1" customHeight="1" x14ac:dyDescent="0.25">
      <c r="A38" s="50" t="s">
        <v>62</v>
      </c>
      <c r="B38" s="29" t="s">
        <v>32</v>
      </c>
      <c r="C38" s="6">
        <v>1122718</v>
      </c>
      <c r="D38" s="6"/>
      <c r="E38" s="7">
        <v>2699000</v>
      </c>
      <c r="F38" s="8">
        <v>2699000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235490</v>
      </c>
      <c r="R38" s="8">
        <v>235490</v>
      </c>
      <c r="S38" s="8">
        <v>35324</v>
      </c>
      <c r="T38" s="8"/>
      <c r="U38" s="8">
        <v>1860312</v>
      </c>
      <c r="V38" s="8">
        <v>1895636</v>
      </c>
      <c r="W38" s="8">
        <v>2131126</v>
      </c>
      <c r="X38" s="8">
        <v>2699000</v>
      </c>
      <c r="Y38" s="8">
        <v>-567874</v>
      </c>
      <c r="Z38" s="2">
        <v>-21.040163023341979</v>
      </c>
      <c r="AA38" s="6">
        <v>2699000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496642</v>
      </c>
      <c r="D41" s="56">
        <f>SUM(D37:D40)</f>
        <v>0</v>
      </c>
      <c r="E41" s="57">
        <f t="shared" si="3"/>
        <v>15151422</v>
      </c>
      <c r="F41" s="58">
        <f t="shared" si="3"/>
        <v>5436431</v>
      </c>
      <c r="G41" s="58">
        <f t="shared" si="3"/>
        <v>5119605</v>
      </c>
      <c r="H41" s="58">
        <f t="shared" si="3"/>
        <v>983001</v>
      </c>
      <c r="I41" s="58">
        <f t="shared" si="3"/>
        <v>5193942</v>
      </c>
      <c r="J41" s="58">
        <f t="shared" si="3"/>
        <v>11296548</v>
      </c>
      <c r="K41" s="58">
        <f t="shared" si="3"/>
        <v>325606</v>
      </c>
      <c r="L41" s="58">
        <f t="shared" si="3"/>
        <v>4098421</v>
      </c>
      <c r="M41" s="58">
        <f t="shared" si="3"/>
        <v>3264658</v>
      </c>
      <c r="N41" s="58">
        <f t="shared" si="3"/>
        <v>7688685</v>
      </c>
      <c r="O41" s="58">
        <f t="shared" si="3"/>
        <v>-7970971</v>
      </c>
      <c r="P41" s="58">
        <f t="shared" si="3"/>
        <v>-1071252</v>
      </c>
      <c r="Q41" s="58">
        <f t="shared" si="3"/>
        <v>-1762585</v>
      </c>
      <c r="R41" s="58">
        <f t="shared" si="3"/>
        <v>-10804808</v>
      </c>
      <c r="S41" s="58">
        <f t="shared" si="3"/>
        <v>4728616</v>
      </c>
      <c r="T41" s="58">
        <f t="shared" si="3"/>
        <v>661123</v>
      </c>
      <c r="U41" s="58">
        <f t="shared" si="3"/>
        <v>14941926</v>
      </c>
      <c r="V41" s="58">
        <f t="shared" si="3"/>
        <v>20331665</v>
      </c>
      <c r="W41" s="58">
        <f t="shared" si="3"/>
        <v>28512090</v>
      </c>
      <c r="X41" s="58">
        <f t="shared" si="3"/>
        <v>5436431</v>
      </c>
      <c r="Y41" s="58">
        <f t="shared" si="3"/>
        <v>23075659</v>
      </c>
      <c r="Z41" s="59">
        <f>+IF(X41&lt;&gt;0,+(Y41/X41)*100,0)</f>
        <v>424.46338415773141</v>
      </c>
      <c r="AA41" s="56">
        <f>SUM(AA37:AA40)</f>
        <v>5436431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496642</v>
      </c>
      <c r="D43" s="64">
        <f>+D41-D42</f>
        <v>0</v>
      </c>
      <c r="E43" s="65">
        <f t="shared" si="4"/>
        <v>15151422</v>
      </c>
      <c r="F43" s="66">
        <f t="shared" si="4"/>
        <v>5436431</v>
      </c>
      <c r="G43" s="66">
        <f t="shared" si="4"/>
        <v>5119605</v>
      </c>
      <c r="H43" s="66">
        <f t="shared" si="4"/>
        <v>983001</v>
      </c>
      <c r="I43" s="66">
        <f t="shared" si="4"/>
        <v>5193942</v>
      </c>
      <c r="J43" s="66">
        <f t="shared" si="4"/>
        <v>11296548</v>
      </c>
      <c r="K43" s="66">
        <f t="shared" si="4"/>
        <v>325606</v>
      </c>
      <c r="L43" s="66">
        <f t="shared" si="4"/>
        <v>4098421</v>
      </c>
      <c r="M43" s="66">
        <f t="shared" si="4"/>
        <v>3264658</v>
      </c>
      <c r="N43" s="66">
        <f t="shared" si="4"/>
        <v>7688685</v>
      </c>
      <c r="O43" s="66">
        <f t="shared" si="4"/>
        <v>-7970971</v>
      </c>
      <c r="P43" s="66">
        <f t="shared" si="4"/>
        <v>-1071252</v>
      </c>
      <c r="Q43" s="66">
        <f t="shared" si="4"/>
        <v>-1762585</v>
      </c>
      <c r="R43" s="66">
        <f t="shared" si="4"/>
        <v>-10804808</v>
      </c>
      <c r="S43" s="66">
        <f t="shared" si="4"/>
        <v>4728616</v>
      </c>
      <c r="T43" s="66">
        <f t="shared" si="4"/>
        <v>661123</v>
      </c>
      <c r="U43" s="66">
        <f t="shared" si="4"/>
        <v>14941926</v>
      </c>
      <c r="V43" s="66">
        <f t="shared" si="4"/>
        <v>20331665</v>
      </c>
      <c r="W43" s="66">
        <f t="shared" si="4"/>
        <v>28512090</v>
      </c>
      <c r="X43" s="66">
        <f t="shared" si="4"/>
        <v>5436431</v>
      </c>
      <c r="Y43" s="66">
        <f t="shared" si="4"/>
        <v>23075659</v>
      </c>
      <c r="Z43" s="67">
        <f>+IF(X43&lt;&gt;0,+(Y43/X43)*100,0)</f>
        <v>424.46338415773141</v>
      </c>
      <c r="AA43" s="64">
        <f>+AA41-AA42</f>
        <v>5436431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496642</v>
      </c>
      <c r="D45" s="56">
        <f>SUM(D43:D44)</f>
        <v>0</v>
      </c>
      <c r="E45" s="57">
        <f t="shared" si="5"/>
        <v>15151422</v>
      </c>
      <c r="F45" s="58">
        <f t="shared" si="5"/>
        <v>5436431</v>
      </c>
      <c r="G45" s="58">
        <f t="shared" si="5"/>
        <v>5119605</v>
      </c>
      <c r="H45" s="58">
        <f t="shared" si="5"/>
        <v>983001</v>
      </c>
      <c r="I45" s="58">
        <f t="shared" si="5"/>
        <v>5193942</v>
      </c>
      <c r="J45" s="58">
        <f t="shared" si="5"/>
        <v>11296548</v>
      </c>
      <c r="K45" s="58">
        <f t="shared" si="5"/>
        <v>325606</v>
      </c>
      <c r="L45" s="58">
        <f t="shared" si="5"/>
        <v>4098421</v>
      </c>
      <c r="M45" s="58">
        <f t="shared" si="5"/>
        <v>3264658</v>
      </c>
      <c r="N45" s="58">
        <f t="shared" si="5"/>
        <v>7688685</v>
      </c>
      <c r="O45" s="58">
        <f t="shared" si="5"/>
        <v>-7970971</v>
      </c>
      <c r="P45" s="58">
        <f t="shared" si="5"/>
        <v>-1071252</v>
      </c>
      <c r="Q45" s="58">
        <f t="shared" si="5"/>
        <v>-1762585</v>
      </c>
      <c r="R45" s="58">
        <f t="shared" si="5"/>
        <v>-10804808</v>
      </c>
      <c r="S45" s="58">
        <f t="shared" si="5"/>
        <v>4728616</v>
      </c>
      <c r="T45" s="58">
        <f t="shared" si="5"/>
        <v>661123</v>
      </c>
      <c r="U45" s="58">
        <f t="shared" si="5"/>
        <v>14941926</v>
      </c>
      <c r="V45" s="58">
        <f t="shared" si="5"/>
        <v>20331665</v>
      </c>
      <c r="W45" s="58">
        <f t="shared" si="5"/>
        <v>28512090</v>
      </c>
      <c r="X45" s="58">
        <f t="shared" si="5"/>
        <v>5436431</v>
      </c>
      <c r="Y45" s="58">
        <f t="shared" si="5"/>
        <v>23075659</v>
      </c>
      <c r="Z45" s="59">
        <f>+IF(X45&lt;&gt;0,+(Y45/X45)*100,0)</f>
        <v>424.46338415773141</v>
      </c>
      <c r="AA45" s="56">
        <f>SUM(AA43:AA44)</f>
        <v>5436431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496642</v>
      </c>
      <c r="D47" s="71">
        <f>SUM(D45:D46)</f>
        <v>0</v>
      </c>
      <c r="E47" s="72">
        <f t="shared" si="6"/>
        <v>15151422</v>
      </c>
      <c r="F47" s="73">
        <f t="shared" si="6"/>
        <v>5436431</v>
      </c>
      <c r="G47" s="73">
        <f t="shared" si="6"/>
        <v>5119605</v>
      </c>
      <c r="H47" s="74">
        <f t="shared" si="6"/>
        <v>983001</v>
      </c>
      <c r="I47" s="74">
        <f t="shared" si="6"/>
        <v>5193942</v>
      </c>
      <c r="J47" s="74">
        <f t="shared" si="6"/>
        <v>11296548</v>
      </c>
      <c r="K47" s="74">
        <f t="shared" si="6"/>
        <v>325606</v>
      </c>
      <c r="L47" s="74">
        <f t="shared" si="6"/>
        <v>4098421</v>
      </c>
      <c r="M47" s="73">
        <f t="shared" si="6"/>
        <v>3264658</v>
      </c>
      <c r="N47" s="73">
        <f t="shared" si="6"/>
        <v>7688685</v>
      </c>
      <c r="O47" s="74">
        <f t="shared" si="6"/>
        <v>-7970971</v>
      </c>
      <c r="P47" s="74">
        <f t="shared" si="6"/>
        <v>-1071252</v>
      </c>
      <c r="Q47" s="74">
        <f t="shared" si="6"/>
        <v>-1762585</v>
      </c>
      <c r="R47" s="74">
        <f t="shared" si="6"/>
        <v>-10804808</v>
      </c>
      <c r="S47" s="74">
        <f t="shared" si="6"/>
        <v>4728616</v>
      </c>
      <c r="T47" s="73">
        <f t="shared" si="6"/>
        <v>661123</v>
      </c>
      <c r="U47" s="73">
        <f t="shared" si="6"/>
        <v>14941926</v>
      </c>
      <c r="V47" s="74">
        <f t="shared" si="6"/>
        <v>20331665</v>
      </c>
      <c r="W47" s="74">
        <f t="shared" si="6"/>
        <v>28512090</v>
      </c>
      <c r="X47" s="74">
        <f t="shared" si="6"/>
        <v>5436431</v>
      </c>
      <c r="Y47" s="74">
        <f t="shared" si="6"/>
        <v>23075659</v>
      </c>
      <c r="Z47" s="75">
        <f>+IF(X47&lt;&gt;0,+(Y47/X47)*100,0)</f>
        <v>424.46338415773141</v>
      </c>
      <c r="AA47" s="76">
        <f>SUM(AA45:AA46)</f>
        <v>5436431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169918293</v>
      </c>
      <c r="D6" s="6"/>
      <c r="E6" s="7">
        <v>187273818</v>
      </c>
      <c r="F6" s="8">
        <v>187273818</v>
      </c>
      <c r="G6" s="8">
        <v>20398186</v>
      </c>
      <c r="H6" s="8">
        <v>16064208</v>
      </c>
      <c r="I6" s="8">
        <v>11436322</v>
      </c>
      <c r="J6" s="8">
        <v>47898716</v>
      </c>
      <c r="K6" s="8">
        <v>13415619</v>
      </c>
      <c r="L6" s="8">
        <v>15762649</v>
      </c>
      <c r="M6" s="8">
        <v>13034142</v>
      </c>
      <c r="N6" s="8">
        <v>42212410</v>
      </c>
      <c r="O6" s="8">
        <v>19051025</v>
      </c>
      <c r="P6" s="8">
        <v>14778545</v>
      </c>
      <c r="Q6" s="8">
        <v>15913638</v>
      </c>
      <c r="R6" s="8">
        <v>49743208</v>
      </c>
      <c r="S6" s="8">
        <v>14955391</v>
      </c>
      <c r="T6" s="8">
        <v>15210918</v>
      </c>
      <c r="U6" s="8">
        <v>15481736</v>
      </c>
      <c r="V6" s="8">
        <v>45648045</v>
      </c>
      <c r="W6" s="8">
        <v>185502379</v>
      </c>
      <c r="X6" s="8">
        <v>187273818</v>
      </c>
      <c r="Y6" s="8">
        <v>-1771439</v>
      </c>
      <c r="Z6" s="2">
        <v>-0.94590851989785363</v>
      </c>
      <c r="AA6" s="6">
        <v>187273818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335665</v>
      </c>
      <c r="D13" s="6"/>
      <c r="E13" s="7">
        <v>108023</v>
      </c>
      <c r="F13" s="8">
        <v>108023</v>
      </c>
      <c r="G13" s="8">
        <v>28242</v>
      </c>
      <c r="H13" s="8">
        <v>29662</v>
      </c>
      <c r="I13" s="8">
        <v>30750</v>
      </c>
      <c r="J13" s="8">
        <v>88654</v>
      </c>
      <c r="K13" s="8">
        <v>36596</v>
      </c>
      <c r="L13" s="8">
        <v>34767</v>
      </c>
      <c r="M13" s="8">
        <v>33089</v>
      </c>
      <c r="N13" s="8">
        <v>104452</v>
      </c>
      <c r="O13" s="8">
        <v>29878</v>
      </c>
      <c r="P13" s="8">
        <v>24316</v>
      </c>
      <c r="Q13" s="8">
        <v>30916</v>
      </c>
      <c r="R13" s="8">
        <v>85110</v>
      </c>
      <c r="S13" s="8">
        <v>30385</v>
      </c>
      <c r="T13" s="8">
        <v>29833</v>
      </c>
      <c r="U13" s="8">
        <v>34012</v>
      </c>
      <c r="V13" s="8">
        <v>94230</v>
      </c>
      <c r="W13" s="8">
        <v>372446</v>
      </c>
      <c r="X13" s="8">
        <v>108023</v>
      </c>
      <c r="Y13" s="8">
        <v>264423</v>
      </c>
      <c r="Z13" s="2">
        <v>244.78398118919119</v>
      </c>
      <c r="AA13" s="6">
        <v>108023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>
        <v>1000</v>
      </c>
      <c r="P15" s="8">
        <v>2000</v>
      </c>
      <c r="Q15" s="8">
        <v>1000</v>
      </c>
      <c r="R15" s="8">
        <v>4000</v>
      </c>
      <c r="S15" s="8"/>
      <c r="T15" s="8">
        <v>1000</v>
      </c>
      <c r="U15" s="8"/>
      <c r="V15" s="8">
        <v>1000</v>
      </c>
      <c r="W15" s="8">
        <v>5000</v>
      </c>
      <c r="X15" s="8"/>
      <c r="Y15" s="8">
        <v>5000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276900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44313</v>
      </c>
      <c r="R18" s="8">
        <v>44313</v>
      </c>
      <c r="S18" s="8"/>
      <c r="T18" s="8">
        <v>27800</v>
      </c>
      <c r="U18" s="8"/>
      <c r="V18" s="8">
        <v>27800</v>
      </c>
      <c r="W18" s="8">
        <v>72113</v>
      </c>
      <c r="X18" s="8">
        <v>276900</v>
      </c>
      <c r="Y18" s="8">
        <v>-204787</v>
      </c>
      <c r="Z18" s="2">
        <v>-73.957024196460821</v>
      </c>
      <c r="AA18" s="6">
        <v>276900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90925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170344883</v>
      </c>
      <c r="D21" s="33">
        <f t="shared" si="0"/>
        <v>0</v>
      </c>
      <c r="E21" s="34">
        <f t="shared" si="0"/>
        <v>187381841</v>
      </c>
      <c r="F21" s="35">
        <f t="shared" si="0"/>
        <v>187658741</v>
      </c>
      <c r="G21" s="35">
        <f t="shared" si="0"/>
        <v>20426428</v>
      </c>
      <c r="H21" s="35">
        <f t="shared" si="0"/>
        <v>16093870</v>
      </c>
      <c r="I21" s="35">
        <f t="shared" si="0"/>
        <v>11467072</v>
      </c>
      <c r="J21" s="35">
        <f t="shared" si="0"/>
        <v>47987370</v>
      </c>
      <c r="K21" s="35">
        <f t="shared" si="0"/>
        <v>13452215</v>
      </c>
      <c r="L21" s="35">
        <f t="shared" si="0"/>
        <v>15797416</v>
      </c>
      <c r="M21" s="35">
        <f t="shared" si="0"/>
        <v>13067231</v>
      </c>
      <c r="N21" s="35">
        <f t="shared" si="0"/>
        <v>42316862</v>
      </c>
      <c r="O21" s="35">
        <f t="shared" si="0"/>
        <v>19081903</v>
      </c>
      <c r="P21" s="35">
        <f t="shared" si="0"/>
        <v>14804861</v>
      </c>
      <c r="Q21" s="35">
        <f t="shared" si="0"/>
        <v>15989867</v>
      </c>
      <c r="R21" s="35">
        <f t="shared" si="0"/>
        <v>49876631</v>
      </c>
      <c r="S21" s="35">
        <f t="shared" si="0"/>
        <v>14985776</v>
      </c>
      <c r="T21" s="35">
        <f t="shared" si="0"/>
        <v>15269551</v>
      </c>
      <c r="U21" s="35">
        <f t="shared" si="0"/>
        <v>15515748</v>
      </c>
      <c r="V21" s="35">
        <f t="shared" si="0"/>
        <v>45771075</v>
      </c>
      <c r="W21" s="35">
        <f t="shared" si="0"/>
        <v>185951938</v>
      </c>
      <c r="X21" s="35">
        <f t="shared" si="0"/>
        <v>187658741</v>
      </c>
      <c r="Y21" s="35">
        <f t="shared" si="0"/>
        <v>-1706803</v>
      </c>
      <c r="Z21" s="36">
        <f>+IF(X21&lt;&gt;0,+(Y21/X21)*100,0)</f>
        <v>-0.90952491256455792</v>
      </c>
      <c r="AA21" s="33">
        <f>SUM(AA5:AA20)</f>
        <v>187658741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11811502</v>
      </c>
      <c r="D24" s="6"/>
      <c r="E24" s="7">
        <v>15932475</v>
      </c>
      <c r="F24" s="8">
        <v>16090254</v>
      </c>
      <c r="G24" s="8">
        <v>970964</v>
      </c>
      <c r="H24" s="8">
        <v>933575</v>
      </c>
      <c r="I24" s="8">
        <v>971512</v>
      </c>
      <c r="J24" s="8">
        <v>2876051</v>
      </c>
      <c r="K24" s="8">
        <v>1144890</v>
      </c>
      <c r="L24" s="8">
        <v>1242824</v>
      </c>
      <c r="M24" s="8">
        <v>1198298</v>
      </c>
      <c r="N24" s="8">
        <v>3586012</v>
      </c>
      <c r="O24" s="8">
        <v>1207870</v>
      </c>
      <c r="P24" s="8">
        <v>1026144</v>
      </c>
      <c r="Q24" s="8">
        <v>1015326</v>
      </c>
      <c r="R24" s="8">
        <v>3249340</v>
      </c>
      <c r="S24" s="8">
        <v>1049279</v>
      </c>
      <c r="T24" s="8">
        <v>1100486</v>
      </c>
      <c r="U24" s="8">
        <v>1122119</v>
      </c>
      <c r="V24" s="8">
        <v>3271884</v>
      </c>
      <c r="W24" s="8">
        <v>12983287</v>
      </c>
      <c r="X24" s="8">
        <v>16090254</v>
      </c>
      <c r="Y24" s="8">
        <v>-3106967</v>
      </c>
      <c r="Z24" s="2">
        <v>-19.309620593932202</v>
      </c>
      <c r="AA24" s="6">
        <v>16090254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2061678</v>
      </c>
      <c r="D26" s="6"/>
      <c r="E26" s="7">
        <v>6361655</v>
      </c>
      <c r="F26" s="8">
        <v>6381655</v>
      </c>
      <c r="G26" s="8">
        <v>842</v>
      </c>
      <c r="H26" s="8">
        <v>7643</v>
      </c>
      <c r="I26" s="8">
        <v>15535</v>
      </c>
      <c r="J26" s="8">
        <v>24020</v>
      </c>
      <c r="K26" s="8">
        <v>98720</v>
      </c>
      <c r="L26" s="8">
        <v>32880</v>
      </c>
      <c r="M26" s="8">
        <v>-4</v>
      </c>
      <c r="N26" s="8">
        <v>131596</v>
      </c>
      <c r="O26" s="8">
        <v>57743</v>
      </c>
      <c r="P26" s="8">
        <v>31855</v>
      </c>
      <c r="Q26" s="8">
        <v>23</v>
      </c>
      <c r="R26" s="8">
        <v>89621</v>
      </c>
      <c r="S26" s="8">
        <v>20</v>
      </c>
      <c r="T26" s="8">
        <v>1177</v>
      </c>
      <c r="U26" s="8">
        <v>45631</v>
      </c>
      <c r="V26" s="8">
        <v>46828</v>
      </c>
      <c r="W26" s="8">
        <v>292065</v>
      </c>
      <c r="X26" s="8">
        <v>6381655</v>
      </c>
      <c r="Y26" s="8">
        <v>-6089590</v>
      </c>
      <c r="Z26" s="2">
        <v>-95.423365882361239</v>
      </c>
      <c r="AA26" s="6">
        <v>6381655</v>
      </c>
    </row>
    <row r="27" spans="1:27" ht="13.5" x14ac:dyDescent="0.25">
      <c r="A27" s="25" t="s">
        <v>53</v>
      </c>
      <c r="B27" s="24" t="s">
        <v>32</v>
      </c>
      <c r="C27" s="6">
        <v>3053352</v>
      </c>
      <c r="D27" s="6"/>
      <c r="E27" s="7">
        <v>3837945</v>
      </c>
      <c r="F27" s="8">
        <v>3837945</v>
      </c>
      <c r="G27" s="8"/>
      <c r="H27" s="8"/>
      <c r="I27" s="8"/>
      <c r="J27" s="8"/>
      <c r="K27" s="8">
        <v>1262482</v>
      </c>
      <c r="L27" s="8">
        <v>315256</v>
      </c>
      <c r="M27" s="8">
        <v>315226</v>
      </c>
      <c r="N27" s="8">
        <v>1892964</v>
      </c>
      <c r="O27" s="8">
        <v>315257</v>
      </c>
      <c r="P27" s="8">
        <v>315171</v>
      </c>
      <c r="Q27" s="8">
        <v>315189</v>
      </c>
      <c r="R27" s="8">
        <v>945617</v>
      </c>
      <c r="S27" s="8">
        <v>315153</v>
      </c>
      <c r="T27" s="8"/>
      <c r="U27" s="8"/>
      <c r="V27" s="8">
        <v>315153</v>
      </c>
      <c r="W27" s="8">
        <v>3153734</v>
      </c>
      <c r="X27" s="8">
        <v>3837945</v>
      </c>
      <c r="Y27" s="8">
        <v>-684211</v>
      </c>
      <c r="Z27" s="2">
        <v>-17.827535308609164</v>
      </c>
      <c r="AA27" s="6">
        <v>3837945</v>
      </c>
    </row>
    <row r="28" spans="1:27" ht="13.5" x14ac:dyDescent="0.25">
      <c r="A28" s="25" t="s">
        <v>54</v>
      </c>
      <c r="B28" s="24" t="s">
        <v>32</v>
      </c>
      <c r="C28" s="6">
        <v>4095049</v>
      </c>
      <c r="D28" s="6"/>
      <c r="E28" s="7">
        <v>5470272</v>
      </c>
      <c r="F28" s="8">
        <v>5470272</v>
      </c>
      <c r="G28" s="8"/>
      <c r="H28" s="8"/>
      <c r="I28" s="8"/>
      <c r="J28" s="8"/>
      <c r="K28" s="8"/>
      <c r="L28" s="8"/>
      <c r="M28" s="8">
        <v>2579374</v>
      </c>
      <c r="N28" s="8">
        <v>2579374</v>
      </c>
      <c r="O28" s="8"/>
      <c r="P28" s="8"/>
      <c r="Q28" s="8"/>
      <c r="R28" s="8"/>
      <c r="S28" s="8"/>
      <c r="T28" s="8"/>
      <c r="U28" s="8">
        <v>2342867</v>
      </c>
      <c r="V28" s="8">
        <v>2342867</v>
      </c>
      <c r="W28" s="8">
        <v>4922241</v>
      </c>
      <c r="X28" s="8">
        <v>5470272</v>
      </c>
      <c r="Y28" s="8">
        <v>-548031</v>
      </c>
      <c r="Z28" s="2">
        <v>-10.018350093011827</v>
      </c>
      <c r="AA28" s="6">
        <v>5470272</v>
      </c>
    </row>
    <row r="29" spans="1:27" ht="13.5" x14ac:dyDescent="0.25">
      <c r="A29" s="25" t="s">
        <v>55</v>
      </c>
      <c r="B29" s="24" t="s">
        <v>32</v>
      </c>
      <c r="C29" s="6">
        <v>122254266</v>
      </c>
      <c r="D29" s="6"/>
      <c r="E29" s="7">
        <v>141337303</v>
      </c>
      <c r="F29" s="8">
        <v>141363303</v>
      </c>
      <c r="G29" s="8">
        <v>11093693</v>
      </c>
      <c r="H29" s="8">
        <v>19114105</v>
      </c>
      <c r="I29" s="8">
        <v>-681295</v>
      </c>
      <c r="J29" s="8">
        <v>29526503</v>
      </c>
      <c r="K29" s="8">
        <v>19872299</v>
      </c>
      <c r="L29" s="8">
        <v>8298956</v>
      </c>
      <c r="M29" s="8">
        <v>3776197</v>
      </c>
      <c r="N29" s="8">
        <v>31947452</v>
      </c>
      <c r="O29" s="8">
        <v>11319949</v>
      </c>
      <c r="P29" s="8">
        <v>17950190</v>
      </c>
      <c r="Q29" s="8">
        <v>4105330</v>
      </c>
      <c r="R29" s="8">
        <v>33375469</v>
      </c>
      <c r="S29" s="8">
        <v>16088002</v>
      </c>
      <c r="T29" s="8">
        <v>9195809</v>
      </c>
      <c r="U29" s="8">
        <v>10155193</v>
      </c>
      <c r="V29" s="8">
        <v>35439004</v>
      </c>
      <c r="W29" s="8">
        <v>130288428</v>
      </c>
      <c r="X29" s="8">
        <v>141363303</v>
      </c>
      <c r="Y29" s="8">
        <v>-11074875</v>
      </c>
      <c r="Z29" s="2">
        <v>-7.8343351951814535</v>
      </c>
      <c r="AA29" s="6">
        <v>141363303</v>
      </c>
    </row>
    <row r="30" spans="1:27" ht="13.5" x14ac:dyDescent="0.25">
      <c r="A30" s="25" t="s">
        <v>56</v>
      </c>
      <c r="B30" s="24" t="s">
        <v>32</v>
      </c>
      <c r="C30" s="6">
        <v>2625366</v>
      </c>
      <c r="D30" s="6"/>
      <c r="E30" s="7">
        <v>3052783</v>
      </c>
      <c r="F30" s="8">
        <v>2823983</v>
      </c>
      <c r="G30" s="8">
        <v>47245</v>
      </c>
      <c r="H30" s="8">
        <v>474182</v>
      </c>
      <c r="I30" s="8">
        <v>269205</v>
      </c>
      <c r="J30" s="8">
        <v>790632</v>
      </c>
      <c r="K30" s="8">
        <v>276253</v>
      </c>
      <c r="L30" s="8">
        <v>236289</v>
      </c>
      <c r="M30" s="8">
        <v>263282</v>
      </c>
      <c r="N30" s="8">
        <v>775824</v>
      </c>
      <c r="O30" s="8">
        <v>226427</v>
      </c>
      <c r="P30" s="8">
        <v>172104</v>
      </c>
      <c r="Q30" s="8">
        <v>308420</v>
      </c>
      <c r="R30" s="8">
        <v>706951</v>
      </c>
      <c r="S30" s="8">
        <v>236798</v>
      </c>
      <c r="T30" s="8">
        <v>369109</v>
      </c>
      <c r="U30" s="8">
        <v>555575</v>
      </c>
      <c r="V30" s="8">
        <v>1161482</v>
      </c>
      <c r="W30" s="8">
        <v>3434889</v>
      </c>
      <c r="X30" s="8">
        <v>2823983</v>
      </c>
      <c r="Y30" s="8">
        <v>610906</v>
      </c>
      <c r="Z30" s="2">
        <v>21.63277895086479</v>
      </c>
      <c r="AA30" s="6">
        <v>2823983</v>
      </c>
    </row>
    <row r="31" spans="1:27" ht="13.5" x14ac:dyDescent="0.25">
      <c r="A31" s="25" t="s">
        <v>57</v>
      </c>
      <c r="B31" s="24" t="s">
        <v>32</v>
      </c>
      <c r="C31" s="6">
        <v>1075280</v>
      </c>
      <c r="D31" s="6"/>
      <c r="E31" s="7">
        <v>1888387</v>
      </c>
      <c r="F31" s="8">
        <v>2228627</v>
      </c>
      <c r="G31" s="8">
        <v>5703</v>
      </c>
      <c r="H31" s="8">
        <v>4511</v>
      </c>
      <c r="I31" s="8">
        <v>45729</v>
      </c>
      <c r="J31" s="8">
        <v>55943</v>
      </c>
      <c r="K31" s="8">
        <v>82678</v>
      </c>
      <c r="L31" s="8">
        <v>21238</v>
      </c>
      <c r="M31" s="8">
        <v>95896</v>
      </c>
      <c r="N31" s="8">
        <v>199812</v>
      </c>
      <c r="O31" s="8">
        <v>43979</v>
      </c>
      <c r="P31" s="8">
        <v>53151</v>
      </c>
      <c r="Q31" s="8">
        <v>42156</v>
      </c>
      <c r="R31" s="8">
        <v>139286</v>
      </c>
      <c r="S31" s="8">
        <v>139360</v>
      </c>
      <c r="T31" s="8">
        <v>224944</v>
      </c>
      <c r="U31" s="8">
        <v>507529</v>
      </c>
      <c r="V31" s="8">
        <v>871833</v>
      </c>
      <c r="W31" s="8">
        <v>1266874</v>
      </c>
      <c r="X31" s="8">
        <v>2228627</v>
      </c>
      <c r="Y31" s="8">
        <v>-961753</v>
      </c>
      <c r="Z31" s="2">
        <v>-43.154507236966978</v>
      </c>
      <c r="AA31" s="6">
        <v>2228627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3995903</v>
      </c>
      <c r="D33" s="6"/>
      <c r="E33" s="7">
        <v>4963233</v>
      </c>
      <c r="F33" s="8">
        <v>5020032</v>
      </c>
      <c r="G33" s="8">
        <v>871344</v>
      </c>
      <c r="H33" s="8">
        <v>72744</v>
      </c>
      <c r="I33" s="8">
        <v>288540</v>
      </c>
      <c r="J33" s="8">
        <v>1232628</v>
      </c>
      <c r="K33" s="8">
        <v>386253</v>
      </c>
      <c r="L33" s="8">
        <v>305813</v>
      </c>
      <c r="M33" s="8">
        <v>1014915</v>
      </c>
      <c r="N33" s="8">
        <v>1706981</v>
      </c>
      <c r="O33" s="8">
        <v>578235</v>
      </c>
      <c r="P33" s="8">
        <v>270678</v>
      </c>
      <c r="Q33" s="8">
        <v>142505</v>
      </c>
      <c r="R33" s="8">
        <v>991418</v>
      </c>
      <c r="S33" s="8">
        <v>203275</v>
      </c>
      <c r="T33" s="8">
        <v>191814</v>
      </c>
      <c r="U33" s="8">
        <v>166691</v>
      </c>
      <c r="V33" s="8">
        <v>561780</v>
      </c>
      <c r="W33" s="8">
        <v>4492807</v>
      </c>
      <c r="X33" s="8">
        <v>5020032</v>
      </c>
      <c r="Y33" s="8">
        <v>-527225</v>
      </c>
      <c r="Z33" s="2">
        <v>-10.502423092123715</v>
      </c>
      <c r="AA33" s="6">
        <v>5020032</v>
      </c>
    </row>
    <row r="34" spans="1:27" ht="13.5" x14ac:dyDescent="0.25">
      <c r="A34" s="23" t="s">
        <v>59</v>
      </c>
      <c r="B34" s="29" t="s">
        <v>32</v>
      </c>
      <c r="C34" s="6">
        <v>203416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151175812</v>
      </c>
      <c r="D35" s="33">
        <f>SUM(D24:D34)</f>
        <v>0</v>
      </c>
      <c r="E35" s="34">
        <f t="shared" si="1"/>
        <v>182844053</v>
      </c>
      <c r="F35" s="35">
        <f t="shared" si="1"/>
        <v>183216071</v>
      </c>
      <c r="G35" s="35">
        <f t="shared" si="1"/>
        <v>12989791</v>
      </c>
      <c r="H35" s="35">
        <f t="shared" si="1"/>
        <v>20606760</v>
      </c>
      <c r="I35" s="35">
        <f t="shared" si="1"/>
        <v>909226</v>
      </c>
      <c r="J35" s="35">
        <f t="shared" si="1"/>
        <v>34505777</v>
      </c>
      <c r="K35" s="35">
        <f t="shared" si="1"/>
        <v>23123575</v>
      </c>
      <c r="L35" s="35">
        <f t="shared" si="1"/>
        <v>10453256</v>
      </c>
      <c r="M35" s="35">
        <f t="shared" si="1"/>
        <v>9243184</v>
      </c>
      <c r="N35" s="35">
        <f t="shared" si="1"/>
        <v>42820015</v>
      </c>
      <c r="O35" s="35">
        <f t="shared" si="1"/>
        <v>13749460</v>
      </c>
      <c r="P35" s="35">
        <f t="shared" si="1"/>
        <v>19819293</v>
      </c>
      <c r="Q35" s="35">
        <f t="shared" si="1"/>
        <v>5928949</v>
      </c>
      <c r="R35" s="35">
        <f t="shared" si="1"/>
        <v>39497702</v>
      </c>
      <c r="S35" s="35">
        <f t="shared" si="1"/>
        <v>18031887</v>
      </c>
      <c r="T35" s="35">
        <f t="shared" si="1"/>
        <v>11083339</v>
      </c>
      <c r="U35" s="35">
        <f t="shared" si="1"/>
        <v>14895605</v>
      </c>
      <c r="V35" s="35">
        <f t="shared" si="1"/>
        <v>44010831</v>
      </c>
      <c r="W35" s="35">
        <f t="shared" si="1"/>
        <v>160834325</v>
      </c>
      <c r="X35" s="35">
        <f t="shared" si="1"/>
        <v>183216071</v>
      </c>
      <c r="Y35" s="35">
        <f t="shared" si="1"/>
        <v>-22381746</v>
      </c>
      <c r="Z35" s="36">
        <f>+IF(X35&lt;&gt;0,+(Y35/X35)*100,0)</f>
        <v>-12.216038624690299</v>
      </c>
      <c r="AA35" s="33">
        <f>SUM(AA24:AA34)</f>
        <v>183216071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19169071</v>
      </c>
      <c r="D37" s="46">
        <f>+D21-D35</f>
        <v>0</v>
      </c>
      <c r="E37" s="47">
        <f t="shared" si="2"/>
        <v>4537788</v>
      </c>
      <c r="F37" s="48">
        <f t="shared" si="2"/>
        <v>4442670</v>
      </c>
      <c r="G37" s="48">
        <f t="shared" si="2"/>
        <v>7436637</v>
      </c>
      <c r="H37" s="48">
        <f t="shared" si="2"/>
        <v>-4512890</v>
      </c>
      <c r="I37" s="48">
        <f t="shared" si="2"/>
        <v>10557846</v>
      </c>
      <c r="J37" s="48">
        <f t="shared" si="2"/>
        <v>13481593</v>
      </c>
      <c r="K37" s="48">
        <f t="shared" si="2"/>
        <v>-9671360</v>
      </c>
      <c r="L37" s="48">
        <f t="shared" si="2"/>
        <v>5344160</v>
      </c>
      <c r="M37" s="48">
        <f t="shared" si="2"/>
        <v>3824047</v>
      </c>
      <c r="N37" s="48">
        <f t="shared" si="2"/>
        <v>-503153</v>
      </c>
      <c r="O37" s="48">
        <f t="shared" si="2"/>
        <v>5332443</v>
      </c>
      <c r="P37" s="48">
        <f t="shared" si="2"/>
        <v>-5014432</v>
      </c>
      <c r="Q37" s="48">
        <f t="shared" si="2"/>
        <v>10060918</v>
      </c>
      <c r="R37" s="48">
        <f t="shared" si="2"/>
        <v>10378929</v>
      </c>
      <c r="S37" s="48">
        <f t="shared" si="2"/>
        <v>-3046111</v>
      </c>
      <c r="T37" s="48">
        <f t="shared" si="2"/>
        <v>4186212</v>
      </c>
      <c r="U37" s="48">
        <f t="shared" si="2"/>
        <v>620143</v>
      </c>
      <c r="V37" s="48">
        <f t="shared" si="2"/>
        <v>1760244</v>
      </c>
      <c r="W37" s="48">
        <f t="shared" si="2"/>
        <v>25117613</v>
      </c>
      <c r="X37" s="48">
        <f>IF(F21=F35,0,X21-X35)</f>
        <v>4442670</v>
      </c>
      <c r="Y37" s="48">
        <f t="shared" si="2"/>
        <v>20674943</v>
      </c>
      <c r="Z37" s="49">
        <f>+IF(X37&lt;&gt;0,+(Y37/X37)*100,0)</f>
        <v>465.37201727789818</v>
      </c>
      <c r="AA37" s="46">
        <f>+AA21-AA35</f>
        <v>4442670</v>
      </c>
    </row>
    <row r="38" spans="1:27" ht="23.1" customHeight="1" x14ac:dyDescent="0.25">
      <c r="A38" s="50" t="s">
        <v>62</v>
      </c>
      <c r="B38" s="29" t="s">
        <v>32</v>
      </c>
      <c r="C38" s="6">
        <v>5525008</v>
      </c>
      <c r="D38" s="6"/>
      <c r="E38" s="7">
        <v>4500000</v>
      </c>
      <c r="F38" s="8">
        <v>4571625</v>
      </c>
      <c r="G38" s="8"/>
      <c r="H38" s="8"/>
      <c r="I38" s="8"/>
      <c r="J38" s="8"/>
      <c r="K38" s="8"/>
      <c r="L38" s="8"/>
      <c r="M38" s="8"/>
      <c r="N38" s="8"/>
      <c r="O38" s="8"/>
      <c r="P38" s="8">
        <v>273533</v>
      </c>
      <c r="Q38" s="8">
        <v>136100</v>
      </c>
      <c r="R38" s="8">
        <v>409633</v>
      </c>
      <c r="S38" s="8">
        <v>4082429</v>
      </c>
      <c r="T38" s="8"/>
      <c r="U38" s="8">
        <v>70743</v>
      </c>
      <c r="V38" s="8">
        <v>4153172</v>
      </c>
      <c r="W38" s="8">
        <v>4562805</v>
      </c>
      <c r="X38" s="8">
        <v>4571625</v>
      </c>
      <c r="Y38" s="8">
        <v>-8820</v>
      </c>
      <c r="Z38" s="2">
        <v>-0.19292921007300468</v>
      </c>
      <c r="AA38" s="6">
        <v>4571625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24694079</v>
      </c>
      <c r="D41" s="56">
        <f>SUM(D37:D40)</f>
        <v>0</v>
      </c>
      <c r="E41" s="57">
        <f t="shared" si="3"/>
        <v>9037788</v>
      </c>
      <c r="F41" s="58">
        <f t="shared" si="3"/>
        <v>9014295</v>
      </c>
      <c r="G41" s="58">
        <f t="shared" si="3"/>
        <v>7436637</v>
      </c>
      <c r="H41" s="58">
        <f t="shared" si="3"/>
        <v>-4512890</v>
      </c>
      <c r="I41" s="58">
        <f t="shared" si="3"/>
        <v>10557846</v>
      </c>
      <c r="J41" s="58">
        <f t="shared" si="3"/>
        <v>13481593</v>
      </c>
      <c r="K41" s="58">
        <f t="shared" si="3"/>
        <v>-9671360</v>
      </c>
      <c r="L41" s="58">
        <f t="shared" si="3"/>
        <v>5344160</v>
      </c>
      <c r="M41" s="58">
        <f t="shared" si="3"/>
        <v>3824047</v>
      </c>
      <c r="N41" s="58">
        <f t="shared" si="3"/>
        <v>-503153</v>
      </c>
      <c r="O41" s="58">
        <f t="shared" si="3"/>
        <v>5332443</v>
      </c>
      <c r="P41" s="58">
        <f t="shared" si="3"/>
        <v>-4740899</v>
      </c>
      <c r="Q41" s="58">
        <f t="shared" si="3"/>
        <v>10197018</v>
      </c>
      <c r="R41" s="58">
        <f t="shared" si="3"/>
        <v>10788562</v>
      </c>
      <c r="S41" s="58">
        <f t="shared" si="3"/>
        <v>1036318</v>
      </c>
      <c r="T41" s="58">
        <f t="shared" si="3"/>
        <v>4186212</v>
      </c>
      <c r="U41" s="58">
        <f t="shared" si="3"/>
        <v>690886</v>
      </c>
      <c r="V41" s="58">
        <f t="shared" si="3"/>
        <v>5913416</v>
      </c>
      <c r="W41" s="58">
        <f t="shared" si="3"/>
        <v>29680418</v>
      </c>
      <c r="X41" s="58">
        <f t="shared" si="3"/>
        <v>9014295</v>
      </c>
      <c r="Y41" s="58">
        <f t="shared" si="3"/>
        <v>20666123</v>
      </c>
      <c r="Z41" s="59">
        <f>+IF(X41&lt;&gt;0,+(Y41/X41)*100,0)</f>
        <v>229.25944846491046</v>
      </c>
      <c r="AA41" s="56">
        <f>SUM(AA37:AA40)</f>
        <v>9014295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24694079</v>
      </c>
      <c r="D43" s="64">
        <f>+D41-D42</f>
        <v>0</v>
      </c>
      <c r="E43" s="65">
        <f t="shared" si="4"/>
        <v>9037788</v>
      </c>
      <c r="F43" s="66">
        <f t="shared" si="4"/>
        <v>9014295</v>
      </c>
      <c r="G43" s="66">
        <f t="shared" si="4"/>
        <v>7436637</v>
      </c>
      <c r="H43" s="66">
        <f t="shared" si="4"/>
        <v>-4512890</v>
      </c>
      <c r="I43" s="66">
        <f t="shared" si="4"/>
        <v>10557846</v>
      </c>
      <c r="J43" s="66">
        <f t="shared" si="4"/>
        <v>13481593</v>
      </c>
      <c r="K43" s="66">
        <f t="shared" si="4"/>
        <v>-9671360</v>
      </c>
      <c r="L43" s="66">
        <f t="shared" si="4"/>
        <v>5344160</v>
      </c>
      <c r="M43" s="66">
        <f t="shared" si="4"/>
        <v>3824047</v>
      </c>
      <c r="N43" s="66">
        <f t="shared" si="4"/>
        <v>-503153</v>
      </c>
      <c r="O43" s="66">
        <f t="shared" si="4"/>
        <v>5332443</v>
      </c>
      <c r="P43" s="66">
        <f t="shared" si="4"/>
        <v>-4740899</v>
      </c>
      <c r="Q43" s="66">
        <f t="shared" si="4"/>
        <v>10197018</v>
      </c>
      <c r="R43" s="66">
        <f t="shared" si="4"/>
        <v>10788562</v>
      </c>
      <c r="S43" s="66">
        <f t="shared" si="4"/>
        <v>1036318</v>
      </c>
      <c r="T43" s="66">
        <f t="shared" si="4"/>
        <v>4186212</v>
      </c>
      <c r="U43" s="66">
        <f t="shared" si="4"/>
        <v>690886</v>
      </c>
      <c r="V43" s="66">
        <f t="shared" si="4"/>
        <v>5913416</v>
      </c>
      <c r="W43" s="66">
        <f t="shared" si="4"/>
        <v>29680418</v>
      </c>
      <c r="X43" s="66">
        <f t="shared" si="4"/>
        <v>9014295</v>
      </c>
      <c r="Y43" s="66">
        <f t="shared" si="4"/>
        <v>20666123</v>
      </c>
      <c r="Z43" s="67">
        <f>+IF(X43&lt;&gt;0,+(Y43/X43)*100,0)</f>
        <v>229.25944846491046</v>
      </c>
      <c r="AA43" s="64">
        <f>+AA41-AA42</f>
        <v>9014295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24694079</v>
      </c>
      <c r="D45" s="56">
        <f>SUM(D43:D44)</f>
        <v>0</v>
      </c>
      <c r="E45" s="57">
        <f t="shared" si="5"/>
        <v>9037788</v>
      </c>
      <c r="F45" s="58">
        <f t="shared" si="5"/>
        <v>9014295</v>
      </c>
      <c r="G45" s="58">
        <f t="shared" si="5"/>
        <v>7436637</v>
      </c>
      <c r="H45" s="58">
        <f t="shared" si="5"/>
        <v>-4512890</v>
      </c>
      <c r="I45" s="58">
        <f t="shared" si="5"/>
        <v>10557846</v>
      </c>
      <c r="J45" s="58">
        <f t="shared" si="5"/>
        <v>13481593</v>
      </c>
      <c r="K45" s="58">
        <f t="shared" si="5"/>
        <v>-9671360</v>
      </c>
      <c r="L45" s="58">
        <f t="shared" si="5"/>
        <v>5344160</v>
      </c>
      <c r="M45" s="58">
        <f t="shared" si="5"/>
        <v>3824047</v>
      </c>
      <c r="N45" s="58">
        <f t="shared" si="5"/>
        <v>-503153</v>
      </c>
      <c r="O45" s="58">
        <f t="shared" si="5"/>
        <v>5332443</v>
      </c>
      <c r="P45" s="58">
        <f t="shared" si="5"/>
        <v>-4740899</v>
      </c>
      <c r="Q45" s="58">
        <f t="shared" si="5"/>
        <v>10197018</v>
      </c>
      <c r="R45" s="58">
        <f t="shared" si="5"/>
        <v>10788562</v>
      </c>
      <c r="S45" s="58">
        <f t="shared" si="5"/>
        <v>1036318</v>
      </c>
      <c r="T45" s="58">
        <f t="shared" si="5"/>
        <v>4186212</v>
      </c>
      <c r="U45" s="58">
        <f t="shared" si="5"/>
        <v>690886</v>
      </c>
      <c r="V45" s="58">
        <f t="shared" si="5"/>
        <v>5913416</v>
      </c>
      <c r="W45" s="58">
        <f t="shared" si="5"/>
        <v>29680418</v>
      </c>
      <c r="X45" s="58">
        <f t="shared" si="5"/>
        <v>9014295</v>
      </c>
      <c r="Y45" s="58">
        <f t="shared" si="5"/>
        <v>20666123</v>
      </c>
      <c r="Z45" s="59">
        <f>+IF(X45&lt;&gt;0,+(Y45/X45)*100,0)</f>
        <v>229.25944846491046</v>
      </c>
      <c r="AA45" s="56">
        <f>SUM(AA43:AA44)</f>
        <v>9014295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24694079</v>
      </c>
      <c r="D47" s="71">
        <f>SUM(D45:D46)</f>
        <v>0</v>
      </c>
      <c r="E47" s="72">
        <f t="shared" si="6"/>
        <v>9037788</v>
      </c>
      <c r="F47" s="73">
        <f t="shared" si="6"/>
        <v>9014295</v>
      </c>
      <c r="G47" s="73">
        <f t="shared" si="6"/>
        <v>7436637</v>
      </c>
      <c r="H47" s="74">
        <f t="shared" si="6"/>
        <v>-4512890</v>
      </c>
      <c r="I47" s="74">
        <f t="shared" si="6"/>
        <v>10557846</v>
      </c>
      <c r="J47" s="74">
        <f t="shared" si="6"/>
        <v>13481593</v>
      </c>
      <c r="K47" s="74">
        <f t="shared" si="6"/>
        <v>-9671360</v>
      </c>
      <c r="L47" s="74">
        <f t="shared" si="6"/>
        <v>5344160</v>
      </c>
      <c r="M47" s="73">
        <f t="shared" si="6"/>
        <v>3824047</v>
      </c>
      <c r="N47" s="73">
        <f t="shared" si="6"/>
        <v>-503153</v>
      </c>
      <c r="O47" s="74">
        <f t="shared" si="6"/>
        <v>5332443</v>
      </c>
      <c r="P47" s="74">
        <f t="shared" si="6"/>
        <v>-4740899</v>
      </c>
      <c r="Q47" s="74">
        <f t="shared" si="6"/>
        <v>10197018</v>
      </c>
      <c r="R47" s="74">
        <f t="shared" si="6"/>
        <v>10788562</v>
      </c>
      <c r="S47" s="74">
        <f t="shared" si="6"/>
        <v>1036318</v>
      </c>
      <c r="T47" s="73">
        <f t="shared" si="6"/>
        <v>4186212</v>
      </c>
      <c r="U47" s="73">
        <f t="shared" si="6"/>
        <v>690886</v>
      </c>
      <c r="V47" s="74">
        <f t="shared" si="6"/>
        <v>5913416</v>
      </c>
      <c r="W47" s="74">
        <f t="shared" si="6"/>
        <v>29680418</v>
      </c>
      <c r="X47" s="74">
        <f t="shared" si="6"/>
        <v>9014295</v>
      </c>
      <c r="Y47" s="74">
        <f t="shared" si="6"/>
        <v>20666123</v>
      </c>
      <c r="Z47" s="75">
        <f>+IF(X47&lt;&gt;0,+(Y47/X47)*100,0)</f>
        <v>229.25944846491046</v>
      </c>
      <c r="AA47" s="76">
        <f>SUM(AA45:AA46)</f>
        <v>9014295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486543717</v>
      </c>
      <c r="D6" s="6"/>
      <c r="E6" s="7">
        <v>563001501</v>
      </c>
      <c r="F6" s="8">
        <v>549078896</v>
      </c>
      <c r="G6" s="8">
        <v>42942870</v>
      </c>
      <c r="H6" s="8">
        <v>38612395</v>
      </c>
      <c r="I6" s="8">
        <v>45437453</v>
      </c>
      <c r="J6" s="8">
        <v>126992718</v>
      </c>
      <c r="K6" s="8">
        <v>45999960</v>
      </c>
      <c r="L6" s="8">
        <v>44232436</v>
      </c>
      <c r="M6" s="8">
        <v>47653018</v>
      </c>
      <c r="N6" s="8">
        <v>137885414</v>
      </c>
      <c r="O6" s="8">
        <v>46783929</v>
      </c>
      <c r="P6" s="8">
        <v>44599094</v>
      </c>
      <c r="Q6" s="8">
        <v>46331313</v>
      </c>
      <c r="R6" s="8">
        <v>137714336</v>
      </c>
      <c r="S6" s="8">
        <v>46280760</v>
      </c>
      <c r="T6" s="8">
        <v>45117331</v>
      </c>
      <c r="U6" s="8">
        <v>47586356</v>
      </c>
      <c r="V6" s="8">
        <v>138984447</v>
      </c>
      <c r="W6" s="8">
        <v>541576915</v>
      </c>
      <c r="X6" s="8">
        <v>549078896</v>
      </c>
      <c r="Y6" s="8">
        <v>-7501981</v>
      </c>
      <c r="Z6" s="2">
        <v>-1.3662847096567339</v>
      </c>
      <c r="AA6" s="6">
        <v>549078896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504241</v>
      </c>
      <c r="D13" s="6"/>
      <c r="E13" s="7">
        <v>543400</v>
      </c>
      <c r="F13" s="8">
        <v>701301</v>
      </c>
      <c r="G13" s="8">
        <v>47553</v>
      </c>
      <c r="H13" s="8">
        <v>47751</v>
      </c>
      <c r="I13" s="8">
        <v>55313</v>
      </c>
      <c r="J13" s="8">
        <v>150617</v>
      </c>
      <c r="K13" s="8">
        <v>57402</v>
      </c>
      <c r="L13" s="8">
        <v>62989</v>
      </c>
      <c r="M13" s="8">
        <v>70810</v>
      </c>
      <c r="N13" s="8">
        <v>191201</v>
      </c>
      <c r="O13" s="8">
        <v>81758</v>
      </c>
      <c r="P13" s="8">
        <v>86763</v>
      </c>
      <c r="Q13" s="8">
        <v>83058</v>
      </c>
      <c r="R13" s="8">
        <v>251579</v>
      </c>
      <c r="S13" s="8">
        <v>73143</v>
      </c>
      <c r="T13" s="8">
        <v>82835</v>
      </c>
      <c r="U13" s="8">
        <v>86487</v>
      </c>
      <c r="V13" s="8">
        <v>242465</v>
      </c>
      <c r="W13" s="8">
        <v>835862</v>
      </c>
      <c r="X13" s="8">
        <v>701301</v>
      </c>
      <c r="Y13" s="8">
        <v>134561</v>
      </c>
      <c r="Z13" s="2">
        <v>19.187338960018593</v>
      </c>
      <c r="AA13" s="6">
        <v>701301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891234</v>
      </c>
      <c r="D15" s="6"/>
      <c r="E15" s="7">
        <v>125280</v>
      </c>
      <c r="F15" s="8">
        <v>208789</v>
      </c>
      <c r="G15" s="8">
        <v>18378</v>
      </c>
      <c r="H15" s="8">
        <v>61833</v>
      </c>
      <c r="I15" s="8">
        <v>38289</v>
      </c>
      <c r="J15" s="8">
        <v>118500</v>
      </c>
      <c r="K15" s="8"/>
      <c r="L15" s="8">
        <v>47061</v>
      </c>
      <c r="M15" s="8">
        <v>44866</v>
      </c>
      <c r="N15" s="8">
        <v>91927</v>
      </c>
      <c r="O15" s="8">
        <v>8619</v>
      </c>
      <c r="P15" s="8">
        <v>-4084</v>
      </c>
      <c r="Q15" s="8"/>
      <c r="R15" s="8">
        <v>4535</v>
      </c>
      <c r="S15" s="8">
        <v>183966</v>
      </c>
      <c r="T15" s="8">
        <v>130383</v>
      </c>
      <c r="U15" s="8">
        <v>28499</v>
      </c>
      <c r="V15" s="8">
        <v>342848</v>
      </c>
      <c r="W15" s="8">
        <v>557810</v>
      </c>
      <c r="X15" s="8">
        <v>208789</v>
      </c>
      <c r="Y15" s="8">
        <v>349021</v>
      </c>
      <c r="Z15" s="2">
        <v>167.16445789768619</v>
      </c>
      <c r="AA15" s="6">
        <v>208789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4015382</v>
      </c>
      <c r="D18" s="6"/>
      <c r="E18" s="7">
        <v>7234051</v>
      </c>
      <c r="F18" s="8">
        <v>10003025</v>
      </c>
      <c r="G18" s="8">
        <v>-3380</v>
      </c>
      <c r="H18" s="8">
        <v>-3514</v>
      </c>
      <c r="I18" s="8">
        <v>-3383</v>
      </c>
      <c r="J18" s="8">
        <v>-10277</v>
      </c>
      <c r="K18" s="8">
        <v>-3441</v>
      </c>
      <c r="L18" s="8">
        <v>-3289</v>
      </c>
      <c r="M18" s="8">
        <v>-3337</v>
      </c>
      <c r="N18" s="8">
        <v>-10067</v>
      </c>
      <c r="O18" s="8">
        <v>-3338</v>
      </c>
      <c r="P18" s="8"/>
      <c r="Q18" s="8"/>
      <c r="R18" s="8">
        <v>-3338</v>
      </c>
      <c r="S18" s="8">
        <v>286715</v>
      </c>
      <c r="T18" s="8">
        <v>47730</v>
      </c>
      <c r="U18" s="8">
        <v>551066</v>
      </c>
      <c r="V18" s="8">
        <v>885511</v>
      </c>
      <c r="W18" s="8">
        <v>861829</v>
      </c>
      <c r="X18" s="8">
        <v>10003025</v>
      </c>
      <c r="Y18" s="8">
        <v>-9141196</v>
      </c>
      <c r="Z18" s="2">
        <v>-91.384316244336077</v>
      </c>
      <c r="AA18" s="6">
        <v>10003025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3678</v>
      </c>
      <c r="Q19" s="26"/>
      <c r="R19" s="26">
        <v>3678</v>
      </c>
      <c r="S19" s="26"/>
      <c r="T19" s="26"/>
      <c r="U19" s="26"/>
      <c r="V19" s="26"/>
      <c r="W19" s="26">
        <v>3678</v>
      </c>
      <c r="X19" s="26"/>
      <c r="Y19" s="26">
        <v>3678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1993405</v>
      </c>
      <c r="V20" s="8">
        <v>1993405</v>
      </c>
      <c r="W20" s="30">
        <v>1993405</v>
      </c>
      <c r="X20" s="8"/>
      <c r="Y20" s="8">
        <v>1993405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491954574</v>
      </c>
      <c r="D21" s="33">
        <f t="shared" si="0"/>
        <v>0</v>
      </c>
      <c r="E21" s="34">
        <f t="shared" si="0"/>
        <v>570904232</v>
      </c>
      <c r="F21" s="35">
        <f t="shared" si="0"/>
        <v>559992011</v>
      </c>
      <c r="G21" s="35">
        <f t="shared" si="0"/>
        <v>43005421</v>
      </c>
      <c r="H21" s="35">
        <f t="shared" si="0"/>
        <v>38718465</v>
      </c>
      <c r="I21" s="35">
        <f t="shared" si="0"/>
        <v>45527672</v>
      </c>
      <c r="J21" s="35">
        <f t="shared" si="0"/>
        <v>127251558</v>
      </c>
      <c r="K21" s="35">
        <f t="shared" si="0"/>
        <v>46053921</v>
      </c>
      <c r="L21" s="35">
        <f t="shared" si="0"/>
        <v>44339197</v>
      </c>
      <c r="M21" s="35">
        <f t="shared" si="0"/>
        <v>47765357</v>
      </c>
      <c r="N21" s="35">
        <f t="shared" si="0"/>
        <v>138158475</v>
      </c>
      <c r="O21" s="35">
        <f t="shared" si="0"/>
        <v>46870968</v>
      </c>
      <c r="P21" s="35">
        <f t="shared" si="0"/>
        <v>44685451</v>
      </c>
      <c r="Q21" s="35">
        <f t="shared" si="0"/>
        <v>46414371</v>
      </c>
      <c r="R21" s="35">
        <f t="shared" si="0"/>
        <v>137970790</v>
      </c>
      <c r="S21" s="35">
        <f t="shared" si="0"/>
        <v>46824584</v>
      </c>
      <c r="T21" s="35">
        <f t="shared" si="0"/>
        <v>45378279</v>
      </c>
      <c r="U21" s="35">
        <f t="shared" si="0"/>
        <v>50245813</v>
      </c>
      <c r="V21" s="35">
        <f t="shared" si="0"/>
        <v>142448676</v>
      </c>
      <c r="W21" s="35">
        <f t="shared" si="0"/>
        <v>545829499</v>
      </c>
      <c r="X21" s="35">
        <f t="shared" si="0"/>
        <v>559992011</v>
      </c>
      <c r="Y21" s="35">
        <f t="shared" si="0"/>
        <v>-14162512</v>
      </c>
      <c r="Z21" s="36">
        <f>+IF(X21&lt;&gt;0,+(Y21/X21)*100,0)</f>
        <v>-2.5290560796946795</v>
      </c>
      <c r="AA21" s="33">
        <f>SUM(AA5:AA20)</f>
        <v>559992011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24634915</v>
      </c>
      <c r="D24" s="6"/>
      <c r="E24" s="7">
        <v>28414620</v>
      </c>
      <c r="F24" s="8">
        <v>28356918</v>
      </c>
      <c r="G24" s="8">
        <v>1820143</v>
      </c>
      <c r="H24" s="8">
        <v>2101479</v>
      </c>
      <c r="I24" s="8">
        <v>2176285</v>
      </c>
      <c r="J24" s="8">
        <v>6097907</v>
      </c>
      <c r="K24" s="8">
        <v>2429689</v>
      </c>
      <c r="L24" s="8">
        <v>2263782</v>
      </c>
      <c r="M24" s="8">
        <v>2546244</v>
      </c>
      <c r="N24" s="8">
        <v>7239715</v>
      </c>
      <c r="O24" s="8">
        <v>2182106</v>
      </c>
      <c r="P24" s="8">
        <v>2213788</v>
      </c>
      <c r="Q24" s="8">
        <v>2239631</v>
      </c>
      <c r="R24" s="8">
        <v>6635525</v>
      </c>
      <c r="S24" s="8">
        <v>2238375</v>
      </c>
      <c r="T24" s="8">
        <v>2239381</v>
      </c>
      <c r="U24" s="8">
        <v>2212012</v>
      </c>
      <c r="V24" s="8">
        <v>6689768</v>
      </c>
      <c r="W24" s="8">
        <v>26662915</v>
      </c>
      <c r="X24" s="8">
        <v>28356918</v>
      </c>
      <c r="Y24" s="8">
        <v>-1694003</v>
      </c>
      <c r="Z24" s="2">
        <v>-5.9738614753549735</v>
      </c>
      <c r="AA24" s="6">
        <v>28356918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3632718</v>
      </c>
      <c r="D26" s="6"/>
      <c r="E26" s="7">
        <v>8562661</v>
      </c>
      <c r="F26" s="8">
        <v>4369408</v>
      </c>
      <c r="G26" s="8">
        <v>6549</v>
      </c>
      <c r="H26" s="8"/>
      <c r="I26" s="8"/>
      <c r="J26" s="8">
        <v>6549</v>
      </c>
      <c r="K26" s="8">
        <v>13458</v>
      </c>
      <c r="L26" s="8"/>
      <c r="M26" s="8">
        <v>3701</v>
      </c>
      <c r="N26" s="8">
        <v>17159</v>
      </c>
      <c r="O26" s="8"/>
      <c r="P26" s="8"/>
      <c r="Q26" s="8"/>
      <c r="R26" s="8"/>
      <c r="S26" s="8">
        <v>1377</v>
      </c>
      <c r="T26" s="8"/>
      <c r="U26" s="8">
        <v>14710</v>
      </c>
      <c r="V26" s="8">
        <v>16087</v>
      </c>
      <c r="W26" s="8">
        <v>39795</v>
      </c>
      <c r="X26" s="8">
        <v>4369408</v>
      </c>
      <c r="Y26" s="8">
        <v>-4329613</v>
      </c>
      <c r="Z26" s="2">
        <v>-99.089235887333018</v>
      </c>
      <c r="AA26" s="6">
        <v>4369408</v>
      </c>
    </row>
    <row r="27" spans="1:27" ht="13.5" x14ac:dyDescent="0.25">
      <c r="A27" s="25" t="s">
        <v>53</v>
      </c>
      <c r="B27" s="24" t="s">
        <v>32</v>
      </c>
      <c r="C27" s="6">
        <v>13582530</v>
      </c>
      <c r="D27" s="6"/>
      <c r="E27" s="7">
        <v>18140707</v>
      </c>
      <c r="F27" s="8">
        <v>16000756</v>
      </c>
      <c r="G27" s="8"/>
      <c r="H27" s="8"/>
      <c r="I27" s="8"/>
      <c r="J27" s="8"/>
      <c r="K27" s="8"/>
      <c r="L27" s="8"/>
      <c r="M27" s="8"/>
      <c r="N27" s="8"/>
      <c r="O27" s="8"/>
      <c r="P27" s="8">
        <v>10559813</v>
      </c>
      <c r="Q27" s="8">
        <v>1346525</v>
      </c>
      <c r="R27" s="8">
        <v>11906338</v>
      </c>
      <c r="S27" s="8">
        <v>1303087</v>
      </c>
      <c r="T27" s="8">
        <v>1347705</v>
      </c>
      <c r="U27" s="8">
        <v>1200317</v>
      </c>
      <c r="V27" s="8">
        <v>3851109</v>
      </c>
      <c r="W27" s="8">
        <v>15757447</v>
      </c>
      <c r="X27" s="8">
        <v>16000756</v>
      </c>
      <c r="Y27" s="8">
        <v>-243309</v>
      </c>
      <c r="Z27" s="2">
        <v>-1.5206094012057931</v>
      </c>
      <c r="AA27" s="6">
        <v>16000756</v>
      </c>
    </row>
    <row r="28" spans="1:27" ht="13.5" x14ac:dyDescent="0.25">
      <c r="A28" s="25" t="s">
        <v>54</v>
      </c>
      <c r="B28" s="24" t="s">
        <v>32</v>
      </c>
      <c r="C28" s="6">
        <v>708442</v>
      </c>
      <c r="D28" s="6"/>
      <c r="E28" s="7">
        <v>692692</v>
      </c>
      <c r="F28" s="8">
        <v>692692</v>
      </c>
      <c r="G28" s="8"/>
      <c r="H28" s="8"/>
      <c r="I28" s="8"/>
      <c r="J28" s="8"/>
      <c r="K28" s="8"/>
      <c r="L28" s="8"/>
      <c r="M28" s="8">
        <v>371915</v>
      </c>
      <c r="N28" s="8">
        <v>371915</v>
      </c>
      <c r="O28" s="8"/>
      <c r="P28" s="8"/>
      <c r="Q28" s="8"/>
      <c r="R28" s="8"/>
      <c r="S28" s="8"/>
      <c r="T28" s="8"/>
      <c r="U28" s="8">
        <v>369016</v>
      </c>
      <c r="V28" s="8">
        <v>369016</v>
      </c>
      <c r="W28" s="8">
        <v>740931</v>
      </c>
      <c r="X28" s="8">
        <v>692692</v>
      </c>
      <c r="Y28" s="8">
        <v>48239</v>
      </c>
      <c r="Z28" s="2">
        <v>6.963989767457976</v>
      </c>
      <c r="AA28" s="6">
        <v>692692</v>
      </c>
    </row>
    <row r="29" spans="1:27" ht="13.5" x14ac:dyDescent="0.25">
      <c r="A29" s="25" t="s">
        <v>55</v>
      </c>
      <c r="B29" s="24" t="s">
        <v>32</v>
      </c>
      <c r="C29" s="6">
        <v>362080787</v>
      </c>
      <c r="D29" s="6"/>
      <c r="E29" s="7">
        <v>411329540</v>
      </c>
      <c r="F29" s="8">
        <v>409364479</v>
      </c>
      <c r="G29" s="8"/>
      <c r="H29" s="8">
        <v>53956173</v>
      </c>
      <c r="I29" s="8">
        <v>51779973</v>
      </c>
      <c r="J29" s="8">
        <v>105736146</v>
      </c>
      <c r="K29" s="8">
        <v>31370253</v>
      </c>
      <c r="L29" s="8">
        <v>30760776</v>
      </c>
      <c r="M29" s="8">
        <v>29075657</v>
      </c>
      <c r="N29" s="8">
        <v>91206686</v>
      </c>
      <c r="O29" s="8">
        <v>33421647</v>
      </c>
      <c r="P29" s="8">
        <v>31530297</v>
      </c>
      <c r="Q29" s="8">
        <v>28375286</v>
      </c>
      <c r="R29" s="8">
        <v>93327230</v>
      </c>
      <c r="S29" s="8">
        <v>31024139</v>
      </c>
      <c r="T29" s="8">
        <v>28913095</v>
      </c>
      <c r="U29" s="8">
        <v>30487635</v>
      </c>
      <c r="V29" s="8">
        <v>90424869</v>
      </c>
      <c r="W29" s="8">
        <v>380694931</v>
      </c>
      <c r="X29" s="8">
        <v>409364479</v>
      </c>
      <c r="Y29" s="8">
        <v>-28669548</v>
      </c>
      <c r="Z29" s="2">
        <v>-7.0034283555901782</v>
      </c>
      <c r="AA29" s="6">
        <v>409364479</v>
      </c>
    </row>
    <row r="30" spans="1:27" ht="13.5" x14ac:dyDescent="0.25">
      <c r="A30" s="25" t="s">
        <v>56</v>
      </c>
      <c r="B30" s="24" t="s">
        <v>32</v>
      </c>
      <c r="C30" s="6">
        <v>6324826</v>
      </c>
      <c r="D30" s="6"/>
      <c r="E30" s="7">
        <v>6856277</v>
      </c>
      <c r="F30" s="8">
        <v>6718532</v>
      </c>
      <c r="G30" s="8">
        <v>413759</v>
      </c>
      <c r="H30" s="8">
        <v>527902</v>
      </c>
      <c r="I30" s="8">
        <v>515722</v>
      </c>
      <c r="J30" s="8">
        <v>1457383</v>
      </c>
      <c r="K30" s="8">
        <v>786532</v>
      </c>
      <c r="L30" s="8">
        <v>696344</v>
      </c>
      <c r="M30" s="8">
        <v>674340</v>
      </c>
      <c r="N30" s="8">
        <v>2157216</v>
      </c>
      <c r="O30" s="8">
        <v>544518</v>
      </c>
      <c r="P30" s="8">
        <v>499954</v>
      </c>
      <c r="Q30" s="8">
        <v>617137</v>
      </c>
      <c r="R30" s="8">
        <v>1661609</v>
      </c>
      <c r="S30" s="8">
        <v>524526</v>
      </c>
      <c r="T30" s="8">
        <v>545670</v>
      </c>
      <c r="U30" s="8">
        <v>700739</v>
      </c>
      <c r="V30" s="8">
        <v>1770935</v>
      </c>
      <c r="W30" s="8">
        <v>7047143</v>
      </c>
      <c r="X30" s="8">
        <v>6718532</v>
      </c>
      <c r="Y30" s="8">
        <v>328611</v>
      </c>
      <c r="Z30" s="2">
        <v>4.8911131181633127</v>
      </c>
      <c r="AA30" s="6">
        <v>6718532</v>
      </c>
    </row>
    <row r="31" spans="1:27" ht="13.5" x14ac:dyDescent="0.25">
      <c r="A31" s="25" t="s">
        <v>57</v>
      </c>
      <c r="B31" s="24" t="s">
        <v>32</v>
      </c>
      <c r="C31" s="6">
        <v>5355679</v>
      </c>
      <c r="D31" s="6"/>
      <c r="E31" s="7">
        <v>7301816</v>
      </c>
      <c r="F31" s="8">
        <v>7441103</v>
      </c>
      <c r="G31" s="8">
        <v>109511</v>
      </c>
      <c r="H31" s="8">
        <v>307229</v>
      </c>
      <c r="I31" s="8">
        <v>627210</v>
      </c>
      <c r="J31" s="8">
        <v>1043950</v>
      </c>
      <c r="K31" s="8">
        <v>497909</v>
      </c>
      <c r="L31" s="8">
        <v>283567</v>
      </c>
      <c r="M31" s="8">
        <v>426698</v>
      </c>
      <c r="N31" s="8">
        <v>1208174</v>
      </c>
      <c r="O31" s="8">
        <v>429478</v>
      </c>
      <c r="P31" s="8">
        <v>549135</v>
      </c>
      <c r="Q31" s="8">
        <v>177263</v>
      </c>
      <c r="R31" s="8">
        <v>1155876</v>
      </c>
      <c r="S31" s="8">
        <v>552998</v>
      </c>
      <c r="T31" s="8">
        <v>328721</v>
      </c>
      <c r="U31" s="8">
        <v>901030</v>
      </c>
      <c r="V31" s="8">
        <v>1782749</v>
      </c>
      <c r="W31" s="8">
        <v>5190749</v>
      </c>
      <c r="X31" s="8">
        <v>7441103</v>
      </c>
      <c r="Y31" s="8">
        <v>-2250354</v>
      </c>
      <c r="Z31" s="2">
        <v>-30.242210059449519</v>
      </c>
      <c r="AA31" s="6">
        <v>7441103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7815286</v>
      </c>
      <c r="D33" s="6"/>
      <c r="E33" s="7">
        <v>8396173</v>
      </c>
      <c r="F33" s="8">
        <v>8604158</v>
      </c>
      <c r="G33" s="8">
        <v>858</v>
      </c>
      <c r="H33" s="8">
        <v>622777</v>
      </c>
      <c r="I33" s="8">
        <v>683719</v>
      </c>
      <c r="J33" s="8">
        <v>1307354</v>
      </c>
      <c r="K33" s="8">
        <v>671867</v>
      </c>
      <c r="L33" s="8">
        <v>845642</v>
      </c>
      <c r="M33" s="8">
        <v>645947</v>
      </c>
      <c r="N33" s="8">
        <v>2163456</v>
      </c>
      <c r="O33" s="8">
        <v>726165</v>
      </c>
      <c r="P33" s="8">
        <v>609391</v>
      </c>
      <c r="Q33" s="8">
        <v>133356</v>
      </c>
      <c r="R33" s="8">
        <v>1468912</v>
      </c>
      <c r="S33" s="8">
        <v>1224001</v>
      </c>
      <c r="T33" s="8">
        <v>563325</v>
      </c>
      <c r="U33" s="8">
        <v>726034</v>
      </c>
      <c r="V33" s="8">
        <v>2513360</v>
      </c>
      <c r="W33" s="8">
        <v>7453082</v>
      </c>
      <c r="X33" s="8">
        <v>8604158</v>
      </c>
      <c r="Y33" s="8">
        <v>-1151076</v>
      </c>
      <c r="Z33" s="2">
        <v>-13.378136477735532</v>
      </c>
      <c r="AA33" s="6">
        <v>8604158</v>
      </c>
    </row>
    <row r="34" spans="1:27" ht="13.5" x14ac:dyDescent="0.25">
      <c r="A34" s="23" t="s">
        <v>59</v>
      </c>
      <c r="B34" s="29" t="s">
        <v>32</v>
      </c>
      <c r="C34" s="6">
        <v>1273993</v>
      </c>
      <c r="D34" s="6"/>
      <c r="E34" s="7">
        <v>629</v>
      </c>
      <c r="F34" s="8">
        <v>473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331108</v>
      </c>
      <c r="V34" s="8">
        <v>331108</v>
      </c>
      <c r="W34" s="8">
        <v>331108</v>
      </c>
      <c r="X34" s="8">
        <v>473</v>
      </c>
      <c r="Y34" s="8">
        <v>330635</v>
      </c>
      <c r="Z34" s="2">
        <v>69901.691331923896</v>
      </c>
      <c r="AA34" s="6">
        <v>473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425409176</v>
      </c>
      <c r="D35" s="33">
        <f>SUM(D24:D34)</f>
        <v>0</v>
      </c>
      <c r="E35" s="34">
        <f t="shared" si="1"/>
        <v>489695115</v>
      </c>
      <c r="F35" s="35">
        <f t="shared" si="1"/>
        <v>481548519</v>
      </c>
      <c r="G35" s="35">
        <f t="shared" si="1"/>
        <v>2350820</v>
      </c>
      <c r="H35" s="35">
        <f t="shared" si="1"/>
        <v>57515560</v>
      </c>
      <c r="I35" s="35">
        <f t="shared" si="1"/>
        <v>55782909</v>
      </c>
      <c r="J35" s="35">
        <f t="shared" si="1"/>
        <v>115649289</v>
      </c>
      <c r="K35" s="35">
        <f t="shared" si="1"/>
        <v>35769708</v>
      </c>
      <c r="L35" s="35">
        <f t="shared" si="1"/>
        <v>34850111</v>
      </c>
      <c r="M35" s="35">
        <f t="shared" si="1"/>
        <v>33744502</v>
      </c>
      <c r="N35" s="35">
        <f t="shared" si="1"/>
        <v>104364321</v>
      </c>
      <c r="O35" s="35">
        <f t="shared" si="1"/>
        <v>37303914</v>
      </c>
      <c r="P35" s="35">
        <f t="shared" si="1"/>
        <v>45962378</v>
      </c>
      <c r="Q35" s="35">
        <f t="shared" si="1"/>
        <v>32889198</v>
      </c>
      <c r="R35" s="35">
        <f t="shared" si="1"/>
        <v>116155490</v>
      </c>
      <c r="S35" s="35">
        <f t="shared" si="1"/>
        <v>36868503</v>
      </c>
      <c r="T35" s="35">
        <f t="shared" si="1"/>
        <v>33937897</v>
      </c>
      <c r="U35" s="35">
        <f t="shared" si="1"/>
        <v>36942601</v>
      </c>
      <c r="V35" s="35">
        <f t="shared" si="1"/>
        <v>107749001</v>
      </c>
      <c r="W35" s="35">
        <f t="shared" si="1"/>
        <v>443918101</v>
      </c>
      <c r="X35" s="35">
        <f t="shared" si="1"/>
        <v>481548519</v>
      </c>
      <c r="Y35" s="35">
        <f t="shared" si="1"/>
        <v>-37630418</v>
      </c>
      <c r="Z35" s="36">
        <f>+IF(X35&lt;&gt;0,+(Y35/X35)*100,0)</f>
        <v>-7.8144603327084479</v>
      </c>
      <c r="AA35" s="33">
        <f>SUM(AA24:AA34)</f>
        <v>481548519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66545398</v>
      </c>
      <c r="D37" s="46">
        <f>+D21-D35</f>
        <v>0</v>
      </c>
      <c r="E37" s="47">
        <f t="shared" si="2"/>
        <v>81209117</v>
      </c>
      <c r="F37" s="48">
        <f t="shared" si="2"/>
        <v>78443492</v>
      </c>
      <c r="G37" s="48">
        <f t="shared" si="2"/>
        <v>40654601</v>
      </c>
      <c r="H37" s="48">
        <f t="shared" si="2"/>
        <v>-18797095</v>
      </c>
      <c r="I37" s="48">
        <f t="shared" si="2"/>
        <v>-10255237</v>
      </c>
      <c r="J37" s="48">
        <f t="shared" si="2"/>
        <v>11602269</v>
      </c>
      <c r="K37" s="48">
        <f t="shared" si="2"/>
        <v>10284213</v>
      </c>
      <c r="L37" s="48">
        <f t="shared" si="2"/>
        <v>9489086</v>
      </c>
      <c r="M37" s="48">
        <f t="shared" si="2"/>
        <v>14020855</v>
      </c>
      <c r="N37" s="48">
        <f t="shared" si="2"/>
        <v>33794154</v>
      </c>
      <c r="O37" s="48">
        <f t="shared" si="2"/>
        <v>9567054</v>
      </c>
      <c r="P37" s="48">
        <f t="shared" si="2"/>
        <v>-1276927</v>
      </c>
      <c r="Q37" s="48">
        <f t="shared" si="2"/>
        <v>13525173</v>
      </c>
      <c r="R37" s="48">
        <f t="shared" si="2"/>
        <v>21815300</v>
      </c>
      <c r="S37" s="48">
        <f t="shared" si="2"/>
        <v>9956081</v>
      </c>
      <c r="T37" s="48">
        <f t="shared" si="2"/>
        <v>11440382</v>
      </c>
      <c r="U37" s="48">
        <f t="shared" si="2"/>
        <v>13303212</v>
      </c>
      <c r="V37" s="48">
        <f t="shared" si="2"/>
        <v>34699675</v>
      </c>
      <c r="W37" s="48">
        <f t="shared" si="2"/>
        <v>101911398</v>
      </c>
      <c r="X37" s="48">
        <f>IF(F21=F35,0,X21-X35)</f>
        <v>78443492</v>
      </c>
      <c r="Y37" s="48">
        <f t="shared" si="2"/>
        <v>23467906</v>
      </c>
      <c r="Z37" s="49">
        <f>+IF(X37&lt;&gt;0,+(Y37/X37)*100,0)</f>
        <v>29.916957292008366</v>
      </c>
      <c r="AA37" s="46">
        <f>+AA21-AA35</f>
        <v>78443492</v>
      </c>
    </row>
    <row r="38" spans="1:27" ht="23.1" customHeight="1" x14ac:dyDescent="0.25">
      <c r="A38" s="50" t="s">
        <v>62</v>
      </c>
      <c r="B38" s="29" t="s">
        <v>32</v>
      </c>
      <c r="C38" s="6">
        <v>9000000</v>
      </c>
      <c r="D38" s="6"/>
      <c r="E38" s="7">
        <v>10026000</v>
      </c>
      <c r="F38" s="8">
        <v>10026000</v>
      </c>
      <c r="G38" s="8"/>
      <c r="H38" s="8">
        <v>1061867</v>
      </c>
      <c r="I38" s="8">
        <v>236242</v>
      </c>
      <c r="J38" s="8">
        <v>1298109</v>
      </c>
      <c r="K38" s="8">
        <v>642496</v>
      </c>
      <c r="L38" s="8">
        <v>17028</v>
      </c>
      <c r="M38" s="8">
        <v>421102</v>
      </c>
      <c r="N38" s="8">
        <v>1080626</v>
      </c>
      <c r="O38" s="8">
        <v>622876</v>
      </c>
      <c r="P38" s="8">
        <v>1079430</v>
      </c>
      <c r="Q38" s="8">
        <v>4422979</v>
      </c>
      <c r="R38" s="8">
        <v>6125285</v>
      </c>
      <c r="S38" s="8">
        <v>795574</v>
      </c>
      <c r="T38" s="8"/>
      <c r="U38" s="8">
        <v>165233</v>
      </c>
      <c r="V38" s="8">
        <v>960807</v>
      </c>
      <c r="W38" s="8">
        <v>9464827</v>
      </c>
      <c r="X38" s="8">
        <v>10026000</v>
      </c>
      <c r="Y38" s="8">
        <v>-561173</v>
      </c>
      <c r="Z38" s="2">
        <v>-5.5971773389188106</v>
      </c>
      <c r="AA38" s="6">
        <v>10026000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513873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76059271</v>
      </c>
      <c r="D41" s="56">
        <f>SUM(D37:D40)</f>
        <v>0</v>
      </c>
      <c r="E41" s="57">
        <f t="shared" si="3"/>
        <v>91235117</v>
      </c>
      <c r="F41" s="58">
        <f t="shared" si="3"/>
        <v>88469492</v>
      </c>
      <c r="G41" s="58">
        <f t="shared" si="3"/>
        <v>40654601</v>
      </c>
      <c r="H41" s="58">
        <f t="shared" si="3"/>
        <v>-17735228</v>
      </c>
      <c r="I41" s="58">
        <f t="shared" si="3"/>
        <v>-10018995</v>
      </c>
      <c r="J41" s="58">
        <f t="shared" si="3"/>
        <v>12900378</v>
      </c>
      <c r="K41" s="58">
        <f t="shared" si="3"/>
        <v>10926709</v>
      </c>
      <c r="L41" s="58">
        <f t="shared" si="3"/>
        <v>9506114</v>
      </c>
      <c r="M41" s="58">
        <f t="shared" si="3"/>
        <v>14441957</v>
      </c>
      <c r="N41" s="58">
        <f t="shared" si="3"/>
        <v>34874780</v>
      </c>
      <c r="O41" s="58">
        <f t="shared" si="3"/>
        <v>10189930</v>
      </c>
      <c r="P41" s="58">
        <f t="shared" si="3"/>
        <v>-197497</v>
      </c>
      <c r="Q41" s="58">
        <f t="shared" si="3"/>
        <v>17948152</v>
      </c>
      <c r="R41" s="58">
        <f t="shared" si="3"/>
        <v>27940585</v>
      </c>
      <c r="S41" s="58">
        <f t="shared" si="3"/>
        <v>10751655</v>
      </c>
      <c r="T41" s="58">
        <f t="shared" si="3"/>
        <v>11440382</v>
      </c>
      <c r="U41" s="58">
        <f t="shared" si="3"/>
        <v>13468445</v>
      </c>
      <c r="V41" s="58">
        <f t="shared" si="3"/>
        <v>35660482</v>
      </c>
      <c r="W41" s="58">
        <f t="shared" si="3"/>
        <v>111376225</v>
      </c>
      <c r="X41" s="58">
        <f t="shared" si="3"/>
        <v>88469492</v>
      </c>
      <c r="Y41" s="58">
        <f t="shared" si="3"/>
        <v>22906733</v>
      </c>
      <c r="Z41" s="59">
        <f>+IF(X41&lt;&gt;0,+(Y41/X41)*100,0)</f>
        <v>25.892239779109389</v>
      </c>
      <c r="AA41" s="56">
        <f>SUM(AA37:AA40)</f>
        <v>88469492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76059271</v>
      </c>
      <c r="D43" s="64">
        <f>+D41-D42</f>
        <v>0</v>
      </c>
      <c r="E43" s="65">
        <f t="shared" si="4"/>
        <v>91235117</v>
      </c>
      <c r="F43" s="66">
        <f t="shared" si="4"/>
        <v>88469492</v>
      </c>
      <c r="G43" s="66">
        <f t="shared" si="4"/>
        <v>40654601</v>
      </c>
      <c r="H43" s="66">
        <f t="shared" si="4"/>
        <v>-17735228</v>
      </c>
      <c r="I43" s="66">
        <f t="shared" si="4"/>
        <v>-10018995</v>
      </c>
      <c r="J43" s="66">
        <f t="shared" si="4"/>
        <v>12900378</v>
      </c>
      <c r="K43" s="66">
        <f t="shared" si="4"/>
        <v>10926709</v>
      </c>
      <c r="L43" s="66">
        <f t="shared" si="4"/>
        <v>9506114</v>
      </c>
      <c r="M43" s="66">
        <f t="shared" si="4"/>
        <v>14441957</v>
      </c>
      <c r="N43" s="66">
        <f t="shared" si="4"/>
        <v>34874780</v>
      </c>
      <c r="O43" s="66">
        <f t="shared" si="4"/>
        <v>10189930</v>
      </c>
      <c r="P43" s="66">
        <f t="shared" si="4"/>
        <v>-197497</v>
      </c>
      <c r="Q43" s="66">
        <f t="shared" si="4"/>
        <v>17948152</v>
      </c>
      <c r="R43" s="66">
        <f t="shared" si="4"/>
        <v>27940585</v>
      </c>
      <c r="S43" s="66">
        <f t="shared" si="4"/>
        <v>10751655</v>
      </c>
      <c r="T43" s="66">
        <f t="shared" si="4"/>
        <v>11440382</v>
      </c>
      <c r="U43" s="66">
        <f t="shared" si="4"/>
        <v>13468445</v>
      </c>
      <c r="V43" s="66">
        <f t="shared" si="4"/>
        <v>35660482</v>
      </c>
      <c r="W43" s="66">
        <f t="shared" si="4"/>
        <v>111376225</v>
      </c>
      <c r="X43" s="66">
        <f t="shared" si="4"/>
        <v>88469492</v>
      </c>
      <c r="Y43" s="66">
        <f t="shared" si="4"/>
        <v>22906733</v>
      </c>
      <c r="Z43" s="67">
        <f>+IF(X43&lt;&gt;0,+(Y43/X43)*100,0)</f>
        <v>25.892239779109389</v>
      </c>
      <c r="AA43" s="64">
        <f>+AA41-AA42</f>
        <v>88469492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76059271</v>
      </c>
      <c r="D45" s="56">
        <f>SUM(D43:D44)</f>
        <v>0</v>
      </c>
      <c r="E45" s="57">
        <f t="shared" si="5"/>
        <v>91235117</v>
      </c>
      <c r="F45" s="58">
        <f t="shared" si="5"/>
        <v>88469492</v>
      </c>
      <c r="G45" s="58">
        <f t="shared" si="5"/>
        <v>40654601</v>
      </c>
      <c r="H45" s="58">
        <f t="shared" si="5"/>
        <v>-17735228</v>
      </c>
      <c r="I45" s="58">
        <f t="shared" si="5"/>
        <v>-10018995</v>
      </c>
      <c r="J45" s="58">
        <f t="shared" si="5"/>
        <v>12900378</v>
      </c>
      <c r="K45" s="58">
        <f t="shared" si="5"/>
        <v>10926709</v>
      </c>
      <c r="L45" s="58">
        <f t="shared" si="5"/>
        <v>9506114</v>
      </c>
      <c r="M45" s="58">
        <f t="shared" si="5"/>
        <v>14441957</v>
      </c>
      <c r="N45" s="58">
        <f t="shared" si="5"/>
        <v>34874780</v>
      </c>
      <c r="O45" s="58">
        <f t="shared" si="5"/>
        <v>10189930</v>
      </c>
      <c r="P45" s="58">
        <f t="shared" si="5"/>
        <v>-197497</v>
      </c>
      <c r="Q45" s="58">
        <f t="shared" si="5"/>
        <v>17948152</v>
      </c>
      <c r="R45" s="58">
        <f t="shared" si="5"/>
        <v>27940585</v>
      </c>
      <c r="S45" s="58">
        <f t="shared" si="5"/>
        <v>10751655</v>
      </c>
      <c r="T45" s="58">
        <f t="shared" si="5"/>
        <v>11440382</v>
      </c>
      <c r="U45" s="58">
        <f t="shared" si="5"/>
        <v>13468445</v>
      </c>
      <c r="V45" s="58">
        <f t="shared" si="5"/>
        <v>35660482</v>
      </c>
      <c r="W45" s="58">
        <f t="shared" si="5"/>
        <v>111376225</v>
      </c>
      <c r="X45" s="58">
        <f t="shared" si="5"/>
        <v>88469492</v>
      </c>
      <c r="Y45" s="58">
        <f t="shared" si="5"/>
        <v>22906733</v>
      </c>
      <c r="Z45" s="59">
        <f>+IF(X45&lt;&gt;0,+(Y45/X45)*100,0)</f>
        <v>25.892239779109389</v>
      </c>
      <c r="AA45" s="56">
        <f>SUM(AA43:AA44)</f>
        <v>88469492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76059271</v>
      </c>
      <c r="D47" s="71">
        <f>SUM(D45:D46)</f>
        <v>0</v>
      </c>
      <c r="E47" s="72">
        <f t="shared" si="6"/>
        <v>91235117</v>
      </c>
      <c r="F47" s="73">
        <f t="shared" si="6"/>
        <v>88469492</v>
      </c>
      <c r="G47" s="73">
        <f t="shared" si="6"/>
        <v>40654601</v>
      </c>
      <c r="H47" s="74">
        <f t="shared" si="6"/>
        <v>-17735228</v>
      </c>
      <c r="I47" s="74">
        <f t="shared" si="6"/>
        <v>-10018995</v>
      </c>
      <c r="J47" s="74">
        <f t="shared" si="6"/>
        <v>12900378</v>
      </c>
      <c r="K47" s="74">
        <f t="shared" si="6"/>
        <v>10926709</v>
      </c>
      <c r="L47" s="74">
        <f t="shared" si="6"/>
        <v>9506114</v>
      </c>
      <c r="M47" s="73">
        <f t="shared" si="6"/>
        <v>14441957</v>
      </c>
      <c r="N47" s="73">
        <f t="shared" si="6"/>
        <v>34874780</v>
      </c>
      <c r="O47" s="74">
        <f t="shared" si="6"/>
        <v>10189930</v>
      </c>
      <c r="P47" s="74">
        <f t="shared" si="6"/>
        <v>-197497</v>
      </c>
      <c r="Q47" s="74">
        <f t="shared" si="6"/>
        <v>17948152</v>
      </c>
      <c r="R47" s="74">
        <f t="shared" si="6"/>
        <v>27940585</v>
      </c>
      <c r="S47" s="74">
        <f t="shared" si="6"/>
        <v>10751655</v>
      </c>
      <c r="T47" s="73">
        <f t="shared" si="6"/>
        <v>11440382</v>
      </c>
      <c r="U47" s="73">
        <f t="shared" si="6"/>
        <v>13468445</v>
      </c>
      <c r="V47" s="74">
        <f t="shared" si="6"/>
        <v>35660482</v>
      </c>
      <c r="W47" s="74">
        <f t="shared" si="6"/>
        <v>111376225</v>
      </c>
      <c r="X47" s="74">
        <f t="shared" si="6"/>
        <v>88469492</v>
      </c>
      <c r="Y47" s="74">
        <f t="shared" si="6"/>
        <v>22906733</v>
      </c>
      <c r="Z47" s="75">
        <f>+IF(X47&lt;&gt;0,+(Y47/X47)*100,0)</f>
        <v>25.892239779109389</v>
      </c>
      <c r="AA47" s="76">
        <f>SUM(AA45:AA46)</f>
        <v>88469492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720737013</v>
      </c>
      <c r="D6" s="6"/>
      <c r="E6" s="7">
        <v>875411008</v>
      </c>
      <c r="F6" s="8">
        <v>875411008</v>
      </c>
      <c r="G6" s="8">
        <v>65664308</v>
      </c>
      <c r="H6" s="8">
        <v>14021555</v>
      </c>
      <c r="I6" s="8">
        <v>125598201</v>
      </c>
      <c r="J6" s="8">
        <v>205284064</v>
      </c>
      <c r="K6" s="8">
        <v>43506584</v>
      </c>
      <c r="L6" s="8">
        <v>67740584</v>
      </c>
      <c r="M6" s="8">
        <v>69332054</v>
      </c>
      <c r="N6" s="8">
        <v>180579222</v>
      </c>
      <c r="O6" s="8">
        <v>68207743</v>
      </c>
      <c r="P6" s="8">
        <v>66972211</v>
      </c>
      <c r="Q6" s="8">
        <v>62008002</v>
      </c>
      <c r="R6" s="8">
        <v>197187956</v>
      </c>
      <c r="S6" s="8">
        <v>63572222</v>
      </c>
      <c r="T6" s="8">
        <v>34056340</v>
      </c>
      <c r="U6" s="8">
        <v>101919401</v>
      </c>
      <c r="V6" s="8">
        <v>199547963</v>
      </c>
      <c r="W6" s="8">
        <v>782599205</v>
      </c>
      <c r="X6" s="8">
        <v>875411008</v>
      </c>
      <c r="Y6" s="8">
        <v>-92811803</v>
      </c>
      <c r="Z6" s="2">
        <v>-10.602083153151302</v>
      </c>
      <c r="AA6" s="6">
        <v>875411008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3188</v>
      </c>
      <c r="D11" s="6"/>
      <c r="E11" s="7">
        <v>43000</v>
      </c>
      <c r="F11" s="8">
        <v>43000</v>
      </c>
      <c r="G11" s="8">
        <v>808</v>
      </c>
      <c r="H11" s="8"/>
      <c r="I11" s="8"/>
      <c r="J11" s="8">
        <v>808</v>
      </c>
      <c r="K11" s="8"/>
      <c r="L11" s="8"/>
      <c r="M11" s="8"/>
      <c r="N11" s="8"/>
      <c r="O11" s="8"/>
      <c r="P11" s="8">
        <v>2065</v>
      </c>
      <c r="Q11" s="8"/>
      <c r="R11" s="8">
        <v>2065</v>
      </c>
      <c r="S11" s="8"/>
      <c r="T11" s="8">
        <v>5795</v>
      </c>
      <c r="U11" s="8">
        <v>5100</v>
      </c>
      <c r="V11" s="8">
        <v>10895</v>
      </c>
      <c r="W11" s="8">
        <v>13768</v>
      </c>
      <c r="X11" s="8">
        <v>43000</v>
      </c>
      <c r="Y11" s="8">
        <v>-29232</v>
      </c>
      <c r="Z11" s="2">
        <v>-67.981395348837211</v>
      </c>
      <c r="AA11" s="6">
        <v>43000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791491</v>
      </c>
      <c r="D13" s="6"/>
      <c r="E13" s="7">
        <v>3122000</v>
      </c>
      <c r="F13" s="8">
        <v>3122000</v>
      </c>
      <c r="G13" s="8">
        <v>79614</v>
      </c>
      <c r="H13" s="8">
        <v>90037</v>
      </c>
      <c r="I13" s="8">
        <v>102836</v>
      </c>
      <c r="J13" s="8">
        <v>272487</v>
      </c>
      <c r="K13" s="8">
        <v>64457</v>
      </c>
      <c r="L13" s="8">
        <v>109155</v>
      </c>
      <c r="M13" s="8">
        <v>98634</v>
      </c>
      <c r="N13" s="8">
        <v>272246</v>
      </c>
      <c r="O13" s="8">
        <v>79414</v>
      </c>
      <c r="P13" s="8">
        <v>100011</v>
      </c>
      <c r="Q13" s="8">
        <v>76183</v>
      </c>
      <c r="R13" s="8">
        <v>255608</v>
      </c>
      <c r="S13" s="8">
        <v>63134</v>
      </c>
      <c r="T13" s="8">
        <v>80264</v>
      </c>
      <c r="U13" s="8">
        <v>65819</v>
      </c>
      <c r="V13" s="8">
        <v>209217</v>
      </c>
      <c r="W13" s="8">
        <v>1009558</v>
      </c>
      <c r="X13" s="8">
        <v>3122000</v>
      </c>
      <c r="Y13" s="8">
        <v>-2112442</v>
      </c>
      <c r="Z13" s="2">
        <v>-67.663100576553489</v>
      </c>
      <c r="AA13" s="6">
        <v>3122000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368882</v>
      </c>
      <c r="D15" s="6"/>
      <c r="E15" s="7">
        <v>95000</v>
      </c>
      <c r="F15" s="8">
        <v>95000</v>
      </c>
      <c r="G15" s="8">
        <v>21243</v>
      </c>
      <c r="H15" s="8">
        <v>20408</v>
      </c>
      <c r="I15" s="8">
        <v>11236</v>
      </c>
      <c r="J15" s="8">
        <v>52887</v>
      </c>
      <c r="K15" s="8"/>
      <c r="L15" s="8">
        <v>12858</v>
      </c>
      <c r="M15" s="8">
        <v>19220</v>
      </c>
      <c r="N15" s="8">
        <v>32078</v>
      </c>
      <c r="O15" s="8">
        <v>4695</v>
      </c>
      <c r="P15" s="8">
        <v>16508</v>
      </c>
      <c r="Q15" s="8">
        <v>15815</v>
      </c>
      <c r="R15" s="8">
        <v>37018</v>
      </c>
      <c r="S15" s="8">
        <v>12245</v>
      </c>
      <c r="T15" s="8">
        <v>13380</v>
      </c>
      <c r="U15" s="8">
        <v>12857</v>
      </c>
      <c r="V15" s="8">
        <v>38482</v>
      </c>
      <c r="W15" s="8">
        <v>160465</v>
      </c>
      <c r="X15" s="8">
        <v>95000</v>
      </c>
      <c r="Y15" s="8">
        <v>65465</v>
      </c>
      <c r="Z15" s="2">
        <v>68.910526315789483</v>
      </c>
      <c r="AA15" s="6">
        <v>95000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30271385</v>
      </c>
      <c r="D18" s="6"/>
      <c r="E18" s="7">
        <v>28520799</v>
      </c>
      <c r="F18" s="8">
        <v>29192202</v>
      </c>
      <c r="G18" s="8"/>
      <c r="H18" s="8"/>
      <c r="I18" s="8"/>
      <c r="J18" s="8"/>
      <c r="K18" s="8">
        <v>11900768</v>
      </c>
      <c r="L18" s="8"/>
      <c r="M18" s="8">
        <v>9418000</v>
      </c>
      <c r="N18" s="8">
        <v>21318768</v>
      </c>
      <c r="O18" s="8"/>
      <c r="P18" s="8">
        <v>37496</v>
      </c>
      <c r="Q18" s="8"/>
      <c r="R18" s="8">
        <v>37496</v>
      </c>
      <c r="S18" s="8"/>
      <c r="T18" s="8">
        <v>7151455</v>
      </c>
      <c r="U18" s="8">
        <v>33475</v>
      </c>
      <c r="V18" s="8">
        <v>7184930</v>
      </c>
      <c r="W18" s="8">
        <v>28541194</v>
      </c>
      <c r="X18" s="8">
        <v>29192202</v>
      </c>
      <c r="Y18" s="8">
        <v>-651008</v>
      </c>
      <c r="Z18" s="2">
        <v>-2.2300750042768271</v>
      </c>
      <c r="AA18" s="6">
        <v>29192202</v>
      </c>
    </row>
    <row r="19" spans="1:27" ht="13.5" x14ac:dyDescent="0.25">
      <c r="A19" s="23" t="s">
        <v>46</v>
      </c>
      <c r="B19" s="29" t="s">
        <v>32</v>
      </c>
      <c r="C19" s="6">
        <v>189927</v>
      </c>
      <c r="D19" s="6"/>
      <c r="E19" s="7">
        <v>690000</v>
      </c>
      <c r="F19" s="26">
        <v>690000</v>
      </c>
      <c r="G19" s="26">
        <v>9082</v>
      </c>
      <c r="H19" s="26">
        <v>880</v>
      </c>
      <c r="I19" s="26">
        <v>335</v>
      </c>
      <c r="J19" s="26">
        <v>10297</v>
      </c>
      <c r="K19" s="26">
        <v>1012</v>
      </c>
      <c r="L19" s="26"/>
      <c r="M19" s="26"/>
      <c r="N19" s="26">
        <v>1012</v>
      </c>
      <c r="O19" s="26">
        <v>2288</v>
      </c>
      <c r="P19" s="26">
        <v>28920</v>
      </c>
      <c r="Q19" s="26">
        <v>33313</v>
      </c>
      <c r="R19" s="26">
        <v>64521</v>
      </c>
      <c r="S19" s="26">
        <v>14660</v>
      </c>
      <c r="T19" s="26">
        <v>68411</v>
      </c>
      <c r="U19" s="26">
        <v>2597</v>
      </c>
      <c r="V19" s="26">
        <v>85668</v>
      </c>
      <c r="W19" s="26">
        <v>161498</v>
      </c>
      <c r="X19" s="26">
        <v>690000</v>
      </c>
      <c r="Y19" s="26">
        <v>-528502</v>
      </c>
      <c r="Z19" s="27">
        <v>-76.594492753623186</v>
      </c>
      <c r="AA19" s="28">
        <v>690000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752361886</v>
      </c>
      <c r="D21" s="33">
        <f t="shared" si="0"/>
        <v>0</v>
      </c>
      <c r="E21" s="34">
        <f t="shared" si="0"/>
        <v>907881807</v>
      </c>
      <c r="F21" s="35">
        <f t="shared" si="0"/>
        <v>908553210</v>
      </c>
      <c r="G21" s="35">
        <f t="shared" si="0"/>
        <v>65775055</v>
      </c>
      <c r="H21" s="35">
        <f t="shared" si="0"/>
        <v>14132880</v>
      </c>
      <c r="I21" s="35">
        <f t="shared" si="0"/>
        <v>125712608</v>
      </c>
      <c r="J21" s="35">
        <f t="shared" si="0"/>
        <v>205620543</v>
      </c>
      <c r="K21" s="35">
        <f t="shared" si="0"/>
        <v>55472821</v>
      </c>
      <c r="L21" s="35">
        <f t="shared" si="0"/>
        <v>67862597</v>
      </c>
      <c r="M21" s="35">
        <f t="shared" si="0"/>
        <v>78867908</v>
      </c>
      <c r="N21" s="35">
        <f t="shared" si="0"/>
        <v>202203326</v>
      </c>
      <c r="O21" s="35">
        <f t="shared" si="0"/>
        <v>68294140</v>
      </c>
      <c r="P21" s="35">
        <f t="shared" si="0"/>
        <v>67157211</v>
      </c>
      <c r="Q21" s="35">
        <f t="shared" si="0"/>
        <v>62133313</v>
      </c>
      <c r="R21" s="35">
        <f t="shared" si="0"/>
        <v>197584664</v>
      </c>
      <c r="S21" s="35">
        <f t="shared" si="0"/>
        <v>63662261</v>
      </c>
      <c r="T21" s="35">
        <f t="shared" si="0"/>
        <v>41375645</v>
      </c>
      <c r="U21" s="35">
        <f t="shared" si="0"/>
        <v>102039249</v>
      </c>
      <c r="V21" s="35">
        <f t="shared" si="0"/>
        <v>207077155</v>
      </c>
      <c r="W21" s="35">
        <f t="shared" si="0"/>
        <v>812485688</v>
      </c>
      <c r="X21" s="35">
        <f t="shared" si="0"/>
        <v>908553210</v>
      </c>
      <c r="Y21" s="35">
        <f t="shared" si="0"/>
        <v>-96067522</v>
      </c>
      <c r="Z21" s="36">
        <f>+IF(X21&lt;&gt;0,+(Y21/X21)*100,0)</f>
        <v>-10.573681424778632</v>
      </c>
      <c r="AA21" s="33">
        <f>SUM(AA5:AA20)</f>
        <v>908553210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56401298</v>
      </c>
      <c r="D24" s="6"/>
      <c r="E24" s="7">
        <v>62389319</v>
      </c>
      <c r="F24" s="8">
        <v>64854162</v>
      </c>
      <c r="G24" s="8">
        <v>3656689</v>
      </c>
      <c r="H24" s="8">
        <v>4338824</v>
      </c>
      <c r="I24" s="8">
        <v>4581531</v>
      </c>
      <c r="J24" s="8">
        <v>12577044</v>
      </c>
      <c r="K24" s="8">
        <v>5056036</v>
      </c>
      <c r="L24" s="8">
        <v>7257816</v>
      </c>
      <c r="M24" s="8">
        <v>5296869</v>
      </c>
      <c r="N24" s="8">
        <v>17610721</v>
      </c>
      <c r="O24" s="8">
        <v>5053683</v>
      </c>
      <c r="P24" s="8">
        <v>4801944</v>
      </c>
      <c r="Q24" s="8">
        <v>5397319</v>
      </c>
      <c r="R24" s="8">
        <v>15252946</v>
      </c>
      <c r="S24" s="8">
        <v>5177343</v>
      </c>
      <c r="T24" s="8">
        <v>5410857</v>
      </c>
      <c r="U24" s="8">
        <v>5225363</v>
      </c>
      <c r="V24" s="8">
        <v>15813563</v>
      </c>
      <c r="W24" s="8">
        <v>61254274</v>
      </c>
      <c r="X24" s="8">
        <v>64854162</v>
      </c>
      <c r="Y24" s="8">
        <v>-3599888</v>
      </c>
      <c r="Z24" s="2">
        <v>-5.5507432198414657</v>
      </c>
      <c r="AA24" s="6">
        <v>64854162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2186549</v>
      </c>
      <c r="D26" s="6"/>
      <c r="E26" s="7">
        <v>35461000</v>
      </c>
      <c r="F26" s="8">
        <v>12461000</v>
      </c>
      <c r="G26" s="8"/>
      <c r="H26" s="8">
        <v>87395</v>
      </c>
      <c r="I26" s="8">
        <v>5542</v>
      </c>
      <c r="J26" s="8">
        <v>92937</v>
      </c>
      <c r="K26" s="8">
        <v>605</v>
      </c>
      <c r="L26" s="8">
        <v>4396</v>
      </c>
      <c r="M26" s="8">
        <v>18961</v>
      </c>
      <c r="N26" s="8">
        <v>23962</v>
      </c>
      <c r="O26" s="8">
        <v>8652</v>
      </c>
      <c r="P26" s="8">
        <v>4340</v>
      </c>
      <c r="Q26" s="8">
        <v>113</v>
      </c>
      <c r="R26" s="8">
        <v>13105</v>
      </c>
      <c r="S26" s="8">
        <v>47086</v>
      </c>
      <c r="T26" s="8"/>
      <c r="U26" s="8">
        <v>648</v>
      </c>
      <c r="V26" s="8">
        <v>47734</v>
      </c>
      <c r="W26" s="8">
        <v>177738</v>
      </c>
      <c r="X26" s="8">
        <v>12461000</v>
      </c>
      <c r="Y26" s="8">
        <v>-12283262</v>
      </c>
      <c r="Z26" s="2">
        <v>-98.573645774817436</v>
      </c>
      <c r="AA26" s="6">
        <v>12461000</v>
      </c>
    </row>
    <row r="27" spans="1:27" ht="13.5" x14ac:dyDescent="0.25">
      <c r="A27" s="25" t="s">
        <v>53</v>
      </c>
      <c r="B27" s="24" t="s">
        <v>32</v>
      </c>
      <c r="C27" s="6">
        <v>20481228</v>
      </c>
      <c r="D27" s="6"/>
      <c r="E27" s="7">
        <v>21515620</v>
      </c>
      <c r="F27" s="8">
        <v>21515620</v>
      </c>
      <c r="G27" s="8">
        <v>1792968</v>
      </c>
      <c r="H27" s="8">
        <v>1792968</v>
      </c>
      <c r="I27" s="8">
        <v>1792968</v>
      </c>
      <c r="J27" s="8">
        <v>5378904</v>
      </c>
      <c r="K27" s="8">
        <v>1792968</v>
      </c>
      <c r="L27" s="8">
        <v>1792968</v>
      </c>
      <c r="M27" s="8">
        <v>1792968</v>
      </c>
      <c r="N27" s="8">
        <v>5378904</v>
      </c>
      <c r="O27" s="8">
        <v>1792968</v>
      </c>
      <c r="P27" s="8">
        <v>1792968</v>
      </c>
      <c r="Q27" s="8">
        <v>1792968</v>
      </c>
      <c r="R27" s="8">
        <v>5378904</v>
      </c>
      <c r="S27" s="8">
        <v>-5500153</v>
      </c>
      <c r="T27" s="8">
        <v>8728837</v>
      </c>
      <c r="U27" s="8">
        <v>1734216</v>
      </c>
      <c r="V27" s="8">
        <v>4962900</v>
      </c>
      <c r="W27" s="8">
        <v>21099612</v>
      </c>
      <c r="X27" s="8">
        <v>21515620</v>
      </c>
      <c r="Y27" s="8">
        <v>-416008</v>
      </c>
      <c r="Z27" s="2">
        <v>-1.9335162082245363</v>
      </c>
      <c r="AA27" s="6">
        <v>21515620</v>
      </c>
    </row>
    <row r="28" spans="1:27" ht="13.5" x14ac:dyDescent="0.25">
      <c r="A28" s="25" t="s">
        <v>54</v>
      </c>
      <c r="B28" s="24" t="s">
        <v>32</v>
      </c>
      <c r="C28" s="6">
        <v>8053587</v>
      </c>
      <c r="D28" s="6"/>
      <c r="E28" s="7">
        <v>8588079</v>
      </c>
      <c r="F28" s="8">
        <v>9140759</v>
      </c>
      <c r="G28" s="8"/>
      <c r="H28" s="8"/>
      <c r="I28" s="8"/>
      <c r="J28" s="8"/>
      <c r="K28" s="8"/>
      <c r="L28" s="8"/>
      <c r="M28" s="8">
        <v>4570380</v>
      </c>
      <c r="N28" s="8">
        <v>4570380</v>
      </c>
      <c r="O28" s="8"/>
      <c r="P28" s="8"/>
      <c r="Q28" s="8"/>
      <c r="R28" s="8"/>
      <c r="S28" s="8"/>
      <c r="T28" s="8"/>
      <c r="U28" s="8">
        <v>4221693</v>
      </c>
      <c r="V28" s="8">
        <v>4221693</v>
      </c>
      <c r="W28" s="8">
        <v>8792073</v>
      </c>
      <c r="X28" s="8">
        <v>9140759</v>
      </c>
      <c r="Y28" s="8">
        <v>-348686</v>
      </c>
      <c r="Z28" s="2">
        <v>-3.8146285226423755</v>
      </c>
      <c r="AA28" s="6">
        <v>9140759</v>
      </c>
    </row>
    <row r="29" spans="1:27" ht="13.5" x14ac:dyDescent="0.25">
      <c r="A29" s="25" t="s">
        <v>55</v>
      </c>
      <c r="B29" s="24" t="s">
        <v>32</v>
      </c>
      <c r="C29" s="6">
        <v>516669781</v>
      </c>
      <c r="D29" s="6"/>
      <c r="E29" s="7">
        <v>613082122</v>
      </c>
      <c r="F29" s="8">
        <v>608582122</v>
      </c>
      <c r="G29" s="8">
        <v>5613</v>
      </c>
      <c r="H29" s="8">
        <v>76303713</v>
      </c>
      <c r="I29" s="8">
        <v>75426908</v>
      </c>
      <c r="J29" s="8">
        <v>151736234</v>
      </c>
      <c r="K29" s="8">
        <v>45406083</v>
      </c>
      <c r="L29" s="8">
        <v>43002117</v>
      </c>
      <c r="M29" s="8">
        <v>41790781</v>
      </c>
      <c r="N29" s="8">
        <v>130198981</v>
      </c>
      <c r="O29" s="8">
        <v>43941273</v>
      </c>
      <c r="P29" s="8">
        <v>43985061</v>
      </c>
      <c r="Q29" s="8">
        <v>41889699</v>
      </c>
      <c r="R29" s="8">
        <v>129816033</v>
      </c>
      <c r="S29" s="8">
        <v>45105379</v>
      </c>
      <c r="T29" s="8">
        <v>41862668</v>
      </c>
      <c r="U29" s="8">
        <v>44038536</v>
      </c>
      <c r="V29" s="8">
        <v>131006583</v>
      </c>
      <c r="W29" s="8">
        <v>542757831</v>
      </c>
      <c r="X29" s="8">
        <v>608582122</v>
      </c>
      <c r="Y29" s="8">
        <v>-65824291</v>
      </c>
      <c r="Z29" s="2">
        <v>-10.816007999656618</v>
      </c>
      <c r="AA29" s="6">
        <v>608582122</v>
      </c>
    </row>
    <row r="30" spans="1:27" ht="13.5" x14ac:dyDescent="0.25">
      <c r="A30" s="25" t="s">
        <v>56</v>
      </c>
      <c r="B30" s="24" t="s">
        <v>32</v>
      </c>
      <c r="C30" s="6">
        <v>9241377</v>
      </c>
      <c r="D30" s="6"/>
      <c r="E30" s="7">
        <v>10268924</v>
      </c>
      <c r="F30" s="8">
        <v>10718924</v>
      </c>
      <c r="G30" s="8">
        <v>749727</v>
      </c>
      <c r="H30" s="8">
        <v>1056631</v>
      </c>
      <c r="I30" s="8">
        <v>800869</v>
      </c>
      <c r="J30" s="8">
        <v>2607227</v>
      </c>
      <c r="K30" s="8">
        <v>1321347</v>
      </c>
      <c r="L30" s="8">
        <v>749904</v>
      </c>
      <c r="M30" s="8">
        <v>1042012</v>
      </c>
      <c r="N30" s="8">
        <v>3113263</v>
      </c>
      <c r="O30" s="8">
        <v>776652</v>
      </c>
      <c r="P30" s="8">
        <v>862612</v>
      </c>
      <c r="Q30" s="8">
        <v>1228585</v>
      </c>
      <c r="R30" s="8">
        <v>2867849</v>
      </c>
      <c r="S30" s="8">
        <v>714712</v>
      </c>
      <c r="T30" s="8">
        <v>1258859</v>
      </c>
      <c r="U30" s="8">
        <v>1959460</v>
      </c>
      <c r="V30" s="8">
        <v>3933031</v>
      </c>
      <c r="W30" s="8">
        <v>12521370</v>
      </c>
      <c r="X30" s="8">
        <v>10718924</v>
      </c>
      <c r="Y30" s="8">
        <v>1802446</v>
      </c>
      <c r="Z30" s="2">
        <v>16.81554976973435</v>
      </c>
      <c r="AA30" s="6">
        <v>10718924</v>
      </c>
    </row>
    <row r="31" spans="1:27" ht="13.5" x14ac:dyDescent="0.25">
      <c r="A31" s="25" t="s">
        <v>57</v>
      </c>
      <c r="B31" s="24" t="s">
        <v>32</v>
      </c>
      <c r="C31" s="6">
        <v>31017996</v>
      </c>
      <c r="D31" s="6"/>
      <c r="E31" s="7">
        <v>35358700</v>
      </c>
      <c r="F31" s="8">
        <v>39798700</v>
      </c>
      <c r="G31" s="8">
        <v>32576</v>
      </c>
      <c r="H31" s="8">
        <v>2282802</v>
      </c>
      <c r="I31" s="8">
        <v>2646730</v>
      </c>
      <c r="J31" s="8">
        <v>4962108</v>
      </c>
      <c r="K31" s="8">
        <v>2449993</v>
      </c>
      <c r="L31" s="8">
        <v>4363851</v>
      </c>
      <c r="M31" s="8">
        <v>2307031</v>
      </c>
      <c r="N31" s="8">
        <v>9120875</v>
      </c>
      <c r="O31" s="8">
        <v>556669</v>
      </c>
      <c r="P31" s="8">
        <v>4919778</v>
      </c>
      <c r="Q31" s="8">
        <v>1439716</v>
      </c>
      <c r="R31" s="8">
        <v>6916163</v>
      </c>
      <c r="S31" s="8">
        <v>5010558</v>
      </c>
      <c r="T31" s="8">
        <v>2992004</v>
      </c>
      <c r="U31" s="8">
        <v>8239864</v>
      </c>
      <c r="V31" s="8">
        <v>16242426</v>
      </c>
      <c r="W31" s="8">
        <v>37241572</v>
      </c>
      <c r="X31" s="8">
        <v>39798700</v>
      </c>
      <c r="Y31" s="8">
        <v>-2557128</v>
      </c>
      <c r="Z31" s="2">
        <v>-6.4251545904765726</v>
      </c>
      <c r="AA31" s="6">
        <v>39798700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3406630</v>
      </c>
      <c r="D33" s="6"/>
      <c r="E33" s="7">
        <v>3542842</v>
      </c>
      <c r="F33" s="8">
        <v>3875242</v>
      </c>
      <c r="G33" s="8">
        <v>73736</v>
      </c>
      <c r="H33" s="8">
        <v>142338</v>
      </c>
      <c r="I33" s="8">
        <v>759078</v>
      </c>
      <c r="J33" s="8">
        <v>975152</v>
      </c>
      <c r="K33" s="8">
        <v>250957</v>
      </c>
      <c r="L33" s="8">
        <v>871392</v>
      </c>
      <c r="M33" s="8">
        <v>399437</v>
      </c>
      <c r="N33" s="8">
        <v>1521786</v>
      </c>
      <c r="O33" s="8">
        <v>231610</v>
      </c>
      <c r="P33" s="8">
        <v>153535</v>
      </c>
      <c r="Q33" s="8">
        <v>-278792</v>
      </c>
      <c r="R33" s="8">
        <v>106353</v>
      </c>
      <c r="S33" s="8">
        <v>170339</v>
      </c>
      <c r="T33" s="8">
        <v>150132</v>
      </c>
      <c r="U33" s="8">
        <v>415431</v>
      </c>
      <c r="V33" s="8">
        <v>735902</v>
      </c>
      <c r="W33" s="8">
        <v>3339193</v>
      </c>
      <c r="X33" s="8">
        <v>3875242</v>
      </c>
      <c r="Y33" s="8">
        <v>-536049</v>
      </c>
      <c r="Z33" s="2">
        <v>-13.832658708798057</v>
      </c>
      <c r="AA33" s="6">
        <v>3875242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647458446</v>
      </c>
      <c r="D35" s="33">
        <f>SUM(D24:D34)</f>
        <v>0</v>
      </c>
      <c r="E35" s="34">
        <f t="shared" si="1"/>
        <v>790206606</v>
      </c>
      <c r="F35" s="35">
        <f t="shared" si="1"/>
        <v>770946529</v>
      </c>
      <c r="G35" s="35">
        <f t="shared" si="1"/>
        <v>6311309</v>
      </c>
      <c r="H35" s="35">
        <f t="shared" si="1"/>
        <v>86004671</v>
      </c>
      <c r="I35" s="35">
        <f t="shared" si="1"/>
        <v>86013626</v>
      </c>
      <c r="J35" s="35">
        <f t="shared" si="1"/>
        <v>178329606</v>
      </c>
      <c r="K35" s="35">
        <f t="shared" si="1"/>
        <v>56277989</v>
      </c>
      <c r="L35" s="35">
        <f t="shared" si="1"/>
        <v>58042444</v>
      </c>
      <c r="M35" s="35">
        <f t="shared" si="1"/>
        <v>57218439</v>
      </c>
      <c r="N35" s="35">
        <f t="shared" si="1"/>
        <v>171538872</v>
      </c>
      <c r="O35" s="35">
        <f t="shared" si="1"/>
        <v>52361507</v>
      </c>
      <c r="P35" s="35">
        <f t="shared" si="1"/>
        <v>56520238</v>
      </c>
      <c r="Q35" s="35">
        <f t="shared" si="1"/>
        <v>51469608</v>
      </c>
      <c r="R35" s="35">
        <f t="shared" si="1"/>
        <v>160351353</v>
      </c>
      <c r="S35" s="35">
        <f t="shared" si="1"/>
        <v>50725264</v>
      </c>
      <c r="T35" s="35">
        <f t="shared" si="1"/>
        <v>60403357</v>
      </c>
      <c r="U35" s="35">
        <f t="shared" si="1"/>
        <v>65835211</v>
      </c>
      <c r="V35" s="35">
        <f t="shared" si="1"/>
        <v>176963832</v>
      </c>
      <c r="W35" s="35">
        <f t="shared" si="1"/>
        <v>687183663</v>
      </c>
      <c r="X35" s="35">
        <f t="shared" si="1"/>
        <v>770946529</v>
      </c>
      <c r="Y35" s="35">
        <f t="shared" si="1"/>
        <v>-83762866</v>
      </c>
      <c r="Z35" s="36">
        <f>+IF(X35&lt;&gt;0,+(Y35/X35)*100,0)</f>
        <v>-10.864938468385009</v>
      </c>
      <c r="AA35" s="33">
        <f>SUM(AA24:AA34)</f>
        <v>770946529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104903440</v>
      </c>
      <c r="D37" s="46">
        <f>+D21-D35</f>
        <v>0</v>
      </c>
      <c r="E37" s="47">
        <f t="shared" si="2"/>
        <v>117675201</v>
      </c>
      <c r="F37" s="48">
        <f t="shared" si="2"/>
        <v>137606681</v>
      </c>
      <c r="G37" s="48">
        <f t="shared" si="2"/>
        <v>59463746</v>
      </c>
      <c r="H37" s="48">
        <f t="shared" si="2"/>
        <v>-71871791</v>
      </c>
      <c r="I37" s="48">
        <f t="shared" si="2"/>
        <v>39698982</v>
      </c>
      <c r="J37" s="48">
        <f t="shared" si="2"/>
        <v>27290937</v>
      </c>
      <c r="K37" s="48">
        <f t="shared" si="2"/>
        <v>-805168</v>
      </c>
      <c r="L37" s="48">
        <f t="shared" si="2"/>
        <v>9820153</v>
      </c>
      <c r="M37" s="48">
        <f t="shared" si="2"/>
        <v>21649469</v>
      </c>
      <c r="N37" s="48">
        <f t="shared" si="2"/>
        <v>30664454</v>
      </c>
      <c r="O37" s="48">
        <f t="shared" si="2"/>
        <v>15932633</v>
      </c>
      <c r="P37" s="48">
        <f t="shared" si="2"/>
        <v>10636973</v>
      </c>
      <c r="Q37" s="48">
        <f t="shared" si="2"/>
        <v>10663705</v>
      </c>
      <c r="R37" s="48">
        <f t="shared" si="2"/>
        <v>37233311</v>
      </c>
      <c r="S37" s="48">
        <f t="shared" si="2"/>
        <v>12936997</v>
      </c>
      <c r="T37" s="48">
        <f t="shared" si="2"/>
        <v>-19027712</v>
      </c>
      <c r="U37" s="48">
        <f t="shared" si="2"/>
        <v>36204038</v>
      </c>
      <c r="V37" s="48">
        <f t="shared" si="2"/>
        <v>30113323</v>
      </c>
      <c r="W37" s="48">
        <f t="shared" si="2"/>
        <v>125302025</v>
      </c>
      <c r="X37" s="48">
        <f>IF(F21=F35,0,X21-X35)</f>
        <v>137606681</v>
      </c>
      <c r="Y37" s="48">
        <f t="shared" si="2"/>
        <v>-12304656</v>
      </c>
      <c r="Z37" s="49">
        <f>+IF(X37&lt;&gt;0,+(Y37/X37)*100,0)</f>
        <v>-8.9419030461173605</v>
      </c>
      <c r="AA37" s="46">
        <f>+AA21-AA35</f>
        <v>137606681</v>
      </c>
    </row>
    <row r="38" spans="1:27" ht="23.1" customHeight="1" x14ac:dyDescent="0.25">
      <c r="A38" s="50" t="s">
        <v>62</v>
      </c>
      <c r="B38" s="29" t="s">
        <v>32</v>
      </c>
      <c r="C38" s="6">
        <v>1443682</v>
      </c>
      <c r="D38" s="6"/>
      <c r="E38" s="7">
        <v>15100000</v>
      </c>
      <c r="F38" s="8">
        <v>15100000</v>
      </c>
      <c r="G38" s="8"/>
      <c r="H38" s="8"/>
      <c r="I38" s="8">
        <v>965198</v>
      </c>
      <c r="J38" s="8">
        <v>965198</v>
      </c>
      <c r="K38" s="8">
        <v>178387</v>
      </c>
      <c r="L38" s="8">
        <v>321322</v>
      </c>
      <c r="M38" s="8">
        <v>2065838</v>
      </c>
      <c r="N38" s="8">
        <v>2565547</v>
      </c>
      <c r="O38" s="8"/>
      <c r="P38" s="8">
        <v>275635</v>
      </c>
      <c r="Q38" s="8">
        <v>282166</v>
      </c>
      <c r="R38" s="8">
        <v>557801</v>
      </c>
      <c r="S38" s="8"/>
      <c r="T38" s="8">
        <v>6712168</v>
      </c>
      <c r="U38" s="8">
        <v>6108715</v>
      </c>
      <c r="V38" s="8">
        <v>12820883</v>
      </c>
      <c r="W38" s="8">
        <v>16909429</v>
      </c>
      <c r="X38" s="8">
        <v>15100000</v>
      </c>
      <c r="Y38" s="8">
        <v>1809429</v>
      </c>
      <c r="Z38" s="2">
        <v>11.982973509933775</v>
      </c>
      <c r="AA38" s="6">
        <v>15100000</v>
      </c>
    </row>
    <row r="39" spans="1:27" ht="57" customHeight="1" x14ac:dyDescent="0.25">
      <c r="A39" s="50" t="s">
        <v>63</v>
      </c>
      <c r="B39" s="29" t="s">
        <v>32</v>
      </c>
      <c r="C39" s="28">
        <v>9331868</v>
      </c>
      <c r="D39" s="28"/>
      <c r="E39" s="7">
        <v>4471000</v>
      </c>
      <c r="F39" s="26">
        <v>4471000</v>
      </c>
      <c r="G39" s="26">
        <v>395305</v>
      </c>
      <c r="H39" s="26">
        <v>402132</v>
      </c>
      <c r="I39" s="26">
        <v>2379273</v>
      </c>
      <c r="J39" s="26">
        <v>3176710</v>
      </c>
      <c r="K39" s="26">
        <v>768836</v>
      </c>
      <c r="L39" s="26">
        <v>368274</v>
      </c>
      <c r="M39" s="26">
        <v>1120798</v>
      </c>
      <c r="N39" s="26">
        <v>2257908</v>
      </c>
      <c r="O39" s="26">
        <v>902080</v>
      </c>
      <c r="P39" s="26">
        <v>844393</v>
      </c>
      <c r="Q39" s="26">
        <v>253653</v>
      </c>
      <c r="R39" s="26">
        <v>2000126</v>
      </c>
      <c r="S39" s="26">
        <v>375562</v>
      </c>
      <c r="T39" s="26">
        <v>1014173</v>
      </c>
      <c r="U39" s="26">
        <v>1614829</v>
      </c>
      <c r="V39" s="26">
        <v>3004564</v>
      </c>
      <c r="W39" s="26">
        <v>10439308</v>
      </c>
      <c r="X39" s="26">
        <v>4471000</v>
      </c>
      <c r="Y39" s="26">
        <v>5968308</v>
      </c>
      <c r="Z39" s="27">
        <v>133.48933124580631</v>
      </c>
      <c r="AA39" s="28">
        <v>4471000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115678990</v>
      </c>
      <c r="D41" s="56">
        <f>SUM(D37:D40)</f>
        <v>0</v>
      </c>
      <c r="E41" s="57">
        <f t="shared" si="3"/>
        <v>137246201</v>
      </c>
      <c r="F41" s="58">
        <f t="shared" si="3"/>
        <v>157177681</v>
      </c>
      <c r="G41" s="58">
        <f t="shared" si="3"/>
        <v>59859051</v>
      </c>
      <c r="H41" s="58">
        <f t="shared" si="3"/>
        <v>-71469659</v>
      </c>
      <c r="I41" s="58">
        <f t="shared" si="3"/>
        <v>43043453</v>
      </c>
      <c r="J41" s="58">
        <f t="shared" si="3"/>
        <v>31432845</v>
      </c>
      <c r="K41" s="58">
        <f t="shared" si="3"/>
        <v>142055</v>
      </c>
      <c r="L41" s="58">
        <f t="shared" si="3"/>
        <v>10509749</v>
      </c>
      <c r="M41" s="58">
        <f t="shared" si="3"/>
        <v>24836105</v>
      </c>
      <c r="N41" s="58">
        <f t="shared" si="3"/>
        <v>35487909</v>
      </c>
      <c r="O41" s="58">
        <f t="shared" si="3"/>
        <v>16834713</v>
      </c>
      <c r="P41" s="58">
        <f t="shared" si="3"/>
        <v>11757001</v>
      </c>
      <c r="Q41" s="58">
        <f t="shared" si="3"/>
        <v>11199524</v>
      </c>
      <c r="R41" s="58">
        <f t="shared" si="3"/>
        <v>39791238</v>
      </c>
      <c r="S41" s="58">
        <f t="shared" si="3"/>
        <v>13312559</v>
      </c>
      <c r="T41" s="58">
        <f t="shared" si="3"/>
        <v>-11301371</v>
      </c>
      <c r="U41" s="58">
        <f t="shared" si="3"/>
        <v>43927582</v>
      </c>
      <c r="V41" s="58">
        <f t="shared" si="3"/>
        <v>45938770</v>
      </c>
      <c r="W41" s="58">
        <f t="shared" si="3"/>
        <v>152650762</v>
      </c>
      <c r="X41" s="58">
        <f t="shared" si="3"/>
        <v>157177681</v>
      </c>
      <c r="Y41" s="58">
        <f t="shared" si="3"/>
        <v>-4526919</v>
      </c>
      <c r="Z41" s="59">
        <f>+IF(X41&lt;&gt;0,+(Y41/X41)*100,0)</f>
        <v>-2.8801283815861871</v>
      </c>
      <c r="AA41" s="56">
        <f>SUM(AA37:AA40)</f>
        <v>157177681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115678990</v>
      </c>
      <c r="D43" s="64">
        <f>+D41-D42</f>
        <v>0</v>
      </c>
      <c r="E43" s="65">
        <f t="shared" si="4"/>
        <v>137246201</v>
      </c>
      <c r="F43" s="66">
        <f t="shared" si="4"/>
        <v>157177681</v>
      </c>
      <c r="G43" s="66">
        <f t="shared" si="4"/>
        <v>59859051</v>
      </c>
      <c r="H43" s="66">
        <f t="shared" si="4"/>
        <v>-71469659</v>
      </c>
      <c r="I43" s="66">
        <f t="shared" si="4"/>
        <v>43043453</v>
      </c>
      <c r="J43" s="66">
        <f t="shared" si="4"/>
        <v>31432845</v>
      </c>
      <c r="K43" s="66">
        <f t="shared" si="4"/>
        <v>142055</v>
      </c>
      <c r="L43" s="66">
        <f t="shared" si="4"/>
        <v>10509749</v>
      </c>
      <c r="M43" s="66">
        <f t="shared" si="4"/>
        <v>24836105</v>
      </c>
      <c r="N43" s="66">
        <f t="shared" si="4"/>
        <v>35487909</v>
      </c>
      <c r="O43" s="66">
        <f t="shared" si="4"/>
        <v>16834713</v>
      </c>
      <c r="P43" s="66">
        <f t="shared" si="4"/>
        <v>11757001</v>
      </c>
      <c r="Q43" s="66">
        <f t="shared" si="4"/>
        <v>11199524</v>
      </c>
      <c r="R43" s="66">
        <f t="shared" si="4"/>
        <v>39791238</v>
      </c>
      <c r="S43" s="66">
        <f t="shared" si="4"/>
        <v>13312559</v>
      </c>
      <c r="T43" s="66">
        <f t="shared" si="4"/>
        <v>-11301371</v>
      </c>
      <c r="U43" s="66">
        <f t="shared" si="4"/>
        <v>43927582</v>
      </c>
      <c r="V43" s="66">
        <f t="shared" si="4"/>
        <v>45938770</v>
      </c>
      <c r="W43" s="66">
        <f t="shared" si="4"/>
        <v>152650762</v>
      </c>
      <c r="X43" s="66">
        <f t="shared" si="4"/>
        <v>157177681</v>
      </c>
      <c r="Y43" s="66">
        <f t="shared" si="4"/>
        <v>-4526919</v>
      </c>
      <c r="Z43" s="67">
        <f>+IF(X43&lt;&gt;0,+(Y43/X43)*100,0)</f>
        <v>-2.8801283815861871</v>
      </c>
      <c r="AA43" s="64">
        <f>+AA41-AA42</f>
        <v>157177681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115678990</v>
      </c>
      <c r="D45" s="56">
        <f>SUM(D43:D44)</f>
        <v>0</v>
      </c>
      <c r="E45" s="57">
        <f t="shared" si="5"/>
        <v>137246201</v>
      </c>
      <c r="F45" s="58">
        <f t="shared" si="5"/>
        <v>157177681</v>
      </c>
      <c r="G45" s="58">
        <f t="shared" si="5"/>
        <v>59859051</v>
      </c>
      <c r="H45" s="58">
        <f t="shared" si="5"/>
        <v>-71469659</v>
      </c>
      <c r="I45" s="58">
        <f t="shared" si="5"/>
        <v>43043453</v>
      </c>
      <c r="J45" s="58">
        <f t="shared" si="5"/>
        <v>31432845</v>
      </c>
      <c r="K45" s="58">
        <f t="shared" si="5"/>
        <v>142055</v>
      </c>
      <c r="L45" s="58">
        <f t="shared" si="5"/>
        <v>10509749</v>
      </c>
      <c r="M45" s="58">
        <f t="shared" si="5"/>
        <v>24836105</v>
      </c>
      <c r="N45" s="58">
        <f t="shared" si="5"/>
        <v>35487909</v>
      </c>
      <c r="O45" s="58">
        <f t="shared" si="5"/>
        <v>16834713</v>
      </c>
      <c r="P45" s="58">
        <f t="shared" si="5"/>
        <v>11757001</v>
      </c>
      <c r="Q45" s="58">
        <f t="shared" si="5"/>
        <v>11199524</v>
      </c>
      <c r="R45" s="58">
        <f t="shared" si="5"/>
        <v>39791238</v>
      </c>
      <c r="S45" s="58">
        <f t="shared" si="5"/>
        <v>13312559</v>
      </c>
      <c r="T45" s="58">
        <f t="shared" si="5"/>
        <v>-11301371</v>
      </c>
      <c r="U45" s="58">
        <f t="shared" si="5"/>
        <v>43927582</v>
      </c>
      <c r="V45" s="58">
        <f t="shared" si="5"/>
        <v>45938770</v>
      </c>
      <c r="W45" s="58">
        <f t="shared" si="5"/>
        <v>152650762</v>
      </c>
      <c r="X45" s="58">
        <f t="shared" si="5"/>
        <v>157177681</v>
      </c>
      <c r="Y45" s="58">
        <f t="shared" si="5"/>
        <v>-4526919</v>
      </c>
      <c r="Z45" s="59">
        <f>+IF(X45&lt;&gt;0,+(Y45/X45)*100,0)</f>
        <v>-2.8801283815861871</v>
      </c>
      <c r="AA45" s="56">
        <f>SUM(AA43:AA44)</f>
        <v>157177681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115678990</v>
      </c>
      <c r="D47" s="71">
        <f>SUM(D45:D46)</f>
        <v>0</v>
      </c>
      <c r="E47" s="72">
        <f t="shared" si="6"/>
        <v>137246201</v>
      </c>
      <c r="F47" s="73">
        <f t="shared" si="6"/>
        <v>157177681</v>
      </c>
      <c r="G47" s="73">
        <f t="shared" si="6"/>
        <v>59859051</v>
      </c>
      <c r="H47" s="74">
        <f t="shared" si="6"/>
        <v>-71469659</v>
      </c>
      <c r="I47" s="74">
        <f t="shared" si="6"/>
        <v>43043453</v>
      </c>
      <c r="J47" s="74">
        <f t="shared" si="6"/>
        <v>31432845</v>
      </c>
      <c r="K47" s="74">
        <f t="shared" si="6"/>
        <v>142055</v>
      </c>
      <c r="L47" s="74">
        <f t="shared" si="6"/>
        <v>10509749</v>
      </c>
      <c r="M47" s="73">
        <f t="shared" si="6"/>
        <v>24836105</v>
      </c>
      <c r="N47" s="73">
        <f t="shared" si="6"/>
        <v>35487909</v>
      </c>
      <c r="O47" s="74">
        <f t="shared" si="6"/>
        <v>16834713</v>
      </c>
      <c r="P47" s="74">
        <f t="shared" si="6"/>
        <v>11757001</v>
      </c>
      <c r="Q47" s="74">
        <f t="shared" si="6"/>
        <v>11199524</v>
      </c>
      <c r="R47" s="74">
        <f t="shared" si="6"/>
        <v>39791238</v>
      </c>
      <c r="S47" s="74">
        <f t="shared" si="6"/>
        <v>13312559</v>
      </c>
      <c r="T47" s="73">
        <f t="shared" si="6"/>
        <v>-11301371</v>
      </c>
      <c r="U47" s="73">
        <f t="shared" si="6"/>
        <v>43927582</v>
      </c>
      <c r="V47" s="74">
        <f t="shared" si="6"/>
        <v>45938770</v>
      </c>
      <c r="W47" s="74">
        <f t="shared" si="6"/>
        <v>152650762</v>
      </c>
      <c r="X47" s="74">
        <f t="shared" si="6"/>
        <v>157177681</v>
      </c>
      <c r="Y47" s="74">
        <f t="shared" si="6"/>
        <v>-4526919</v>
      </c>
      <c r="Z47" s="75">
        <f>+IF(X47&lt;&gt;0,+(Y47/X47)*100,0)</f>
        <v>-2.8801283815861871</v>
      </c>
      <c r="AA47" s="76">
        <f>SUM(AA45:AA46)</f>
        <v>157177681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240008015</v>
      </c>
      <c r="D6" s="6"/>
      <c r="E6" s="7">
        <v>284466400</v>
      </c>
      <c r="F6" s="8">
        <v>277614400</v>
      </c>
      <c r="G6" s="8">
        <v>23748903</v>
      </c>
      <c r="H6" s="8">
        <v>25688300</v>
      </c>
      <c r="I6" s="8">
        <v>25217789</v>
      </c>
      <c r="J6" s="8">
        <v>74654992</v>
      </c>
      <c r="K6" s="8">
        <v>22641214</v>
      </c>
      <c r="L6" s="8">
        <v>20687363</v>
      </c>
      <c r="M6" s="8">
        <v>21662104</v>
      </c>
      <c r="N6" s="8">
        <v>64990681</v>
      </c>
      <c r="O6" s="8">
        <v>21788708</v>
      </c>
      <c r="P6" s="8">
        <v>23132288</v>
      </c>
      <c r="Q6" s="8">
        <v>22984503</v>
      </c>
      <c r="R6" s="8">
        <v>67905499</v>
      </c>
      <c r="S6" s="8">
        <v>21858111</v>
      </c>
      <c r="T6" s="8">
        <v>22120736</v>
      </c>
      <c r="U6" s="8">
        <v>22077470</v>
      </c>
      <c r="V6" s="8">
        <v>66056317</v>
      </c>
      <c r="W6" s="8">
        <v>273607489</v>
      </c>
      <c r="X6" s="8">
        <v>277614400</v>
      </c>
      <c r="Y6" s="8">
        <v>-4006911</v>
      </c>
      <c r="Z6" s="2">
        <v>-1.4433368730152325</v>
      </c>
      <c r="AA6" s="6">
        <v>277614400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671278</v>
      </c>
      <c r="D13" s="6"/>
      <c r="E13" s="7">
        <v>139800</v>
      </c>
      <c r="F13" s="8">
        <v>1340400</v>
      </c>
      <c r="G13" s="8">
        <v>114166</v>
      </c>
      <c r="H13" s="8">
        <v>117104</v>
      </c>
      <c r="I13" s="8">
        <v>103684</v>
      </c>
      <c r="J13" s="8">
        <v>334954</v>
      </c>
      <c r="K13" s="8">
        <v>106017</v>
      </c>
      <c r="L13" s="8">
        <v>108608</v>
      </c>
      <c r="M13" s="8">
        <v>115399</v>
      </c>
      <c r="N13" s="8">
        <v>330024</v>
      </c>
      <c r="O13" s="8">
        <v>112579</v>
      </c>
      <c r="P13" s="8">
        <v>110180</v>
      </c>
      <c r="Q13" s="8">
        <v>113383</v>
      </c>
      <c r="R13" s="8">
        <v>336142</v>
      </c>
      <c r="S13" s="8">
        <v>124270</v>
      </c>
      <c r="T13" s="8">
        <v>123530</v>
      </c>
      <c r="U13" s="8">
        <v>127422</v>
      </c>
      <c r="V13" s="8">
        <v>375222</v>
      </c>
      <c r="W13" s="8">
        <v>1376342</v>
      </c>
      <c r="X13" s="8">
        <v>1340400</v>
      </c>
      <c r="Y13" s="8">
        <v>35942</v>
      </c>
      <c r="Z13" s="2">
        <v>2.6814383766039991</v>
      </c>
      <c r="AA13" s="6">
        <v>1340400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172712</v>
      </c>
      <c r="D15" s="6"/>
      <c r="E15" s="7">
        <v>282400</v>
      </c>
      <c r="F15" s="8">
        <v>237400</v>
      </c>
      <c r="G15" s="8">
        <v>18291</v>
      </c>
      <c r="H15" s="8">
        <v>13205</v>
      </c>
      <c r="I15" s="8">
        <v>13665</v>
      </c>
      <c r="J15" s="8">
        <v>45161</v>
      </c>
      <c r="K15" s="8">
        <v>16076</v>
      </c>
      <c r="L15" s="8">
        <v>13267</v>
      </c>
      <c r="M15" s="8">
        <v>14053</v>
      </c>
      <c r="N15" s="8">
        <v>43396</v>
      </c>
      <c r="O15" s="8">
        <v>17028</v>
      </c>
      <c r="P15" s="8">
        <v>16758</v>
      </c>
      <c r="Q15" s="8">
        <v>13628</v>
      </c>
      <c r="R15" s="8">
        <v>47414</v>
      </c>
      <c r="S15" s="8">
        <v>20873</v>
      </c>
      <c r="T15" s="8">
        <v>25044</v>
      </c>
      <c r="U15" s="8">
        <v>12749</v>
      </c>
      <c r="V15" s="8">
        <v>58666</v>
      </c>
      <c r="W15" s="8">
        <v>194637</v>
      </c>
      <c r="X15" s="8">
        <v>237400</v>
      </c>
      <c r="Y15" s="8">
        <v>-42763</v>
      </c>
      <c r="Z15" s="2">
        <v>-18.013058129738837</v>
      </c>
      <c r="AA15" s="6">
        <v>237400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8642480</v>
      </c>
      <c r="D18" s="6"/>
      <c r="E18" s="7">
        <v>7791900</v>
      </c>
      <c r="F18" s="8">
        <v>7791900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7791900</v>
      </c>
      <c r="V18" s="8">
        <v>7791900</v>
      </c>
      <c r="W18" s="8">
        <v>7791900</v>
      </c>
      <c r="X18" s="8">
        <v>7791900</v>
      </c>
      <c r="Y18" s="8"/>
      <c r="Z18" s="2"/>
      <c r="AA18" s="6">
        <v>7791900</v>
      </c>
    </row>
    <row r="19" spans="1:27" ht="13.5" x14ac:dyDescent="0.25">
      <c r="A19" s="23" t="s">
        <v>46</v>
      </c>
      <c r="B19" s="29" t="s">
        <v>32</v>
      </c>
      <c r="C19" s="6">
        <v>22866</v>
      </c>
      <c r="D19" s="6"/>
      <c r="E19" s="7">
        <v>24300</v>
      </c>
      <c r="F19" s="26">
        <v>109300</v>
      </c>
      <c r="G19" s="26">
        <v>595</v>
      </c>
      <c r="H19" s="26"/>
      <c r="I19" s="26">
        <v>12027</v>
      </c>
      <c r="J19" s="26">
        <v>12622</v>
      </c>
      <c r="K19" s="26">
        <v>43130</v>
      </c>
      <c r="L19" s="26"/>
      <c r="M19" s="26">
        <v>-4476</v>
      </c>
      <c r="N19" s="26">
        <v>38654</v>
      </c>
      <c r="O19" s="26">
        <v>2120</v>
      </c>
      <c r="P19" s="26">
        <v>2240</v>
      </c>
      <c r="Q19" s="26"/>
      <c r="R19" s="26">
        <v>4360</v>
      </c>
      <c r="S19" s="26">
        <v>-1119</v>
      </c>
      <c r="T19" s="26"/>
      <c r="U19" s="26"/>
      <c r="V19" s="26">
        <v>-1119</v>
      </c>
      <c r="W19" s="26">
        <v>54517</v>
      </c>
      <c r="X19" s="26">
        <v>109300</v>
      </c>
      <c r="Y19" s="26">
        <v>-54783</v>
      </c>
      <c r="Z19" s="27">
        <v>-50.121683440073198</v>
      </c>
      <c r="AA19" s="28">
        <v>109300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249517351</v>
      </c>
      <c r="D21" s="33">
        <f t="shared" si="0"/>
        <v>0</v>
      </c>
      <c r="E21" s="34">
        <f t="shared" si="0"/>
        <v>292704800</v>
      </c>
      <c r="F21" s="35">
        <f t="shared" si="0"/>
        <v>287093400</v>
      </c>
      <c r="G21" s="35">
        <f t="shared" si="0"/>
        <v>23881955</v>
      </c>
      <c r="H21" s="35">
        <f t="shared" si="0"/>
        <v>25818609</v>
      </c>
      <c r="I21" s="35">
        <f t="shared" si="0"/>
        <v>25347165</v>
      </c>
      <c r="J21" s="35">
        <f t="shared" si="0"/>
        <v>75047729</v>
      </c>
      <c r="K21" s="35">
        <f t="shared" si="0"/>
        <v>22806437</v>
      </c>
      <c r="L21" s="35">
        <f t="shared" si="0"/>
        <v>20809238</v>
      </c>
      <c r="M21" s="35">
        <f t="shared" si="0"/>
        <v>21787080</v>
      </c>
      <c r="N21" s="35">
        <f t="shared" si="0"/>
        <v>65402755</v>
      </c>
      <c r="O21" s="35">
        <f t="shared" si="0"/>
        <v>21920435</v>
      </c>
      <c r="P21" s="35">
        <f t="shared" si="0"/>
        <v>23261466</v>
      </c>
      <c r="Q21" s="35">
        <f t="shared" si="0"/>
        <v>23111514</v>
      </c>
      <c r="R21" s="35">
        <f t="shared" si="0"/>
        <v>68293415</v>
      </c>
      <c r="S21" s="35">
        <f t="shared" si="0"/>
        <v>22002135</v>
      </c>
      <c r="T21" s="35">
        <f t="shared" si="0"/>
        <v>22269310</v>
      </c>
      <c r="U21" s="35">
        <f t="shared" si="0"/>
        <v>30009541</v>
      </c>
      <c r="V21" s="35">
        <f t="shared" si="0"/>
        <v>74280986</v>
      </c>
      <c r="W21" s="35">
        <f t="shared" si="0"/>
        <v>283024885</v>
      </c>
      <c r="X21" s="35">
        <f t="shared" si="0"/>
        <v>287093400</v>
      </c>
      <c r="Y21" s="35">
        <f t="shared" si="0"/>
        <v>-4068515</v>
      </c>
      <c r="Z21" s="36">
        <f>+IF(X21&lt;&gt;0,+(Y21/X21)*100,0)</f>
        <v>-1.4171398576212479</v>
      </c>
      <c r="AA21" s="33">
        <f>SUM(AA5:AA20)</f>
        <v>287093400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13684922</v>
      </c>
      <c r="D24" s="6"/>
      <c r="E24" s="7">
        <v>15964900</v>
      </c>
      <c r="F24" s="8">
        <v>15468400</v>
      </c>
      <c r="G24" s="8">
        <v>1164309</v>
      </c>
      <c r="H24" s="8">
        <v>1088901</v>
      </c>
      <c r="I24" s="8">
        <v>1074025</v>
      </c>
      <c r="J24" s="8">
        <v>3327235</v>
      </c>
      <c r="K24" s="8">
        <v>1247229</v>
      </c>
      <c r="L24" s="8">
        <v>1754069</v>
      </c>
      <c r="M24" s="8">
        <v>1341901</v>
      </c>
      <c r="N24" s="8">
        <v>4343199</v>
      </c>
      <c r="O24" s="8">
        <v>1250263</v>
      </c>
      <c r="P24" s="8">
        <v>1155332</v>
      </c>
      <c r="Q24" s="8">
        <v>1225002</v>
      </c>
      <c r="R24" s="8">
        <v>3630597</v>
      </c>
      <c r="S24" s="8">
        <v>1270302</v>
      </c>
      <c r="T24" s="8">
        <v>1221373</v>
      </c>
      <c r="U24" s="8">
        <v>1302658</v>
      </c>
      <c r="V24" s="8">
        <v>3794333</v>
      </c>
      <c r="W24" s="8">
        <v>15095364</v>
      </c>
      <c r="X24" s="8">
        <v>15468400</v>
      </c>
      <c r="Y24" s="8">
        <v>-373036</v>
      </c>
      <c r="Z24" s="2">
        <v>-2.4116004240904036</v>
      </c>
      <c r="AA24" s="6">
        <v>15468400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2800733</v>
      </c>
      <c r="D26" s="6"/>
      <c r="E26" s="7">
        <v>500000</v>
      </c>
      <c r="F26" s="8">
        <v>-500000</v>
      </c>
      <c r="G26" s="8">
        <v>179988</v>
      </c>
      <c r="H26" s="8">
        <v>39543</v>
      </c>
      <c r="I26" s="8">
        <v>337144</v>
      </c>
      <c r="J26" s="8">
        <v>556675</v>
      </c>
      <c r="K26" s="8">
        <v>254833</v>
      </c>
      <c r="L26" s="8">
        <v>7578</v>
      </c>
      <c r="M26" s="8">
        <v>100379</v>
      </c>
      <c r="N26" s="8">
        <v>362790</v>
      </c>
      <c r="O26" s="8">
        <v>291</v>
      </c>
      <c r="P26" s="8">
        <v>145</v>
      </c>
      <c r="Q26" s="8">
        <v>122005</v>
      </c>
      <c r="R26" s="8">
        <v>122441</v>
      </c>
      <c r="S26" s="8">
        <v>1036</v>
      </c>
      <c r="T26" s="8"/>
      <c r="U26" s="8"/>
      <c r="V26" s="8">
        <v>1036</v>
      </c>
      <c r="W26" s="8">
        <v>1042942</v>
      </c>
      <c r="X26" s="8">
        <v>-500000</v>
      </c>
      <c r="Y26" s="8">
        <v>1542942</v>
      </c>
      <c r="Z26" s="2">
        <v>-308.58839999999998</v>
      </c>
      <c r="AA26" s="6">
        <v>-500000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7939400</v>
      </c>
      <c r="F27" s="8">
        <v>10407400</v>
      </c>
      <c r="G27" s="8">
        <v>661617</v>
      </c>
      <c r="H27" s="8">
        <v>661617</v>
      </c>
      <c r="I27" s="8">
        <v>661617</v>
      </c>
      <c r="J27" s="8">
        <v>1984851</v>
      </c>
      <c r="K27" s="8">
        <v>661617</v>
      </c>
      <c r="L27" s="8">
        <v>661617</v>
      </c>
      <c r="M27" s="8"/>
      <c r="N27" s="8">
        <v>1323234</v>
      </c>
      <c r="O27" s="8">
        <v>1323234</v>
      </c>
      <c r="P27" s="8">
        <v>1155216</v>
      </c>
      <c r="Q27" s="8">
        <v>1155216</v>
      </c>
      <c r="R27" s="8">
        <v>3633666</v>
      </c>
      <c r="S27" s="8"/>
      <c r="T27" s="8">
        <v>2310432</v>
      </c>
      <c r="U27" s="8">
        <v>1155216</v>
      </c>
      <c r="V27" s="8">
        <v>3465648</v>
      </c>
      <c r="W27" s="8">
        <v>10407399</v>
      </c>
      <c r="X27" s="8">
        <v>10407400</v>
      </c>
      <c r="Y27" s="8">
        <v>-1</v>
      </c>
      <c r="Z27" s="2"/>
      <c r="AA27" s="6">
        <v>10407400</v>
      </c>
    </row>
    <row r="28" spans="1:27" ht="13.5" x14ac:dyDescent="0.25">
      <c r="A28" s="25" t="s">
        <v>54</v>
      </c>
      <c r="B28" s="24" t="s">
        <v>32</v>
      </c>
      <c r="C28" s="6">
        <v>9624</v>
      </c>
      <c r="D28" s="6"/>
      <c r="E28" s="7">
        <v>479500</v>
      </c>
      <c r="F28" s="8">
        <v>479500</v>
      </c>
      <c r="G28" s="8">
        <v>70158</v>
      </c>
      <c r="H28" s="8">
        <v>58337</v>
      </c>
      <c r="I28" s="8">
        <v>23642</v>
      </c>
      <c r="J28" s="8">
        <v>152137</v>
      </c>
      <c r="K28" s="8">
        <v>128495</v>
      </c>
      <c r="L28" s="8">
        <v>70158</v>
      </c>
      <c r="M28" s="8"/>
      <c r="N28" s="8">
        <v>198653</v>
      </c>
      <c r="O28" s="8">
        <v>30245</v>
      </c>
      <c r="P28" s="8">
        <v>195361</v>
      </c>
      <c r="Q28" s="8">
        <v>278456</v>
      </c>
      <c r="R28" s="8">
        <v>504062</v>
      </c>
      <c r="S28" s="8">
        <v>112450</v>
      </c>
      <c r="T28" s="8">
        <v>108045</v>
      </c>
      <c r="U28" s="8">
        <v>110351</v>
      </c>
      <c r="V28" s="8">
        <v>330846</v>
      </c>
      <c r="W28" s="8">
        <v>1185698</v>
      </c>
      <c r="X28" s="8">
        <v>479500</v>
      </c>
      <c r="Y28" s="8">
        <v>706198</v>
      </c>
      <c r="Z28" s="2">
        <v>147.27799791449428</v>
      </c>
      <c r="AA28" s="6">
        <v>479500</v>
      </c>
    </row>
    <row r="29" spans="1:27" ht="13.5" x14ac:dyDescent="0.25">
      <c r="A29" s="25" t="s">
        <v>55</v>
      </c>
      <c r="B29" s="24" t="s">
        <v>32</v>
      </c>
      <c r="C29" s="6">
        <v>176489766</v>
      </c>
      <c r="D29" s="6"/>
      <c r="E29" s="7">
        <v>209161600</v>
      </c>
      <c r="F29" s="8">
        <v>209161600</v>
      </c>
      <c r="G29" s="8">
        <v>1586135</v>
      </c>
      <c r="H29" s="8">
        <v>26721453</v>
      </c>
      <c r="I29" s="8">
        <v>25197143</v>
      </c>
      <c r="J29" s="8">
        <v>53504731</v>
      </c>
      <c r="K29" s="8">
        <v>15199797</v>
      </c>
      <c r="L29" s="8">
        <v>14785991</v>
      </c>
      <c r="M29" s="8">
        <v>14110362</v>
      </c>
      <c r="N29" s="8">
        <v>44096150</v>
      </c>
      <c r="O29" s="8">
        <v>14521487</v>
      </c>
      <c r="P29" s="8">
        <v>16283353</v>
      </c>
      <c r="Q29" s="8">
        <v>14985218</v>
      </c>
      <c r="R29" s="8">
        <v>45790058</v>
      </c>
      <c r="S29" s="8">
        <v>15473790</v>
      </c>
      <c r="T29" s="8">
        <v>13783689</v>
      </c>
      <c r="U29" s="8">
        <v>36600398</v>
      </c>
      <c r="V29" s="8">
        <v>65857877</v>
      </c>
      <c r="W29" s="8">
        <v>209248816</v>
      </c>
      <c r="X29" s="8">
        <v>209161600</v>
      </c>
      <c r="Y29" s="8">
        <v>87216</v>
      </c>
      <c r="Z29" s="2">
        <v>4.1697902483056166E-2</v>
      </c>
      <c r="AA29" s="6">
        <v>209161600</v>
      </c>
    </row>
    <row r="30" spans="1:27" ht="13.5" x14ac:dyDescent="0.25">
      <c r="A30" s="25" t="s">
        <v>56</v>
      </c>
      <c r="B30" s="24" t="s">
        <v>32</v>
      </c>
      <c r="C30" s="6">
        <v>2779175</v>
      </c>
      <c r="D30" s="6"/>
      <c r="E30" s="7">
        <v>3387900</v>
      </c>
      <c r="F30" s="8">
        <v>3587300</v>
      </c>
      <c r="G30" s="8">
        <v>12388</v>
      </c>
      <c r="H30" s="8">
        <v>184785</v>
      </c>
      <c r="I30" s="8">
        <v>338469</v>
      </c>
      <c r="J30" s="8">
        <v>535642</v>
      </c>
      <c r="K30" s="8">
        <v>105076</v>
      </c>
      <c r="L30" s="8">
        <v>308454</v>
      </c>
      <c r="M30" s="8">
        <v>657332</v>
      </c>
      <c r="N30" s="8">
        <v>1070862</v>
      </c>
      <c r="O30" s="8">
        <v>447610</v>
      </c>
      <c r="P30" s="8">
        <v>513016</v>
      </c>
      <c r="Q30" s="8">
        <v>684346</v>
      </c>
      <c r="R30" s="8">
        <v>1644972</v>
      </c>
      <c r="S30" s="8">
        <v>118384</v>
      </c>
      <c r="T30" s="8">
        <v>329339</v>
      </c>
      <c r="U30" s="8">
        <v>109878</v>
      </c>
      <c r="V30" s="8">
        <v>557601</v>
      </c>
      <c r="W30" s="8">
        <v>3809077</v>
      </c>
      <c r="X30" s="8">
        <v>3587300</v>
      </c>
      <c r="Y30" s="8">
        <v>221777</v>
      </c>
      <c r="Z30" s="2">
        <v>6.182281939062805</v>
      </c>
      <c r="AA30" s="6">
        <v>3587300</v>
      </c>
    </row>
    <row r="31" spans="1:27" ht="13.5" x14ac:dyDescent="0.25">
      <c r="A31" s="25" t="s">
        <v>57</v>
      </c>
      <c r="B31" s="24" t="s">
        <v>32</v>
      </c>
      <c r="C31" s="6">
        <v>1613701</v>
      </c>
      <c r="D31" s="6"/>
      <c r="E31" s="7">
        <v>840400</v>
      </c>
      <c r="F31" s="8">
        <v>570400</v>
      </c>
      <c r="G31" s="8"/>
      <c r="H31" s="8"/>
      <c r="I31" s="8">
        <v>2922</v>
      </c>
      <c r="J31" s="8">
        <v>2922</v>
      </c>
      <c r="K31" s="8">
        <v>14560</v>
      </c>
      <c r="L31" s="8">
        <v>51949</v>
      </c>
      <c r="M31" s="8"/>
      <c r="N31" s="8">
        <v>66509</v>
      </c>
      <c r="O31" s="8"/>
      <c r="P31" s="8">
        <v>94979</v>
      </c>
      <c r="Q31" s="8">
        <v>14606</v>
      </c>
      <c r="R31" s="8">
        <v>109585</v>
      </c>
      <c r="S31" s="8">
        <v>14606</v>
      </c>
      <c r="T31" s="8">
        <v>28425</v>
      </c>
      <c r="U31" s="8">
        <v>29211</v>
      </c>
      <c r="V31" s="8">
        <v>72242</v>
      </c>
      <c r="W31" s="8">
        <v>251258</v>
      </c>
      <c r="X31" s="8">
        <v>570400</v>
      </c>
      <c r="Y31" s="8">
        <v>-319142</v>
      </c>
      <c r="Z31" s="2">
        <v>-55.950561009817669</v>
      </c>
      <c r="AA31" s="6">
        <v>570400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3378208</v>
      </c>
      <c r="D33" s="6"/>
      <c r="E33" s="7">
        <v>4177100</v>
      </c>
      <c r="F33" s="8">
        <v>4208100</v>
      </c>
      <c r="G33" s="8">
        <v>22077</v>
      </c>
      <c r="H33" s="8">
        <v>312331</v>
      </c>
      <c r="I33" s="8">
        <v>388378</v>
      </c>
      <c r="J33" s="8">
        <v>722786</v>
      </c>
      <c r="K33" s="8">
        <v>325534</v>
      </c>
      <c r="L33" s="8">
        <v>325536</v>
      </c>
      <c r="M33" s="8">
        <v>20919</v>
      </c>
      <c r="N33" s="8">
        <v>671989</v>
      </c>
      <c r="O33" s="8">
        <v>553522</v>
      </c>
      <c r="P33" s="8">
        <v>314422</v>
      </c>
      <c r="Q33" s="8">
        <v>340897</v>
      </c>
      <c r="R33" s="8">
        <v>1208841</v>
      </c>
      <c r="S33" s="8">
        <v>362817</v>
      </c>
      <c r="T33" s="8">
        <v>508368</v>
      </c>
      <c r="U33" s="8">
        <v>504510</v>
      </c>
      <c r="V33" s="8">
        <v>1375695</v>
      </c>
      <c r="W33" s="8">
        <v>3979311</v>
      </c>
      <c r="X33" s="8">
        <v>4208100</v>
      </c>
      <c r="Y33" s="8">
        <v>-228789</v>
      </c>
      <c r="Z33" s="2">
        <v>-5.4368717473444068</v>
      </c>
      <c r="AA33" s="6">
        <v>4208100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200756129</v>
      </c>
      <c r="D35" s="33">
        <f>SUM(D24:D34)</f>
        <v>0</v>
      </c>
      <c r="E35" s="34">
        <f t="shared" si="1"/>
        <v>242450800</v>
      </c>
      <c r="F35" s="35">
        <f t="shared" si="1"/>
        <v>243382700</v>
      </c>
      <c r="G35" s="35">
        <f t="shared" si="1"/>
        <v>3696672</v>
      </c>
      <c r="H35" s="35">
        <f t="shared" si="1"/>
        <v>29066967</v>
      </c>
      <c r="I35" s="35">
        <f t="shared" si="1"/>
        <v>28023340</v>
      </c>
      <c r="J35" s="35">
        <f t="shared" si="1"/>
        <v>60786979</v>
      </c>
      <c r="K35" s="35">
        <f t="shared" si="1"/>
        <v>17937141</v>
      </c>
      <c r="L35" s="35">
        <f t="shared" si="1"/>
        <v>17965352</v>
      </c>
      <c r="M35" s="35">
        <f t="shared" si="1"/>
        <v>16230893</v>
      </c>
      <c r="N35" s="35">
        <f t="shared" si="1"/>
        <v>52133386</v>
      </c>
      <c r="O35" s="35">
        <f t="shared" si="1"/>
        <v>18126652</v>
      </c>
      <c r="P35" s="35">
        <f t="shared" si="1"/>
        <v>19711824</v>
      </c>
      <c r="Q35" s="35">
        <f t="shared" si="1"/>
        <v>18805746</v>
      </c>
      <c r="R35" s="35">
        <f t="shared" si="1"/>
        <v>56644222</v>
      </c>
      <c r="S35" s="35">
        <f t="shared" si="1"/>
        <v>17353385</v>
      </c>
      <c r="T35" s="35">
        <f t="shared" si="1"/>
        <v>18289671</v>
      </c>
      <c r="U35" s="35">
        <f t="shared" si="1"/>
        <v>39812222</v>
      </c>
      <c r="V35" s="35">
        <f t="shared" si="1"/>
        <v>75455278</v>
      </c>
      <c r="W35" s="35">
        <f t="shared" si="1"/>
        <v>245019865</v>
      </c>
      <c r="X35" s="35">
        <f t="shared" si="1"/>
        <v>243382700</v>
      </c>
      <c r="Y35" s="35">
        <f t="shared" si="1"/>
        <v>1637165</v>
      </c>
      <c r="Z35" s="36">
        <f>+IF(X35&lt;&gt;0,+(Y35/X35)*100,0)</f>
        <v>0.67267106495243911</v>
      </c>
      <c r="AA35" s="33">
        <f>SUM(AA24:AA34)</f>
        <v>243382700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48761222</v>
      </c>
      <c r="D37" s="46">
        <f>+D21-D35</f>
        <v>0</v>
      </c>
      <c r="E37" s="47">
        <f t="shared" si="2"/>
        <v>50254000</v>
      </c>
      <c r="F37" s="48">
        <f t="shared" si="2"/>
        <v>43710700</v>
      </c>
      <c r="G37" s="48">
        <f t="shared" si="2"/>
        <v>20185283</v>
      </c>
      <c r="H37" s="48">
        <f t="shared" si="2"/>
        <v>-3248358</v>
      </c>
      <c r="I37" s="48">
        <f t="shared" si="2"/>
        <v>-2676175</v>
      </c>
      <c r="J37" s="48">
        <f t="shared" si="2"/>
        <v>14260750</v>
      </c>
      <c r="K37" s="48">
        <f t="shared" si="2"/>
        <v>4869296</v>
      </c>
      <c r="L37" s="48">
        <f t="shared" si="2"/>
        <v>2843886</v>
      </c>
      <c r="M37" s="48">
        <f t="shared" si="2"/>
        <v>5556187</v>
      </c>
      <c r="N37" s="48">
        <f t="shared" si="2"/>
        <v>13269369</v>
      </c>
      <c r="O37" s="48">
        <f t="shared" si="2"/>
        <v>3793783</v>
      </c>
      <c r="P37" s="48">
        <f t="shared" si="2"/>
        <v>3549642</v>
      </c>
      <c r="Q37" s="48">
        <f t="shared" si="2"/>
        <v>4305768</v>
      </c>
      <c r="R37" s="48">
        <f t="shared" si="2"/>
        <v>11649193</v>
      </c>
      <c r="S37" s="48">
        <f t="shared" si="2"/>
        <v>4648750</v>
      </c>
      <c r="T37" s="48">
        <f t="shared" si="2"/>
        <v>3979639</v>
      </c>
      <c r="U37" s="48">
        <f t="shared" si="2"/>
        <v>-9802681</v>
      </c>
      <c r="V37" s="48">
        <f t="shared" si="2"/>
        <v>-1174292</v>
      </c>
      <c r="W37" s="48">
        <f t="shared" si="2"/>
        <v>38005020</v>
      </c>
      <c r="X37" s="48">
        <f>IF(F21=F35,0,X21-X35)</f>
        <v>43710700</v>
      </c>
      <c r="Y37" s="48">
        <f t="shared" si="2"/>
        <v>-5705680</v>
      </c>
      <c r="Z37" s="49">
        <f>+IF(X37&lt;&gt;0,+(Y37/X37)*100,0)</f>
        <v>-13.053279860537581</v>
      </c>
      <c r="AA37" s="46">
        <f>+AA21-AA35</f>
        <v>43710700</v>
      </c>
    </row>
    <row r="38" spans="1:27" ht="23.1" customHeight="1" x14ac:dyDescent="0.25">
      <c r="A38" s="50" t="s">
        <v>62</v>
      </c>
      <c r="B38" s="29" t="s">
        <v>32</v>
      </c>
      <c r="C38" s="6">
        <v>379916</v>
      </c>
      <c r="D38" s="6"/>
      <c r="E38" s="7">
        <v>3205800</v>
      </c>
      <c r="F38" s="8">
        <v>5825900</v>
      </c>
      <c r="G38" s="8"/>
      <c r="H38" s="8"/>
      <c r="I38" s="8"/>
      <c r="J38" s="8"/>
      <c r="K38" s="8"/>
      <c r="L38" s="8"/>
      <c r="M38" s="8">
        <v>891147</v>
      </c>
      <c r="N38" s="8">
        <v>891147</v>
      </c>
      <c r="O38" s="8">
        <v>134720</v>
      </c>
      <c r="P38" s="8"/>
      <c r="Q38" s="8">
        <v>37214</v>
      </c>
      <c r="R38" s="8">
        <v>171934</v>
      </c>
      <c r="S38" s="8">
        <v>1563457</v>
      </c>
      <c r="T38" s="8">
        <v>232035</v>
      </c>
      <c r="U38" s="8">
        <v>3280834</v>
      </c>
      <c r="V38" s="8">
        <v>5076326</v>
      </c>
      <c r="W38" s="8">
        <v>6139407</v>
      </c>
      <c r="X38" s="8">
        <v>5825900</v>
      </c>
      <c r="Y38" s="8">
        <v>313507</v>
      </c>
      <c r="Z38" s="2">
        <v>5.3812629808269969</v>
      </c>
      <c r="AA38" s="6">
        <v>5825900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49141138</v>
      </c>
      <c r="D41" s="56">
        <f>SUM(D37:D40)</f>
        <v>0</v>
      </c>
      <c r="E41" s="57">
        <f t="shared" si="3"/>
        <v>53459800</v>
      </c>
      <c r="F41" s="58">
        <f t="shared" si="3"/>
        <v>49536600</v>
      </c>
      <c r="G41" s="58">
        <f t="shared" si="3"/>
        <v>20185283</v>
      </c>
      <c r="H41" s="58">
        <f t="shared" si="3"/>
        <v>-3248358</v>
      </c>
      <c r="I41" s="58">
        <f t="shared" si="3"/>
        <v>-2676175</v>
      </c>
      <c r="J41" s="58">
        <f t="shared" si="3"/>
        <v>14260750</v>
      </c>
      <c r="K41" s="58">
        <f t="shared" si="3"/>
        <v>4869296</v>
      </c>
      <c r="L41" s="58">
        <f t="shared" si="3"/>
        <v>2843886</v>
      </c>
      <c r="M41" s="58">
        <f t="shared" si="3"/>
        <v>6447334</v>
      </c>
      <c r="N41" s="58">
        <f t="shared" si="3"/>
        <v>14160516</v>
      </c>
      <c r="O41" s="58">
        <f t="shared" si="3"/>
        <v>3928503</v>
      </c>
      <c r="P41" s="58">
        <f t="shared" si="3"/>
        <v>3549642</v>
      </c>
      <c r="Q41" s="58">
        <f t="shared" si="3"/>
        <v>4342982</v>
      </c>
      <c r="R41" s="58">
        <f t="shared" si="3"/>
        <v>11821127</v>
      </c>
      <c r="S41" s="58">
        <f t="shared" si="3"/>
        <v>6212207</v>
      </c>
      <c r="T41" s="58">
        <f t="shared" si="3"/>
        <v>4211674</v>
      </c>
      <c r="U41" s="58">
        <f t="shared" si="3"/>
        <v>-6521847</v>
      </c>
      <c r="V41" s="58">
        <f t="shared" si="3"/>
        <v>3902034</v>
      </c>
      <c r="W41" s="58">
        <f t="shared" si="3"/>
        <v>44144427</v>
      </c>
      <c r="X41" s="58">
        <f t="shared" si="3"/>
        <v>49536600</v>
      </c>
      <c r="Y41" s="58">
        <f t="shared" si="3"/>
        <v>-5392173</v>
      </c>
      <c r="Z41" s="59">
        <f>+IF(X41&lt;&gt;0,+(Y41/X41)*100,0)</f>
        <v>-10.885230314555299</v>
      </c>
      <c r="AA41" s="56">
        <f>SUM(AA37:AA40)</f>
        <v>49536600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49141138</v>
      </c>
      <c r="D43" s="64">
        <f>+D41-D42</f>
        <v>0</v>
      </c>
      <c r="E43" s="65">
        <f t="shared" si="4"/>
        <v>53459800</v>
      </c>
      <c r="F43" s="66">
        <f t="shared" si="4"/>
        <v>49536600</v>
      </c>
      <c r="G43" s="66">
        <f t="shared" si="4"/>
        <v>20185283</v>
      </c>
      <c r="H43" s="66">
        <f t="shared" si="4"/>
        <v>-3248358</v>
      </c>
      <c r="I43" s="66">
        <f t="shared" si="4"/>
        <v>-2676175</v>
      </c>
      <c r="J43" s="66">
        <f t="shared" si="4"/>
        <v>14260750</v>
      </c>
      <c r="K43" s="66">
        <f t="shared" si="4"/>
        <v>4869296</v>
      </c>
      <c r="L43" s="66">
        <f t="shared" si="4"/>
        <v>2843886</v>
      </c>
      <c r="M43" s="66">
        <f t="shared" si="4"/>
        <v>6447334</v>
      </c>
      <c r="N43" s="66">
        <f t="shared" si="4"/>
        <v>14160516</v>
      </c>
      <c r="O43" s="66">
        <f t="shared" si="4"/>
        <v>3928503</v>
      </c>
      <c r="P43" s="66">
        <f t="shared" si="4"/>
        <v>3549642</v>
      </c>
      <c r="Q43" s="66">
        <f t="shared" si="4"/>
        <v>4342982</v>
      </c>
      <c r="R43" s="66">
        <f t="shared" si="4"/>
        <v>11821127</v>
      </c>
      <c r="S43" s="66">
        <f t="shared" si="4"/>
        <v>6212207</v>
      </c>
      <c r="T43" s="66">
        <f t="shared" si="4"/>
        <v>4211674</v>
      </c>
      <c r="U43" s="66">
        <f t="shared" si="4"/>
        <v>-6521847</v>
      </c>
      <c r="V43" s="66">
        <f t="shared" si="4"/>
        <v>3902034</v>
      </c>
      <c r="W43" s="66">
        <f t="shared" si="4"/>
        <v>44144427</v>
      </c>
      <c r="X43" s="66">
        <f t="shared" si="4"/>
        <v>49536600</v>
      </c>
      <c r="Y43" s="66">
        <f t="shared" si="4"/>
        <v>-5392173</v>
      </c>
      <c r="Z43" s="67">
        <f>+IF(X43&lt;&gt;0,+(Y43/X43)*100,0)</f>
        <v>-10.885230314555299</v>
      </c>
      <c r="AA43" s="64">
        <f>+AA41-AA42</f>
        <v>49536600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49141138</v>
      </c>
      <c r="D45" s="56">
        <f>SUM(D43:D44)</f>
        <v>0</v>
      </c>
      <c r="E45" s="57">
        <f t="shared" si="5"/>
        <v>53459800</v>
      </c>
      <c r="F45" s="58">
        <f t="shared" si="5"/>
        <v>49536600</v>
      </c>
      <c r="G45" s="58">
        <f t="shared" si="5"/>
        <v>20185283</v>
      </c>
      <c r="H45" s="58">
        <f t="shared" si="5"/>
        <v>-3248358</v>
      </c>
      <c r="I45" s="58">
        <f t="shared" si="5"/>
        <v>-2676175</v>
      </c>
      <c r="J45" s="58">
        <f t="shared" si="5"/>
        <v>14260750</v>
      </c>
      <c r="K45" s="58">
        <f t="shared" si="5"/>
        <v>4869296</v>
      </c>
      <c r="L45" s="58">
        <f t="shared" si="5"/>
        <v>2843886</v>
      </c>
      <c r="M45" s="58">
        <f t="shared" si="5"/>
        <v>6447334</v>
      </c>
      <c r="N45" s="58">
        <f t="shared" si="5"/>
        <v>14160516</v>
      </c>
      <c r="O45" s="58">
        <f t="shared" si="5"/>
        <v>3928503</v>
      </c>
      <c r="P45" s="58">
        <f t="shared" si="5"/>
        <v>3549642</v>
      </c>
      <c r="Q45" s="58">
        <f t="shared" si="5"/>
        <v>4342982</v>
      </c>
      <c r="R45" s="58">
        <f t="shared" si="5"/>
        <v>11821127</v>
      </c>
      <c r="S45" s="58">
        <f t="shared" si="5"/>
        <v>6212207</v>
      </c>
      <c r="T45" s="58">
        <f t="shared" si="5"/>
        <v>4211674</v>
      </c>
      <c r="U45" s="58">
        <f t="shared" si="5"/>
        <v>-6521847</v>
      </c>
      <c r="V45" s="58">
        <f t="shared" si="5"/>
        <v>3902034</v>
      </c>
      <c r="W45" s="58">
        <f t="shared" si="5"/>
        <v>44144427</v>
      </c>
      <c r="X45" s="58">
        <f t="shared" si="5"/>
        <v>49536600</v>
      </c>
      <c r="Y45" s="58">
        <f t="shared" si="5"/>
        <v>-5392173</v>
      </c>
      <c r="Z45" s="59">
        <f>+IF(X45&lt;&gt;0,+(Y45/X45)*100,0)</f>
        <v>-10.885230314555299</v>
      </c>
      <c r="AA45" s="56">
        <f>SUM(AA43:AA44)</f>
        <v>49536600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49141138</v>
      </c>
      <c r="D47" s="71">
        <f>SUM(D45:D46)</f>
        <v>0</v>
      </c>
      <c r="E47" s="72">
        <f t="shared" si="6"/>
        <v>53459800</v>
      </c>
      <c r="F47" s="73">
        <f t="shared" si="6"/>
        <v>49536600</v>
      </c>
      <c r="G47" s="73">
        <f t="shared" si="6"/>
        <v>20185283</v>
      </c>
      <c r="H47" s="74">
        <f t="shared" si="6"/>
        <v>-3248358</v>
      </c>
      <c r="I47" s="74">
        <f t="shared" si="6"/>
        <v>-2676175</v>
      </c>
      <c r="J47" s="74">
        <f t="shared" si="6"/>
        <v>14260750</v>
      </c>
      <c r="K47" s="74">
        <f t="shared" si="6"/>
        <v>4869296</v>
      </c>
      <c r="L47" s="74">
        <f t="shared" si="6"/>
        <v>2843886</v>
      </c>
      <c r="M47" s="73">
        <f t="shared" si="6"/>
        <v>6447334</v>
      </c>
      <c r="N47" s="73">
        <f t="shared" si="6"/>
        <v>14160516</v>
      </c>
      <c r="O47" s="74">
        <f t="shared" si="6"/>
        <v>3928503</v>
      </c>
      <c r="P47" s="74">
        <f t="shared" si="6"/>
        <v>3549642</v>
      </c>
      <c r="Q47" s="74">
        <f t="shared" si="6"/>
        <v>4342982</v>
      </c>
      <c r="R47" s="74">
        <f t="shared" si="6"/>
        <v>11821127</v>
      </c>
      <c r="S47" s="74">
        <f t="shared" si="6"/>
        <v>6212207</v>
      </c>
      <c r="T47" s="73">
        <f t="shared" si="6"/>
        <v>4211674</v>
      </c>
      <c r="U47" s="73">
        <f t="shared" si="6"/>
        <v>-6521847</v>
      </c>
      <c r="V47" s="74">
        <f t="shared" si="6"/>
        <v>3902034</v>
      </c>
      <c r="W47" s="74">
        <f t="shared" si="6"/>
        <v>44144427</v>
      </c>
      <c r="X47" s="74">
        <f t="shared" si="6"/>
        <v>49536600</v>
      </c>
      <c r="Y47" s="74">
        <f t="shared" si="6"/>
        <v>-5392173</v>
      </c>
      <c r="Z47" s="75">
        <f>+IF(X47&lt;&gt;0,+(Y47/X47)*100,0)</f>
        <v>-10.885230314555299</v>
      </c>
      <c r="AA47" s="76">
        <f>SUM(AA45:AA46)</f>
        <v>49536600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168627695</v>
      </c>
      <c r="D6" s="6"/>
      <c r="E6" s="7">
        <v>180149731</v>
      </c>
      <c r="F6" s="8">
        <v>181408778</v>
      </c>
      <c r="G6" s="8">
        <v>14024682</v>
      </c>
      <c r="H6" s="8">
        <v>16802003</v>
      </c>
      <c r="I6" s="8">
        <v>16669190</v>
      </c>
      <c r="J6" s="8">
        <v>47495875</v>
      </c>
      <c r="K6" s="8">
        <v>16185840</v>
      </c>
      <c r="L6" s="8">
        <v>15055498</v>
      </c>
      <c r="M6" s="8">
        <v>15279919</v>
      </c>
      <c r="N6" s="8">
        <v>46521257</v>
      </c>
      <c r="O6" s="8">
        <v>17777590</v>
      </c>
      <c r="P6" s="8">
        <v>17520847</v>
      </c>
      <c r="Q6" s="8">
        <v>18412297</v>
      </c>
      <c r="R6" s="8">
        <v>53710734</v>
      </c>
      <c r="S6" s="8">
        <v>16191151</v>
      </c>
      <c r="T6" s="8">
        <v>16940157</v>
      </c>
      <c r="U6" s="8">
        <v>22179050</v>
      </c>
      <c r="V6" s="8">
        <v>55310358</v>
      </c>
      <c r="W6" s="8">
        <v>203038224</v>
      </c>
      <c r="X6" s="8">
        <v>181408778</v>
      </c>
      <c r="Y6" s="8">
        <v>21629446</v>
      </c>
      <c r="Z6" s="2">
        <v>11.923042665553924</v>
      </c>
      <c r="AA6" s="6">
        <v>181408778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823503</v>
      </c>
      <c r="D13" s="6"/>
      <c r="E13" s="7">
        <v>909680</v>
      </c>
      <c r="F13" s="8">
        <v>909680</v>
      </c>
      <c r="G13" s="8">
        <v>68783</v>
      </c>
      <c r="H13" s="8">
        <v>70646</v>
      </c>
      <c r="I13" s="8">
        <v>48440</v>
      </c>
      <c r="J13" s="8">
        <v>187869</v>
      </c>
      <c r="K13" s="8">
        <v>51169</v>
      </c>
      <c r="L13" s="8">
        <v>71541</v>
      </c>
      <c r="M13" s="8">
        <v>84503</v>
      </c>
      <c r="N13" s="8">
        <v>207213</v>
      </c>
      <c r="O13" s="8">
        <v>85843</v>
      </c>
      <c r="P13" s="8">
        <v>77148</v>
      </c>
      <c r="Q13" s="8">
        <v>81676</v>
      </c>
      <c r="R13" s="8">
        <v>244667</v>
      </c>
      <c r="S13" s="8">
        <v>88085</v>
      </c>
      <c r="T13" s="8">
        <v>84345</v>
      </c>
      <c r="U13" s="8">
        <v>96093</v>
      </c>
      <c r="V13" s="8">
        <v>268523</v>
      </c>
      <c r="W13" s="8">
        <v>908272</v>
      </c>
      <c r="X13" s="8">
        <v>909680</v>
      </c>
      <c r="Y13" s="8">
        <v>-1408</v>
      </c>
      <c r="Z13" s="2">
        <v>-0.15477970275261629</v>
      </c>
      <c r="AA13" s="6">
        <v>909680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113370</v>
      </c>
      <c r="D15" s="6"/>
      <c r="E15" s="7">
        <v>7914</v>
      </c>
      <c r="F15" s="8">
        <v>113370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156125</v>
      </c>
      <c r="V15" s="8">
        <v>156125</v>
      </c>
      <c r="W15" s="8">
        <v>156125</v>
      </c>
      <c r="X15" s="8">
        <v>113370</v>
      </c>
      <c r="Y15" s="8">
        <v>42755</v>
      </c>
      <c r="Z15" s="2">
        <v>37.712798800388107</v>
      </c>
      <c r="AA15" s="6">
        <v>113370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18062140</v>
      </c>
      <c r="D18" s="6"/>
      <c r="E18" s="7">
        <v>22694950</v>
      </c>
      <c r="F18" s="8">
        <v>23444950</v>
      </c>
      <c r="G18" s="8"/>
      <c r="H18" s="8"/>
      <c r="I18" s="8"/>
      <c r="J18" s="8"/>
      <c r="K18" s="8"/>
      <c r="L18" s="8"/>
      <c r="M18" s="8">
        <v>16837852</v>
      </c>
      <c r="N18" s="8">
        <v>16837852</v>
      </c>
      <c r="O18" s="8"/>
      <c r="P18" s="8"/>
      <c r="Q18" s="8">
        <v>750000</v>
      </c>
      <c r="R18" s="8">
        <v>750000</v>
      </c>
      <c r="S18" s="8">
        <v>-16837852</v>
      </c>
      <c r="T18" s="8">
        <v>26316915</v>
      </c>
      <c r="U18" s="8">
        <v>-3998369</v>
      </c>
      <c r="V18" s="8">
        <v>5480694</v>
      </c>
      <c r="W18" s="8">
        <v>23068546</v>
      </c>
      <c r="X18" s="8">
        <v>23444950</v>
      </c>
      <c r="Y18" s="8">
        <v>-376404</v>
      </c>
      <c r="Z18" s="2">
        <v>-1.605480071401304</v>
      </c>
      <c r="AA18" s="6">
        <v>23444950</v>
      </c>
    </row>
    <row r="19" spans="1:27" ht="13.5" x14ac:dyDescent="0.25">
      <c r="A19" s="23" t="s">
        <v>46</v>
      </c>
      <c r="B19" s="29" t="s">
        <v>32</v>
      </c>
      <c r="C19" s="6">
        <v>10421</v>
      </c>
      <c r="D19" s="6"/>
      <c r="E19" s="7"/>
      <c r="F19" s="26">
        <v>214857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288372</v>
      </c>
      <c r="V19" s="26">
        <v>288372</v>
      </c>
      <c r="W19" s="26">
        <v>288372</v>
      </c>
      <c r="X19" s="26">
        <v>214857</v>
      </c>
      <c r="Y19" s="26">
        <v>73515</v>
      </c>
      <c r="Z19" s="27">
        <v>34.215780728577613</v>
      </c>
      <c r="AA19" s="28">
        <v>214857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448250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448250</v>
      </c>
      <c r="Y20" s="8">
        <v>-448250</v>
      </c>
      <c r="Z20" s="2">
        <v>-100</v>
      </c>
      <c r="AA20" s="6">
        <v>448250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187637129</v>
      </c>
      <c r="D21" s="33">
        <f t="shared" si="0"/>
        <v>0</v>
      </c>
      <c r="E21" s="34">
        <f t="shared" si="0"/>
        <v>203762275</v>
      </c>
      <c r="F21" s="35">
        <f t="shared" si="0"/>
        <v>206539885</v>
      </c>
      <c r="G21" s="35">
        <f t="shared" si="0"/>
        <v>14093465</v>
      </c>
      <c r="H21" s="35">
        <f t="shared" si="0"/>
        <v>16872649</v>
      </c>
      <c r="I21" s="35">
        <f t="shared" si="0"/>
        <v>16717630</v>
      </c>
      <c r="J21" s="35">
        <f t="shared" si="0"/>
        <v>47683744</v>
      </c>
      <c r="K21" s="35">
        <f t="shared" si="0"/>
        <v>16237009</v>
      </c>
      <c r="L21" s="35">
        <f t="shared" si="0"/>
        <v>15127039</v>
      </c>
      <c r="M21" s="35">
        <f t="shared" si="0"/>
        <v>32202274</v>
      </c>
      <c r="N21" s="35">
        <f t="shared" si="0"/>
        <v>63566322</v>
      </c>
      <c r="O21" s="35">
        <f t="shared" si="0"/>
        <v>17863433</v>
      </c>
      <c r="P21" s="35">
        <f t="shared" si="0"/>
        <v>17597995</v>
      </c>
      <c r="Q21" s="35">
        <f t="shared" si="0"/>
        <v>19243973</v>
      </c>
      <c r="R21" s="35">
        <f t="shared" si="0"/>
        <v>54705401</v>
      </c>
      <c r="S21" s="35">
        <f t="shared" si="0"/>
        <v>-558616</v>
      </c>
      <c r="T21" s="35">
        <f t="shared" si="0"/>
        <v>43341417</v>
      </c>
      <c r="U21" s="35">
        <f t="shared" si="0"/>
        <v>18721271</v>
      </c>
      <c r="V21" s="35">
        <f t="shared" si="0"/>
        <v>61504072</v>
      </c>
      <c r="W21" s="35">
        <f t="shared" si="0"/>
        <v>227459539</v>
      </c>
      <c r="X21" s="35">
        <f t="shared" si="0"/>
        <v>206539885</v>
      </c>
      <c r="Y21" s="35">
        <f t="shared" si="0"/>
        <v>20919654</v>
      </c>
      <c r="Z21" s="36">
        <f>+IF(X21&lt;&gt;0,+(Y21/X21)*100,0)</f>
        <v>10.128626729892872</v>
      </c>
      <c r="AA21" s="33">
        <f>SUM(AA5:AA20)</f>
        <v>206539885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19209856</v>
      </c>
      <c r="D24" s="6"/>
      <c r="E24" s="7">
        <v>19900870</v>
      </c>
      <c r="F24" s="8">
        <v>19900870</v>
      </c>
      <c r="G24" s="8">
        <v>1662043</v>
      </c>
      <c r="H24" s="8">
        <v>1605796</v>
      </c>
      <c r="I24" s="8">
        <v>1653565</v>
      </c>
      <c r="J24" s="8">
        <v>4921404</v>
      </c>
      <c r="K24" s="8">
        <v>1850208</v>
      </c>
      <c r="L24" s="8">
        <v>1766803</v>
      </c>
      <c r="M24" s="8">
        <v>1847917</v>
      </c>
      <c r="N24" s="8">
        <v>5464928</v>
      </c>
      <c r="O24" s="8">
        <v>1854538</v>
      </c>
      <c r="P24" s="8">
        <v>1619536</v>
      </c>
      <c r="Q24" s="8">
        <v>1443682</v>
      </c>
      <c r="R24" s="8">
        <v>4917756</v>
      </c>
      <c r="S24" s="8">
        <v>1498344</v>
      </c>
      <c r="T24" s="8">
        <v>1506431</v>
      </c>
      <c r="U24" s="8">
        <v>1563841</v>
      </c>
      <c r="V24" s="8">
        <v>4568616</v>
      </c>
      <c r="W24" s="8">
        <v>19872704</v>
      </c>
      <c r="X24" s="8">
        <v>19900870</v>
      </c>
      <c r="Y24" s="8">
        <v>-28166</v>
      </c>
      <c r="Z24" s="2">
        <v>-0.14153150088413222</v>
      </c>
      <c r="AA24" s="6">
        <v>19900870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3006554</v>
      </c>
      <c r="D26" s="6"/>
      <c r="E26" s="7">
        <v>12013779</v>
      </c>
      <c r="F26" s="8">
        <v>12013779</v>
      </c>
      <c r="G26" s="8">
        <v>1001148</v>
      </c>
      <c r="H26" s="8">
        <v>1001148</v>
      </c>
      <c r="I26" s="8">
        <v>1001148</v>
      </c>
      <c r="J26" s="8">
        <v>3003444</v>
      </c>
      <c r="K26" s="8">
        <v>1041328</v>
      </c>
      <c r="L26" s="8">
        <v>1039822</v>
      </c>
      <c r="M26" s="8"/>
      <c r="N26" s="8">
        <v>2081150</v>
      </c>
      <c r="O26" s="8">
        <v>2502865</v>
      </c>
      <c r="P26" s="8">
        <v>1035703</v>
      </c>
      <c r="Q26" s="8">
        <v>1054690</v>
      </c>
      <c r="R26" s="8">
        <v>4593258</v>
      </c>
      <c r="S26" s="8">
        <v>1003554</v>
      </c>
      <c r="T26" s="8">
        <v>1114539</v>
      </c>
      <c r="U26" s="8">
        <v>4044675</v>
      </c>
      <c r="V26" s="8">
        <v>6162768</v>
      </c>
      <c r="W26" s="8">
        <v>15840620</v>
      </c>
      <c r="X26" s="8">
        <v>12013779</v>
      </c>
      <c r="Y26" s="8">
        <v>3826841</v>
      </c>
      <c r="Z26" s="2">
        <v>31.853765580339044</v>
      </c>
      <c r="AA26" s="6">
        <v>12013779</v>
      </c>
    </row>
    <row r="27" spans="1:27" ht="13.5" x14ac:dyDescent="0.25">
      <c r="A27" s="25" t="s">
        <v>53</v>
      </c>
      <c r="B27" s="24" t="s">
        <v>32</v>
      </c>
      <c r="C27" s="6">
        <v>4869096</v>
      </c>
      <c r="D27" s="6"/>
      <c r="E27" s="7">
        <v>4766260</v>
      </c>
      <c r="F27" s="8">
        <v>5233303</v>
      </c>
      <c r="G27" s="8">
        <v>397940</v>
      </c>
      <c r="H27" s="8">
        <v>397940</v>
      </c>
      <c r="I27" s="8">
        <v>397940</v>
      </c>
      <c r="J27" s="8">
        <v>1193820</v>
      </c>
      <c r="K27" s="8">
        <v>397940</v>
      </c>
      <c r="L27" s="8">
        <v>397940</v>
      </c>
      <c r="M27" s="8">
        <v>397940</v>
      </c>
      <c r="N27" s="8">
        <v>1193820</v>
      </c>
      <c r="O27" s="8">
        <v>397940</v>
      </c>
      <c r="P27" s="8">
        <v>397940</v>
      </c>
      <c r="Q27" s="8">
        <v>397940</v>
      </c>
      <c r="R27" s="8">
        <v>1193820</v>
      </c>
      <c r="S27" s="8">
        <v>602789</v>
      </c>
      <c r="T27" s="8">
        <v>421608</v>
      </c>
      <c r="U27" s="8">
        <v>407215</v>
      </c>
      <c r="V27" s="8">
        <v>1431612</v>
      </c>
      <c r="W27" s="8">
        <v>5013072</v>
      </c>
      <c r="X27" s="8">
        <v>5233303</v>
      </c>
      <c r="Y27" s="8">
        <v>-220231</v>
      </c>
      <c r="Z27" s="2">
        <v>-4.208260060615638</v>
      </c>
      <c r="AA27" s="6">
        <v>5233303</v>
      </c>
    </row>
    <row r="28" spans="1:27" ht="13.5" x14ac:dyDescent="0.25">
      <c r="A28" s="25" t="s">
        <v>54</v>
      </c>
      <c r="B28" s="24" t="s">
        <v>32</v>
      </c>
      <c r="C28" s="6">
        <v>3080711</v>
      </c>
      <c r="D28" s="6"/>
      <c r="E28" s="7">
        <v>2548013</v>
      </c>
      <c r="F28" s="8">
        <v>2554936</v>
      </c>
      <c r="G28" s="8">
        <v>5275</v>
      </c>
      <c r="H28" s="8">
        <v>5361</v>
      </c>
      <c r="I28" s="8">
        <v>5272</v>
      </c>
      <c r="J28" s="8">
        <v>15908</v>
      </c>
      <c r="K28" s="8">
        <v>4847</v>
      </c>
      <c r="L28" s="8">
        <v>5251</v>
      </c>
      <c r="M28" s="8">
        <v>1329882</v>
      </c>
      <c r="N28" s="8">
        <v>1339980</v>
      </c>
      <c r="O28" s="8">
        <v>4586</v>
      </c>
      <c r="P28" s="8">
        <v>4805</v>
      </c>
      <c r="Q28" s="8">
        <v>4558</v>
      </c>
      <c r="R28" s="8">
        <v>13949</v>
      </c>
      <c r="S28" s="8">
        <v>4464</v>
      </c>
      <c r="T28" s="8">
        <v>4515</v>
      </c>
      <c r="U28" s="8">
        <v>1181992</v>
      </c>
      <c r="V28" s="8">
        <v>1190971</v>
      </c>
      <c r="W28" s="8">
        <v>2560808</v>
      </c>
      <c r="X28" s="8">
        <v>2554936</v>
      </c>
      <c r="Y28" s="8">
        <v>5872</v>
      </c>
      <c r="Z28" s="2">
        <v>0.22982963174028626</v>
      </c>
      <c r="AA28" s="6">
        <v>2554936</v>
      </c>
    </row>
    <row r="29" spans="1:27" ht="13.5" x14ac:dyDescent="0.25">
      <c r="A29" s="25" t="s">
        <v>55</v>
      </c>
      <c r="B29" s="24" t="s">
        <v>32</v>
      </c>
      <c r="C29" s="6">
        <v>134674170</v>
      </c>
      <c r="D29" s="6"/>
      <c r="E29" s="7">
        <v>147720979</v>
      </c>
      <c r="F29" s="8">
        <v>147720979</v>
      </c>
      <c r="G29" s="8">
        <v>2085006</v>
      </c>
      <c r="H29" s="8">
        <v>20897122</v>
      </c>
      <c r="I29" s="8">
        <v>19103541</v>
      </c>
      <c r="J29" s="8">
        <v>42085669</v>
      </c>
      <c r="K29" s="8">
        <v>21214730</v>
      </c>
      <c r="L29" s="8">
        <v>195646</v>
      </c>
      <c r="M29" s="8">
        <v>10947935</v>
      </c>
      <c r="N29" s="8">
        <v>32358311</v>
      </c>
      <c r="O29" s="8">
        <v>12862316</v>
      </c>
      <c r="P29" s="8">
        <v>12703962</v>
      </c>
      <c r="Q29" s="8">
        <v>10938042</v>
      </c>
      <c r="R29" s="8">
        <v>36504320</v>
      </c>
      <c r="S29" s="8">
        <v>11682555</v>
      </c>
      <c r="T29" s="8">
        <v>12932467</v>
      </c>
      <c r="U29" s="8">
        <v>10586442</v>
      </c>
      <c r="V29" s="8">
        <v>35201464</v>
      </c>
      <c r="W29" s="8">
        <v>146149764</v>
      </c>
      <c r="X29" s="8">
        <v>147720979</v>
      </c>
      <c r="Y29" s="8">
        <v>-1571215</v>
      </c>
      <c r="Z29" s="2">
        <v>-1.0636370071714729</v>
      </c>
      <c r="AA29" s="6">
        <v>147720979</v>
      </c>
    </row>
    <row r="30" spans="1:27" ht="13.5" x14ac:dyDescent="0.25">
      <c r="A30" s="25" t="s">
        <v>56</v>
      </c>
      <c r="B30" s="24" t="s">
        <v>32</v>
      </c>
      <c r="C30" s="6">
        <v>2957894</v>
      </c>
      <c r="D30" s="6"/>
      <c r="E30" s="7">
        <v>3674800</v>
      </c>
      <c r="F30" s="8">
        <v>3612163</v>
      </c>
      <c r="G30" s="8">
        <v>210331</v>
      </c>
      <c r="H30" s="8">
        <v>126650</v>
      </c>
      <c r="I30" s="8">
        <v>306692</v>
      </c>
      <c r="J30" s="8">
        <v>643673</v>
      </c>
      <c r="K30" s="8">
        <v>301031</v>
      </c>
      <c r="L30" s="8">
        <v>239042</v>
      </c>
      <c r="M30" s="8">
        <v>124223</v>
      </c>
      <c r="N30" s="8">
        <v>664296</v>
      </c>
      <c r="O30" s="8">
        <v>154993</v>
      </c>
      <c r="P30" s="8">
        <v>429074</v>
      </c>
      <c r="Q30" s="8">
        <v>165643</v>
      </c>
      <c r="R30" s="8">
        <v>749710</v>
      </c>
      <c r="S30" s="8">
        <v>273534</v>
      </c>
      <c r="T30" s="8">
        <v>282792</v>
      </c>
      <c r="U30" s="8">
        <v>1103557</v>
      </c>
      <c r="V30" s="8">
        <v>1659883</v>
      </c>
      <c r="W30" s="8">
        <v>3717562</v>
      </c>
      <c r="X30" s="8">
        <v>3612163</v>
      </c>
      <c r="Y30" s="8">
        <v>105399</v>
      </c>
      <c r="Z30" s="2">
        <v>2.9178915790898694</v>
      </c>
      <c r="AA30" s="6">
        <v>3612163</v>
      </c>
    </row>
    <row r="31" spans="1:27" ht="13.5" x14ac:dyDescent="0.25">
      <c r="A31" s="25" t="s">
        <v>57</v>
      </c>
      <c r="B31" s="24" t="s">
        <v>32</v>
      </c>
      <c r="C31" s="6">
        <v>2948953</v>
      </c>
      <c r="D31" s="6"/>
      <c r="E31" s="7">
        <v>8378614</v>
      </c>
      <c r="F31" s="8">
        <v>9380333</v>
      </c>
      <c r="G31" s="8"/>
      <c r="H31" s="8">
        <v>86797</v>
      </c>
      <c r="I31" s="8">
        <v>73078</v>
      </c>
      <c r="J31" s="8">
        <v>159875</v>
      </c>
      <c r="K31" s="8">
        <v>29301</v>
      </c>
      <c r="L31" s="8">
        <v>250808</v>
      </c>
      <c r="M31" s="8">
        <v>2933657</v>
      </c>
      <c r="N31" s="8">
        <v>3213766</v>
      </c>
      <c r="O31" s="8">
        <v>325138</v>
      </c>
      <c r="P31" s="8">
        <v>231342</v>
      </c>
      <c r="Q31" s="8">
        <v>709595</v>
      </c>
      <c r="R31" s="8">
        <v>1266075</v>
      </c>
      <c r="S31" s="8">
        <v>353453</v>
      </c>
      <c r="T31" s="8">
        <v>266128</v>
      </c>
      <c r="U31" s="8">
        <v>2531982</v>
      </c>
      <c r="V31" s="8">
        <v>3151563</v>
      </c>
      <c r="W31" s="8">
        <v>7791279</v>
      </c>
      <c r="X31" s="8">
        <v>9380333</v>
      </c>
      <c r="Y31" s="8">
        <v>-1589054</v>
      </c>
      <c r="Z31" s="2">
        <v>-16.940272802681953</v>
      </c>
      <c r="AA31" s="6">
        <v>9380333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2336380</v>
      </c>
      <c r="D33" s="6"/>
      <c r="E33" s="7">
        <v>1656093</v>
      </c>
      <c r="F33" s="8">
        <v>1985110</v>
      </c>
      <c r="G33" s="8">
        <v>22521</v>
      </c>
      <c r="H33" s="8">
        <v>98828</v>
      </c>
      <c r="I33" s="8">
        <v>223882</v>
      </c>
      <c r="J33" s="8">
        <v>345231</v>
      </c>
      <c r="K33" s="8">
        <v>465432</v>
      </c>
      <c r="L33" s="8">
        <v>20638</v>
      </c>
      <c r="M33" s="8">
        <v>75210</v>
      </c>
      <c r="N33" s="8">
        <v>561280</v>
      </c>
      <c r="O33" s="8">
        <v>7027</v>
      </c>
      <c r="P33" s="8">
        <v>113890</v>
      </c>
      <c r="Q33" s="8">
        <v>353206</v>
      </c>
      <c r="R33" s="8">
        <v>474123</v>
      </c>
      <c r="S33" s="8">
        <v>70438</v>
      </c>
      <c r="T33" s="8">
        <v>383119</v>
      </c>
      <c r="U33" s="8">
        <v>522555</v>
      </c>
      <c r="V33" s="8">
        <v>976112</v>
      </c>
      <c r="W33" s="8">
        <v>2356746</v>
      </c>
      <c r="X33" s="8">
        <v>1985110</v>
      </c>
      <c r="Y33" s="8">
        <v>371636</v>
      </c>
      <c r="Z33" s="2">
        <v>18.721179178987562</v>
      </c>
      <c r="AA33" s="6">
        <v>1985110</v>
      </c>
    </row>
    <row r="34" spans="1:27" ht="13.5" x14ac:dyDescent="0.25">
      <c r="A34" s="23" t="s">
        <v>59</v>
      </c>
      <c r="B34" s="29" t="s">
        <v>32</v>
      </c>
      <c r="C34" s="6">
        <v>773463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173857077</v>
      </c>
      <c r="D35" s="33">
        <f>SUM(D24:D34)</f>
        <v>0</v>
      </c>
      <c r="E35" s="34">
        <f t="shared" si="1"/>
        <v>200659408</v>
      </c>
      <c r="F35" s="35">
        <f t="shared" si="1"/>
        <v>202401473</v>
      </c>
      <c r="G35" s="35">
        <f t="shared" si="1"/>
        <v>5384264</v>
      </c>
      <c r="H35" s="35">
        <f t="shared" si="1"/>
        <v>24219642</v>
      </c>
      <c r="I35" s="35">
        <f t="shared" si="1"/>
        <v>22765118</v>
      </c>
      <c r="J35" s="35">
        <f t="shared" si="1"/>
        <v>52369024</v>
      </c>
      <c r="K35" s="35">
        <f t="shared" si="1"/>
        <v>25304817</v>
      </c>
      <c r="L35" s="35">
        <f t="shared" si="1"/>
        <v>3915950</v>
      </c>
      <c r="M35" s="35">
        <f t="shared" si="1"/>
        <v>17656764</v>
      </c>
      <c r="N35" s="35">
        <f t="shared" si="1"/>
        <v>46877531</v>
      </c>
      <c r="O35" s="35">
        <f t="shared" si="1"/>
        <v>18109403</v>
      </c>
      <c r="P35" s="35">
        <f t="shared" si="1"/>
        <v>16536252</v>
      </c>
      <c r="Q35" s="35">
        <f t="shared" si="1"/>
        <v>15067356</v>
      </c>
      <c r="R35" s="35">
        <f t="shared" si="1"/>
        <v>49713011</v>
      </c>
      <c r="S35" s="35">
        <f t="shared" si="1"/>
        <v>15489131</v>
      </c>
      <c r="T35" s="35">
        <f t="shared" si="1"/>
        <v>16911599</v>
      </c>
      <c r="U35" s="35">
        <f t="shared" si="1"/>
        <v>21942259</v>
      </c>
      <c r="V35" s="35">
        <f t="shared" si="1"/>
        <v>54342989</v>
      </c>
      <c r="W35" s="35">
        <f t="shared" si="1"/>
        <v>203302555</v>
      </c>
      <c r="X35" s="35">
        <f t="shared" si="1"/>
        <v>202401473</v>
      </c>
      <c r="Y35" s="35">
        <f t="shared" si="1"/>
        <v>901082</v>
      </c>
      <c r="Z35" s="36">
        <f>+IF(X35&lt;&gt;0,+(Y35/X35)*100,0)</f>
        <v>0.44519537661665137</v>
      </c>
      <c r="AA35" s="33">
        <f>SUM(AA24:AA34)</f>
        <v>202401473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13780052</v>
      </c>
      <c r="D37" s="46">
        <f>+D21-D35</f>
        <v>0</v>
      </c>
      <c r="E37" s="47">
        <f t="shared" si="2"/>
        <v>3102867</v>
      </c>
      <c r="F37" s="48">
        <f t="shared" si="2"/>
        <v>4138412</v>
      </c>
      <c r="G37" s="48">
        <f t="shared" si="2"/>
        <v>8709201</v>
      </c>
      <c r="H37" s="48">
        <f t="shared" si="2"/>
        <v>-7346993</v>
      </c>
      <c r="I37" s="48">
        <f t="shared" si="2"/>
        <v>-6047488</v>
      </c>
      <c r="J37" s="48">
        <f t="shared" si="2"/>
        <v>-4685280</v>
      </c>
      <c r="K37" s="48">
        <f t="shared" si="2"/>
        <v>-9067808</v>
      </c>
      <c r="L37" s="48">
        <f t="shared" si="2"/>
        <v>11211089</v>
      </c>
      <c r="M37" s="48">
        <f t="shared" si="2"/>
        <v>14545510</v>
      </c>
      <c r="N37" s="48">
        <f t="shared" si="2"/>
        <v>16688791</v>
      </c>
      <c r="O37" s="48">
        <f t="shared" si="2"/>
        <v>-245970</v>
      </c>
      <c r="P37" s="48">
        <f t="shared" si="2"/>
        <v>1061743</v>
      </c>
      <c r="Q37" s="48">
        <f t="shared" si="2"/>
        <v>4176617</v>
      </c>
      <c r="R37" s="48">
        <f t="shared" si="2"/>
        <v>4992390</v>
      </c>
      <c r="S37" s="48">
        <f t="shared" si="2"/>
        <v>-16047747</v>
      </c>
      <c r="T37" s="48">
        <f t="shared" si="2"/>
        <v>26429818</v>
      </c>
      <c r="U37" s="48">
        <f t="shared" si="2"/>
        <v>-3220988</v>
      </c>
      <c r="V37" s="48">
        <f t="shared" si="2"/>
        <v>7161083</v>
      </c>
      <c r="W37" s="48">
        <f t="shared" si="2"/>
        <v>24156984</v>
      </c>
      <c r="X37" s="48">
        <f>IF(F21=F35,0,X21-X35)</f>
        <v>4138412</v>
      </c>
      <c r="Y37" s="48">
        <f t="shared" si="2"/>
        <v>20018572</v>
      </c>
      <c r="Z37" s="49">
        <f>+IF(X37&lt;&gt;0,+(Y37/X37)*100,0)</f>
        <v>483.72593158921831</v>
      </c>
      <c r="AA37" s="46">
        <f>+AA21-AA35</f>
        <v>4138412</v>
      </c>
    </row>
    <row r="38" spans="1:27" ht="23.1" customHeight="1" x14ac:dyDescent="0.25">
      <c r="A38" s="50" t="s">
        <v>62</v>
      </c>
      <c r="B38" s="29" t="s">
        <v>32</v>
      </c>
      <c r="C38" s="6">
        <v>3943707</v>
      </c>
      <c r="D38" s="6"/>
      <c r="E38" s="7">
        <v>4250000</v>
      </c>
      <c r="F38" s="8">
        <v>4250000</v>
      </c>
      <c r="G38" s="8"/>
      <c r="H38" s="8"/>
      <c r="I38" s="8"/>
      <c r="J38" s="8"/>
      <c r="K38" s="8"/>
      <c r="L38" s="8"/>
      <c r="M38" s="8">
        <v>899914</v>
      </c>
      <c r="N38" s="8">
        <v>899914</v>
      </c>
      <c r="O38" s="8"/>
      <c r="P38" s="8"/>
      <c r="Q38" s="8"/>
      <c r="R38" s="8"/>
      <c r="S38" s="8">
        <v>-899914</v>
      </c>
      <c r="T38" s="8">
        <v>1235150</v>
      </c>
      <c r="U38" s="8">
        <v>2091642</v>
      </c>
      <c r="V38" s="8">
        <v>2426878</v>
      </c>
      <c r="W38" s="8">
        <v>3326792</v>
      </c>
      <c r="X38" s="8">
        <v>4250000</v>
      </c>
      <c r="Y38" s="8">
        <v>-923208</v>
      </c>
      <c r="Z38" s="2">
        <v>-21.722541176470589</v>
      </c>
      <c r="AA38" s="6">
        <v>4250000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17723759</v>
      </c>
      <c r="D41" s="56">
        <f>SUM(D37:D40)</f>
        <v>0</v>
      </c>
      <c r="E41" s="57">
        <f t="shared" si="3"/>
        <v>7352867</v>
      </c>
      <c r="F41" s="58">
        <f t="shared" si="3"/>
        <v>8388412</v>
      </c>
      <c r="G41" s="58">
        <f t="shared" si="3"/>
        <v>8709201</v>
      </c>
      <c r="H41" s="58">
        <f t="shared" si="3"/>
        <v>-7346993</v>
      </c>
      <c r="I41" s="58">
        <f t="shared" si="3"/>
        <v>-6047488</v>
      </c>
      <c r="J41" s="58">
        <f t="shared" si="3"/>
        <v>-4685280</v>
      </c>
      <c r="K41" s="58">
        <f t="shared" si="3"/>
        <v>-9067808</v>
      </c>
      <c r="L41" s="58">
        <f t="shared" si="3"/>
        <v>11211089</v>
      </c>
      <c r="M41" s="58">
        <f t="shared" si="3"/>
        <v>15445424</v>
      </c>
      <c r="N41" s="58">
        <f t="shared" si="3"/>
        <v>17588705</v>
      </c>
      <c r="O41" s="58">
        <f t="shared" si="3"/>
        <v>-245970</v>
      </c>
      <c r="P41" s="58">
        <f t="shared" si="3"/>
        <v>1061743</v>
      </c>
      <c r="Q41" s="58">
        <f t="shared" si="3"/>
        <v>4176617</v>
      </c>
      <c r="R41" s="58">
        <f t="shared" si="3"/>
        <v>4992390</v>
      </c>
      <c r="S41" s="58">
        <f t="shared" si="3"/>
        <v>-16947661</v>
      </c>
      <c r="T41" s="58">
        <f t="shared" si="3"/>
        <v>27664968</v>
      </c>
      <c r="U41" s="58">
        <f t="shared" si="3"/>
        <v>-1129346</v>
      </c>
      <c r="V41" s="58">
        <f t="shared" si="3"/>
        <v>9587961</v>
      </c>
      <c r="W41" s="58">
        <f t="shared" si="3"/>
        <v>27483776</v>
      </c>
      <c r="X41" s="58">
        <f t="shared" si="3"/>
        <v>8388412</v>
      </c>
      <c r="Y41" s="58">
        <f t="shared" si="3"/>
        <v>19095364</v>
      </c>
      <c r="Z41" s="59">
        <f>+IF(X41&lt;&gt;0,+(Y41/X41)*100,0)</f>
        <v>227.63979642392385</v>
      </c>
      <c r="AA41" s="56">
        <f>SUM(AA37:AA40)</f>
        <v>8388412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17723759</v>
      </c>
      <c r="D43" s="64">
        <f>+D41-D42</f>
        <v>0</v>
      </c>
      <c r="E43" s="65">
        <f t="shared" si="4"/>
        <v>7352867</v>
      </c>
      <c r="F43" s="66">
        <f t="shared" si="4"/>
        <v>8388412</v>
      </c>
      <c r="G43" s="66">
        <f t="shared" si="4"/>
        <v>8709201</v>
      </c>
      <c r="H43" s="66">
        <f t="shared" si="4"/>
        <v>-7346993</v>
      </c>
      <c r="I43" s="66">
        <f t="shared" si="4"/>
        <v>-6047488</v>
      </c>
      <c r="J43" s="66">
        <f t="shared" si="4"/>
        <v>-4685280</v>
      </c>
      <c r="K43" s="66">
        <f t="shared" si="4"/>
        <v>-9067808</v>
      </c>
      <c r="L43" s="66">
        <f t="shared" si="4"/>
        <v>11211089</v>
      </c>
      <c r="M43" s="66">
        <f t="shared" si="4"/>
        <v>15445424</v>
      </c>
      <c r="N43" s="66">
        <f t="shared" si="4"/>
        <v>17588705</v>
      </c>
      <c r="O43" s="66">
        <f t="shared" si="4"/>
        <v>-245970</v>
      </c>
      <c r="P43" s="66">
        <f t="shared" si="4"/>
        <v>1061743</v>
      </c>
      <c r="Q43" s="66">
        <f t="shared" si="4"/>
        <v>4176617</v>
      </c>
      <c r="R43" s="66">
        <f t="shared" si="4"/>
        <v>4992390</v>
      </c>
      <c r="S43" s="66">
        <f t="shared" si="4"/>
        <v>-16947661</v>
      </c>
      <c r="T43" s="66">
        <f t="shared" si="4"/>
        <v>27664968</v>
      </c>
      <c r="U43" s="66">
        <f t="shared" si="4"/>
        <v>-1129346</v>
      </c>
      <c r="V43" s="66">
        <f t="shared" si="4"/>
        <v>9587961</v>
      </c>
      <c r="W43" s="66">
        <f t="shared" si="4"/>
        <v>27483776</v>
      </c>
      <c r="X43" s="66">
        <f t="shared" si="4"/>
        <v>8388412</v>
      </c>
      <c r="Y43" s="66">
        <f t="shared" si="4"/>
        <v>19095364</v>
      </c>
      <c r="Z43" s="67">
        <f>+IF(X43&lt;&gt;0,+(Y43/X43)*100,0)</f>
        <v>227.63979642392385</v>
      </c>
      <c r="AA43" s="64">
        <f>+AA41-AA42</f>
        <v>8388412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17723759</v>
      </c>
      <c r="D45" s="56">
        <f>SUM(D43:D44)</f>
        <v>0</v>
      </c>
      <c r="E45" s="57">
        <f t="shared" si="5"/>
        <v>7352867</v>
      </c>
      <c r="F45" s="58">
        <f t="shared" si="5"/>
        <v>8388412</v>
      </c>
      <c r="G45" s="58">
        <f t="shared" si="5"/>
        <v>8709201</v>
      </c>
      <c r="H45" s="58">
        <f t="shared" si="5"/>
        <v>-7346993</v>
      </c>
      <c r="I45" s="58">
        <f t="shared" si="5"/>
        <v>-6047488</v>
      </c>
      <c r="J45" s="58">
        <f t="shared" si="5"/>
        <v>-4685280</v>
      </c>
      <c r="K45" s="58">
        <f t="shared" si="5"/>
        <v>-9067808</v>
      </c>
      <c r="L45" s="58">
        <f t="shared" si="5"/>
        <v>11211089</v>
      </c>
      <c r="M45" s="58">
        <f t="shared" si="5"/>
        <v>15445424</v>
      </c>
      <c r="N45" s="58">
        <f t="shared" si="5"/>
        <v>17588705</v>
      </c>
      <c r="O45" s="58">
        <f t="shared" si="5"/>
        <v>-245970</v>
      </c>
      <c r="P45" s="58">
        <f t="shared" si="5"/>
        <v>1061743</v>
      </c>
      <c r="Q45" s="58">
        <f t="shared" si="5"/>
        <v>4176617</v>
      </c>
      <c r="R45" s="58">
        <f t="shared" si="5"/>
        <v>4992390</v>
      </c>
      <c r="S45" s="58">
        <f t="shared" si="5"/>
        <v>-16947661</v>
      </c>
      <c r="T45" s="58">
        <f t="shared" si="5"/>
        <v>27664968</v>
      </c>
      <c r="U45" s="58">
        <f t="shared" si="5"/>
        <v>-1129346</v>
      </c>
      <c r="V45" s="58">
        <f t="shared" si="5"/>
        <v>9587961</v>
      </c>
      <c r="W45" s="58">
        <f t="shared" si="5"/>
        <v>27483776</v>
      </c>
      <c r="X45" s="58">
        <f t="shared" si="5"/>
        <v>8388412</v>
      </c>
      <c r="Y45" s="58">
        <f t="shared" si="5"/>
        <v>19095364</v>
      </c>
      <c r="Z45" s="59">
        <f>+IF(X45&lt;&gt;0,+(Y45/X45)*100,0)</f>
        <v>227.63979642392385</v>
      </c>
      <c r="AA45" s="56">
        <f>SUM(AA43:AA44)</f>
        <v>8388412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17723759</v>
      </c>
      <c r="D47" s="71">
        <f>SUM(D45:D46)</f>
        <v>0</v>
      </c>
      <c r="E47" s="72">
        <f t="shared" si="6"/>
        <v>7352867</v>
      </c>
      <c r="F47" s="73">
        <f t="shared" si="6"/>
        <v>8388412</v>
      </c>
      <c r="G47" s="73">
        <f t="shared" si="6"/>
        <v>8709201</v>
      </c>
      <c r="H47" s="74">
        <f t="shared" si="6"/>
        <v>-7346993</v>
      </c>
      <c r="I47" s="74">
        <f t="shared" si="6"/>
        <v>-6047488</v>
      </c>
      <c r="J47" s="74">
        <f t="shared" si="6"/>
        <v>-4685280</v>
      </c>
      <c r="K47" s="74">
        <f t="shared" si="6"/>
        <v>-9067808</v>
      </c>
      <c r="L47" s="74">
        <f t="shared" si="6"/>
        <v>11211089</v>
      </c>
      <c r="M47" s="73">
        <f t="shared" si="6"/>
        <v>15445424</v>
      </c>
      <c r="N47" s="73">
        <f t="shared" si="6"/>
        <v>17588705</v>
      </c>
      <c r="O47" s="74">
        <f t="shared" si="6"/>
        <v>-245970</v>
      </c>
      <c r="P47" s="74">
        <f t="shared" si="6"/>
        <v>1061743</v>
      </c>
      <c r="Q47" s="74">
        <f t="shared" si="6"/>
        <v>4176617</v>
      </c>
      <c r="R47" s="74">
        <f t="shared" si="6"/>
        <v>4992390</v>
      </c>
      <c r="S47" s="74">
        <f t="shared" si="6"/>
        <v>-16947661</v>
      </c>
      <c r="T47" s="73">
        <f t="shared" si="6"/>
        <v>27664968</v>
      </c>
      <c r="U47" s="73">
        <f t="shared" si="6"/>
        <v>-1129346</v>
      </c>
      <c r="V47" s="74">
        <f t="shared" si="6"/>
        <v>9587961</v>
      </c>
      <c r="W47" s="74">
        <f t="shared" si="6"/>
        <v>27483776</v>
      </c>
      <c r="X47" s="74">
        <f t="shared" si="6"/>
        <v>8388412</v>
      </c>
      <c r="Y47" s="74">
        <f t="shared" si="6"/>
        <v>19095364</v>
      </c>
      <c r="Z47" s="75">
        <f>+IF(X47&lt;&gt;0,+(Y47/X47)*100,0)</f>
        <v>227.63979642392385</v>
      </c>
      <c r="AA47" s="76">
        <f>SUM(AA45:AA46)</f>
        <v>8388412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273963080</v>
      </c>
      <c r="D6" s="6"/>
      <c r="E6" s="7">
        <v>306741849</v>
      </c>
      <c r="F6" s="8">
        <v>328352890</v>
      </c>
      <c r="G6" s="8">
        <v>32331392</v>
      </c>
      <c r="H6" s="8">
        <v>17976325</v>
      </c>
      <c r="I6" s="8">
        <v>38419271</v>
      </c>
      <c r="J6" s="8">
        <v>88726988</v>
      </c>
      <c r="K6" s="8">
        <v>24757624</v>
      </c>
      <c r="L6" s="8">
        <v>26796433</v>
      </c>
      <c r="M6" s="8">
        <v>25215858</v>
      </c>
      <c r="N6" s="8">
        <v>76769915</v>
      </c>
      <c r="O6" s="8">
        <v>25317138</v>
      </c>
      <c r="P6" s="8">
        <v>24181760</v>
      </c>
      <c r="Q6" s="8">
        <v>24453881</v>
      </c>
      <c r="R6" s="8">
        <v>73952779</v>
      </c>
      <c r="S6" s="8">
        <v>24589148</v>
      </c>
      <c r="T6" s="8">
        <v>24900001</v>
      </c>
      <c r="U6" s="8">
        <v>26606364</v>
      </c>
      <c r="V6" s="8">
        <v>76095513</v>
      </c>
      <c r="W6" s="8">
        <v>315545195</v>
      </c>
      <c r="X6" s="8">
        <v>328352890</v>
      </c>
      <c r="Y6" s="8">
        <v>-12807695</v>
      </c>
      <c r="Z6" s="2">
        <v>-3.9005884796689316</v>
      </c>
      <c r="AA6" s="6">
        <v>328352890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1764190</v>
      </c>
      <c r="D13" s="6"/>
      <c r="E13" s="7">
        <v>1804608</v>
      </c>
      <c r="F13" s="8">
        <v>2855315</v>
      </c>
      <c r="G13" s="8">
        <v>186776</v>
      </c>
      <c r="H13" s="8">
        <v>224022</v>
      </c>
      <c r="I13" s="8">
        <v>194192</v>
      </c>
      <c r="J13" s="8">
        <v>604990</v>
      </c>
      <c r="K13" s="8">
        <v>229197</v>
      </c>
      <c r="L13" s="8">
        <v>251399</v>
      </c>
      <c r="M13" s="8">
        <v>273809</v>
      </c>
      <c r="N13" s="8">
        <v>754405</v>
      </c>
      <c r="O13" s="8">
        <v>249320</v>
      </c>
      <c r="P13" s="8">
        <v>215516</v>
      </c>
      <c r="Q13" s="8">
        <v>297851</v>
      </c>
      <c r="R13" s="8">
        <v>762687</v>
      </c>
      <c r="S13" s="8">
        <v>304986</v>
      </c>
      <c r="T13" s="8">
        <v>341483</v>
      </c>
      <c r="U13" s="8">
        <v>329310</v>
      </c>
      <c r="V13" s="8">
        <v>975779</v>
      </c>
      <c r="W13" s="8">
        <v>3097861</v>
      </c>
      <c r="X13" s="8">
        <v>2855315</v>
      </c>
      <c r="Y13" s="8">
        <v>242546</v>
      </c>
      <c r="Z13" s="2">
        <v>8.4945443847701565</v>
      </c>
      <c r="AA13" s="6">
        <v>2855315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>
        <v>18138</v>
      </c>
      <c r="M15" s="8"/>
      <c r="N15" s="8">
        <v>18138</v>
      </c>
      <c r="O15" s="8"/>
      <c r="P15" s="8"/>
      <c r="Q15" s="8"/>
      <c r="R15" s="8"/>
      <c r="S15" s="8"/>
      <c r="T15" s="8"/>
      <c r="U15" s="8"/>
      <c r="V15" s="8"/>
      <c r="W15" s="8">
        <v>18138</v>
      </c>
      <c r="X15" s="8"/>
      <c r="Y15" s="8">
        <v>18138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15635309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ht="13.5" x14ac:dyDescent="0.25">
      <c r="A19" s="23" t="s">
        <v>46</v>
      </c>
      <c r="B19" s="29" t="s">
        <v>32</v>
      </c>
      <c r="C19" s="6">
        <v>2807866</v>
      </c>
      <c r="D19" s="6"/>
      <c r="E19" s="7">
        <v>1177000</v>
      </c>
      <c r="F19" s="26">
        <v>285712</v>
      </c>
      <c r="G19" s="26">
        <v>106480</v>
      </c>
      <c r="H19" s="26">
        <v>91882</v>
      </c>
      <c r="I19" s="26">
        <v>136386</v>
      </c>
      <c r="J19" s="26">
        <v>334748</v>
      </c>
      <c r="K19" s="26">
        <v>244154</v>
      </c>
      <c r="L19" s="26">
        <v>-328218</v>
      </c>
      <c r="M19" s="26">
        <v>-24674</v>
      </c>
      <c r="N19" s="26">
        <v>-108738</v>
      </c>
      <c r="O19" s="26">
        <v>61618</v>
      </c>
      <c r="P19" s="26">
        <v>526905</v>
      </c>
      <c r="Q19" s="26">
        <v>222164</v>
      </c>
      <c r="R19" s="26">
        <v>810687</v>
      </c>
      <c r="S19" s="26">
        <v>170803</v>
      </c>
      <c r="T19" s="26">
        <v>171298</v>
      </c>
      <c r="U19" s="26">
        <v>277373</v>
      </c>
      <c r="V19" s="26">
        <v>619474</v>
      </c>
      <c r="W19" s="26">
        <v>1656171</v>
      </c>
      <c r="X19" s="26">
        <v>285712</v>
      </c>
      <c r="Y19" s="26">
        <v>1370459</v>
      </c>
      <c r="Z19" s="27">
        <v>479.66448731589855</v>
      </c>
      <c r="AA19" s="28">
        <v>285712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294170445</v>
      </c>
      <c r="D21" s="33">
        <f t="shared" si="0"/>
        <v>0</v>
      </c>
      <c r="E21" s="34">
        <f t="shared" si="0"/>
        <v>327723457</v>
      </c>
      <c r="F21" s="35">
        <f t="shared" si="0"/>
        <v>349493917</v>
      </c>
      <c r="G21" s="35">
        <f t="shared" si="0"/>
        <v>40124709</v>
      </c>
      <c r="H21" s="35">
        <f t="shared" si="0"/>
        <v>18292229</v>
      </c>
      <c r="I21" s="35">
        <f t="shared" si="0"/>
        <v>38749849</v>
      </c>
      <c r="J21" s="35">
        <f t="shared" si="0"/>
        <v>97166787</v>
      </c>
      <c r="K21" s="35">
        <f t="shared" si="0"/>
        <v>25230975</v>
      </c>
      <c r="L21" s="35">
        <f t="shared" si="0"/>
        <v>26737752</v>
      </c>
      <c r="M21" s="35">
        <f t="shared" si="0"/>
        <v>31464932</v>
      </c>
      <c r="N21" s="35">
        <f t="shared" si="0"/>
        <v>83433659</v>
      </c>
      <c r="O21" s="35">
        <f t="shared" si="0"/>
        <v>25628076</v>
      </c>
      <c r="P21" s="35">
        <f t="shared" si="0"/>
        <v>24924181</v>
      </c>
      <c r="Q21" s="35">
        <f t="shared" si="0"/>
        <v>29473896</v>
      </c>
      <c r="R21" s="35">
        <f t="shared" si="0"/>
        <v>80026153</v>
      </c>
      <c r="S21" s="35">
        <f t="shared" si="0"/>
        <v>25064937</v>
      </c>
      <c r="T21" s="35">
        <f t="shared" si="0"/>
        <v>25412782</v>
      </c>
      <c r="U21" s="35">
        <f t="shared" si="0"/>
        <v>27213047</v>
      </c>
      <c r="V21" s="35">
        <f t="shared" si="0"/>
        <v>77690766</v>
      </c>
      <c r="W21" s="35">
        <f t="shared" si="0"/>
        <v>338317365</v>
      </c>
      <c r="X21" s="35">
        <f t="shared" si="0"/>
        <v>349493917</v>
      </c>
      <c r="Y21" s="35">
        <f t="shared" si="0"/>
        <v>-11176552</v>
      </c>
      <c r="Z21" s="36">
        <f>+IF(X21&lt;&gt;0,+(Y21/X21)*100,0)</f>
        <v>-3.1979246150942311</v>
      </c>
      <c r="AA21" s="33">
        <f>SUM(AA5:AA20)</f>
        <v>349493917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12013878</v>
      </c>
      <c r="D24" s="6"/>
      <c r="E24" s="7">
        <v>12519910</v>
      </c>
      <c r="F24" s="8">
        <v>12170808</v>
      </c>
      <c r="G24" s="8">
        <v>768201</v>
      </c>
      <c r="H24" s="8">
        <v>863332</v>
      </c>
      <c r="I24" s="8">
        <v>936572</v>
      </c>
      <c r="J24" s="8">
        <v>2568105</v>
      </c>
      <c r="K24" s="8">
        <v>948708</v>
      </c>
      <c r="L24" s="8">
        <v>1371300</v>
      </c>
      <c r="M24" s="8">
        <v>988428</v>
      </c>
      <c r="N24" s="8">
        <v>3308436</v>
      </c>
      <c r="O24" s="8">
        <v>1017827</v>
      </c>
      <c r="P24" s="8">
        <v>1089414</v>
      </c>
      <c r="Q24" s="8">
        <v>993099</v>
      </c>
      <c r="R24" s="8">
        <v>3100340</v>
      </c>
      <c r="S24" s="8">
        <v>1019201</v>
      </c>
      <c r="T24" s="8">
        <v>1038869</v>
      </c>
      <c r="U24" s="8">
        <v>1300354</v>
      </c>
      <c r="V24" s="8">
        <v>3358424</v>
      </c>
      <c r="W24" s="8">
        <v>12335305</v>
      </c>
      <c r="X24" s="8">
        <v>12170808</v>
      </c>
      <c r="Y24" s="8">
        <v>164497</v>
      </c>
      <c r="Z24" s="2">
        <v>1.351570084747044</v>
      </c>
      <c r="AA24" s="6">
        <v>12170808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7937397</v>
      </c>
      <c r="D26" s="6"/>
      <c r="E26" s="7">
        <v>15556050</v>
      </c>
      <c r="F26" s="8">
        <v>15556050</v>
      </c>
      <c r="G26" s="8">
        <v>155560</v>
      </c>
      <c r="H26" s="8">
        <v>2437116</v>
      </c>
      <c r="I26" s="8">
        <v>1296338</v>
      </c>
      <c r="J26" s="8">
        <v>3889014</v>
      </c>
      <c r="K26" s="8">
        <v>1296338</v>
      </c>
      <c r="L26" s="8">
        <v>1296338</v>
      </c>
      <c r="M26" s="8">
        <v>1296338</v>
      </c>
      <c r="N26" s="8">
        <v>3889014</v>
      </c>
      <c r="O26" s="8">
        <v>1296338</v>
      </c>
      <c r="P26" s="8">
        <v>1296338</v>
      </c>
      <c r="Q26" s="8">
        <v>1296338</v>
      </c>
      <c r="R26" s="8">
        <v>3889014</v>
      </c>
      <c r="S26" s="8">
        <v>1296338</v>
      </c>
      <c r="T26" s="8">
        <v>1296338</v>
      </c>
      <c r="U26" s="8">
        <v>1296332</v>
      </c>
      <c r="V26" s="8">
        <v>3889008</v>
      </c>
      <c r="W26" s="8">
        <v>15556050</v>
      </c>
      <c r="X26" s="8">
        <v>15556050</v>
      </c>
      <c r="Y26" s="8"/>
      <c r="Z26" s="2"/>
      <c r="AA26" s="6">
        <v>15556050</v>
      </c>
    </row>
    <row r="27" spans="1:27" ht="13.5" x14ac:dyDescent="0.25">
      <c r="A27" s="25" t="s">
        <v>53</v>
      </c>
      <c r="B27" s="24" t="s">
        <v>32</v>
      </c>
      <c r="C27" s="6">
        <v>6747240</v>
      </c>
      <c r="D27" s="6"/>
      <c r="E27" s="7">
        <v>7088887</v>
      </c>
      <c r="F27" s="8">
        <v>7088887</v>
      </c>
      <c r="G27" s="8">
        <v>590741</v>
      </c>
      <c r="H27" s="8">
        <v>-590741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7088887</v>
      </c>
      <c r="Y27" s="8">
        <v>-7088887</v>
      </c>
      <c r="Z27" s="2">
        <v>-100</v>
      </c>
      <c r="AA27" s="6">
        <v>7088887</v>
      </c>
    </row>
    <row r="28" spans="1:27" ht="13.5" x14ac:dyDescent="0.25">
      <c r="A28" s="25" t="s">
        <v>54</v>
      </c>
      <c r="B28" s="24" t="s">
        <v>32</v>
      </c>
      <c r="C28" s="6">
        <v>4214359</v>
      </c>
      <c r="D28" s="6"/>
      <c r="E28" s="7">
        <v>4733487</v>
      </c>
      <c r="F28" s="8">
        <v>4571955</v>
      </c>
      <c r="G28" s="8">
        <v>2115</v>
      </c>
      <c r="H28" s="8">
        <v>226880</v>
      </c>
      <c r="I28" s="8">
        <v>173781</v>
      </c>
      <c r="J28" s="8">
        <v>402776</v>
      </c>
      <c r="K28" s="8"/>
      <c r="L28" s="8">
        <v>96</v>
      </c>
      <c r="M28" s="8">
        <v>1884032</v>
      </c>
      <c r="N28" s="8">
        <v>1884128</v>
      </c>
      <c r="O28" s="8">
        <v>1141</v>
      </c>
      <c r="P28" s="8">
        <v>124159</v>
      </c>
      <c r="Q28" s="8">
        <v>265135</v>
      </c>
      <c r="R28" s="8">
        <v>390435</v>
      </c>
      <c r="S28" s="8">
        <v>8</v>
      </c>
      <c r="T28" s="8">
        <v>8</v>
      </c>
      <c r="U28" s="8">
        <v>1835330</v>
      </c>
      <c r="V28" s="8">
        <v>1835346</v>
      </c>
      <c r="W28" s="8">
        <v>4512685</v>
      </c>
      <c r="X28" s="8">
        <v>4571955</v>
      </c>
      <c r="Y28" s="8">
        <v>-59270</v>
      </c>
      <c r="Z28" s="2">
        <v>-1.2963819635145142</v>
      </c>
      <c r="AA28" s="6">
        <v>4571955</v>
      </c>
    </row>
    <row r="29" spans="1:27" ht="13.5" x14ac:dyDescent="0.25">
      <c r="A29" s="25" t="s">
        <v>55</v>
      </c>
      <c r="B29" s="24" t="s">
        <v>32</v>
      </c>
      <c r="C29" s="6">
        <v>199242027</v>
      </c>
      <c r="D29" s="6"/>
      <c r="E29" s="7">
        <v>229094800</v>
      </c>
      <c r="F29" s="8">
        <v>243467132</v>
      </c>
      <c r="G29" s="8">
        <v>151743</v>
      </c>
      <c r="H29" s="8">
        <v>29107773</v>
      </c>
      <c r="I29" s="8">
        <v>27087016</v>
      </c>
      <c r="J29" s="8">
        <v>56346532</v>
      </c>
      <c r="K29" s="8">
        <v>16355013</v>
      </c>
      <c r="L29" s="8">
        <v>15383633</v>
      </c>
      <c r="M29" s="8">
        <v>16037346</v>
      </c>
      <c r="N29" s="8">
        <v>47775992</v>
      </c>
      <c r="O29" s="8">
        <v>18463913</v>
      </c>
      <c r="P29" s="8">
        <v>17583043</v>
      </c>
      <c r="Q29" s="8">
        <v>23097587</v>
      </c>
      <c r="R29" s="8">
        <v>59144543</v>
      </c>
      <c r="S29" s="8">
        <v>17068484</v>
      </c>
      <c r="T29" s="8">
        <v>16368327</v>
      </c>
      <c r="U29" s="8">
        <v>22046386</v>
      </c>
      <c r="V29" s="8">
        <v>55483197</v>
      </c>
      <c r="W29" s="8">
        <v>218750264</v>
      </c>
      <c r="X29" s="8">
        <v>243467132</v>
      </c>
      <c r="Y29" s="8">
        <v>-24716868</v>
      </c>
      <c r="Z29" s="2">
        <v>-10.152034813471248</v>
      </c>
      <c r="AA29" s="6">
        <v>243467132</v>
      </c>
    </row>
    <row r="30" spans="1:27" ht="13.5" x14ac:dyDescent="0.25">
      <c r="A30" s="25" t="s">
        <v>56</v>
      </c>
      <c r="B30" s="24" t="s">
        <v>32</v>
      </c>
      <c r="C30" s="6">
        <v>3733450</v>
      </c>
      <c r="D30" s="6"/>
      <c r="E30" s="7">
        <v>1840748</v>
      </c>
      <c r="F30" s="8">
        <v>2963845</v>
      </c>
      <c r="G30" s="8">
        <v>128991</v>
      </c>
      <c r="H30" s="8">
        <v>168033</v>
      </c>
      <c r="I30" s="8">
        <v>193566</v>
      </c>
      <c r="J30" s="8">
        <v>490590</v>
      </c>
      <c r="K30" s="8">
        <v>193720</v>
      </c>
      <c r="L30" s="8">
        <v>258755</v>
      </c>
      <c r="M30" s="8">
        <v>195012</v>
      </c>
      <c r="N30" s="8">
        <v>647487</v>
      </c>
      <c r="O30" s="8">
        <v>149075</v>
      </c>
      <c r="P30" s="8">
        <v>44187</v>
      </c>
      <c r="Q30" s="8">
        <v>230796</v>
      </c>
      <c r="R30" s="8">
        <v>424058</v>
      </c>
      <c r="S30" s="8">
        <v>10801</v>
      </c>
      <c r="T30" s="8">
        <v>293308</v>
      </c>
      <c r="U30" s="8">
        <v>345266</v>
      </c>
      <c r="V30" s="8">
        <v>649375</v>
      </c>
      <c r="W30" s="8">
        <v>2211510</v>
      </c>
      <c r="X30" s="8">
        <v>2963845</v>
      </c>
      <c r="Y30" s="8">
        <v>-752335</v>
      </c>
      <c r="Z30" s="2">
        <v>-25.383749824973979</v>
      </c>
      <c r="AA30" s="6">
        <v>2963845</v>
      </c>
    </row>
    <row r="31" spans="1:27" ht="13.5" x14ac:dyDescent="0.25">
      <c r="A31" s="25" t="s">
        <v>57</v>
      </c>
      <c r="B31" s="24" t="s">
        <v>32</v>
      </c>
      <c r="C31" s="6">
        <v>18283842</v>
      </c>
      <c r="D31" s="6"/>
      <c r="E31" s="7">
        <v>13388543</v>
      </c>
      <c r="F31" s="8">
        <v>20772846</v>
      </c>
      <c r="G31" s="8">
        <v>113208</v>
      </c>
      <c r="H31" s="8">
        <v>495221</v>
      </c>
      <c r="I31" s="8">
        <v>1258926</v>
      </c>
      <c r="J31" s="8">
        <v>1867355</v>
      </c>
      <c r="K31" s="8">
        <v>2748124</v>
      </c>
      <c r="L31" s="8">
        <v>2722153</v>
      </c>
      <c r="M31" s="8">
        <v>754299</v>
      </c>
      <c r="N31" s="8">
        <v>6224576</v>
      </c>
      <c r="O31" s="8">
        <v>437038</v>
      </c>
      <c r="P31" s="8">
        <v>3415064</v>
      </c>
      <c r="Q31" s="8">
        <v>551841</v>
      </c>
      <c r="R31" s="8">
        <v>4403943</v>
      </c>
      <c r="S31" s="8">
        <v>233666</v>
      </c>
      <c r="T31" s="8">
        <v>730774</v>
      </c>
      <c r="U31" s="8">
        <v>6137951</v>
      </c>
      <c r="V31" s="8">
        <v>7102391</v>
      </c>
      <c r="W31" s="8">
        <v>19598265</v>
      </c>
      <c r="X31" s="8">
        <v>20772846</v>
      </c>
      <c r="Y31" s="8">
        <v>-1174581</v>
      </c>
      <c r="Z31" s="2">
        <v>-5.6544057564379964</v>
      </c>
      <c r="AA31" s="6">
        <v>20772846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5418929</v>
      </c>
      <c r="D33" s="6"/>
      <c r="E33" s="7">
        <v>5165929</v>
      </c>
      <c r="F33" s="8">
        <v>5365119</v>
      </c>
      <c r="G33" s="8">
        <v>19528</v>
      </c>
      <c r="H33" s="8">
        <v>1286725</v>
      </c>
      <c r="I33" s="8">
        <v>163516</v>
      </c>
      <c r="J33" s="8">
        <v>1469769</v>
      </c>
      <c r="K33" s="8">
        <v>552089</v>
      </c>
      <c r="L33" s="8">
        <v>329289</v>
      </c>
      <c r="M33" s="8">
        <v>167527</v>
      </c>
      <c r="N33" s="8">
        <v>1048905</v>
      </c>
      <c r="O33" s="8">
        <v>349827</v>
      </c>
      <c r="P33" s="8">
        <v>346625</v>
      </c>
      <c r="Q33" s="8">
        <v>754217</v>
      </c>
      <c r="R33" s="8">
        <v>1450669</v>
      </c>
      <c r="S33" s="8">
        <v>288453</v>
      </c>
      <c r="T33" s="8">
        <v>346648</v>
      </c>
      <c r="U33" s="8">
        <v>313383</v>
      </c>
      <c r="V33" s="8">
        <v>948484</v>
      </c>
      <c r="W33" s="8">
        <v>4917827</v>
      </c>
      <c r="X33" s="8">
        <v>5365119</v>
      </c>
      <c r="Y33" s="8">
        <v>-447292</v>
      </c>
      <c r="Z33" s="2">
        <v>-8.3370378178004998</v>
      </c>
      <c r="AA33" s="6">
        <v>5365119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257591122</v>
      </c>
      <c r="D35" s="33">
        <f>SUM(D24:D34)</f>
        <v>0</v>
      </c>
      <c r="E35" s="34">
        <f t="shared" si="1"/>
        <v>289388354</v>
      </c>
      <c r="F35" s="35">
        <f t="shared" si="1"/>
        <v>311956642</v>
      </c>
      <c r="G35" s="35">
        <f t="shared" si="1"/>
        <v>1930087</v>
      </c>
      <c r="H35" s="35">
        <f t="shared" si="1"/>
        <v>33994339</v>
      </c>
      <c r="I35" s="35">
        <f t="shared" si="1"/>
        <v>31109715</v>
      </c>
      <c r="J35" s="35">
        <f t="shared" si="1"/>
        <v>67034141</v>
      </c>
      <c r="K35" s="35">
        <f t="shared" si="1"/>
        <v>22093992</v>
      </c>
      <c r="L35" s="35">
        <f t="shared" si="1"/>
        <v>21361564</v>
      </c>
      <c r="M35" s="35">
        <f t="shared" si="1"/>
        <v>21322982</v>
      </c>
      <c r="N35" s="35">
        <f t="shared" si="1"/>
        <v>64778538</v>
      </c>
      <c r="O35" s="35">
        <f t="shared" si="1"/>
        <v>21715159</v>
      </c>
      <c r="P35" s="35">
        <f t="shared" si="1"/>
        <v>23898830</v>
      </c>
      <c r="Q35" s="35">
        <f t="shared" si="1"/>
        <v>27189013</v>
      </c>
      <c r="R35" s="35">
        <f t="shared" si="1"/>
        <v>72803002</v>
      </c>
      <c r="S35" s="35">
        <f t="shared" si="1"/>
        <v>19916951</v>
      </c>
      <c r="T35" s="35">
        <f t="shared" si="1"/>
        <v>20074272</v>
      </c>
      <c r="U35" s="35">
        <f t="shared" si="1"/>
        <v>33275002</v>
      </c>
      <c r="V35" s="35">
        <f t="shared" si="1"/>
        <v>73266225</v>
      </c>
      <c r="W35" s="35">
        <f t="shared" si="1"/>
        <v>277881906</v>
      </c>
      <c r="X35" s="35">
        <f t="shared" si="1"/>
        <v>311956642</v>
      </c>
      <c r="Y35" s="35">
        <f t="shared" si="1"/>
        <v>-34074736</v>
      </c>
      <c r="Z35" s="36">
        <f>+IF(X35&lt;&gt;0,+(Y35/X35)*100,0)</f>
        <v>-10.922907677663744</v>
      </c>
      <c r="AA35" s="33">
        <f>SUM(AA24:AA34)</f>
        <v>311956642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36579323</v>
      </c>
      <c r="D37" s="46">
        <f>+D21-D35</f>
        <v>0</v>
      </c>
      <c r="E37" s="47">
        <f t="shared" si="2"/>
        <v>38335103</v>
      </c>
      <c r="F37" s="48">
        <f t="shared" si="2"/>
        <v>37537275</v>
      </c>
      <c r="G37" s="48">
        <f t="shared" si="2"/>
        <v>38194622</v>
      </c>
      <c r="H37" s="48">
        <f t="shared" si="2"/>
        <v>-15702110</v>
      </c>
      <c r="I37" s="48">
        <f t="shared" si="2"/>
        <v>7640134</v>
      </c>
      <c r="J37" s="48">
        <f t="shared" si="2"/>
        <v>30132646</v>
      </c>
      <c r="K37" s="48">
        <f t="shared" si="2"/>
        <v>3136983</v>
      </c>
      <c r="L37" s="48">
        <f t="shared" si="2"/>
        <v>5376188</v>
      </c>
      <c r="M37" s="48">
        <f t="shared" si="2"/>
        <v>10141950</v>
      </c>
      <c r="N37" s="48">
        <f t="shared" si="2"/>
        <v>18655121</v>
      </c>
      <c r="O37" s="48">
        <f t="shared" si="2"/>
        <v>3912917</v>
      </c>
      <c r="P37" s="48">
        <f t="shared" si="2"/>
        <v>1025351</v>
      </c>
      <c r="Q37" s="48">
        <f t="shared" si="2"/>
        <v>2284883</v>
      </c>
      <c r="R37" s="48">
        <f t="shared" si="2"/>
        <v>7223151</v>
      </c>
      <c r="S37" s="48">
        <f t="shared" si="2"/>
        <v>5147986</v>
      </c>
      <c r="T37" s="48">
        <f t="shared" si="2"/>
        <v>5338510</v>
      </c>
      <c r="U37" s="48">
        <f t="shared" si="2"/>
        <v>-6061955</v>
      </c>
      <c r="V37" s="48">
        <f t="shared" si="2"/>
        <v>4424541</v>
      </c>
      <c r="W37" s="48">
        <f t="shared" si="2"/>
        <v>60435459</v>
      </c>
      <c r="X37" s="48">
        <f>IF(F21=F35,0,X21-X35)</f>
        <v>37537275</v>
      </c>
      <c r="Y37" s="48">
        <f t="shared" si="2"/>
        <v>22898184</v>
      </c>
      <c r="Z37" s="49">
        <f>+IF(X37&lt;&gt;0,+(Y37/X37)*100,0)</f>
        <v>61.001188818314603</v>
      </c>
      <c r="AA37" s="46">
        <f>+AA21-AA35</f>
        <v>37537275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>
        <v>43777</v>
      </c>
      <c r="I39" s="26"/>
      <c r="J39" s="26">
        <v>43777</v>
      </c>
      <c r="K39" s="26"/>
      <c r="L39" s="26"/>
      <c r="M39" s="26">
        <v>106935</v>
      </c>
      <c r="N39" s="26">
        <v>106935</v>
      </c>
      <c r="O39" s="26"/>
      <c r="P39" s="26">
        <v>-150712</v>
      </c>
      <c r="Q39" s="26"/>
      <c r="R39" s="26">
        <v>-150712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36579323</v>
      </c>
      <c r="D41" s="56">
        <f>SUM(D37:D40)</f>
        <v>0</v>
      </c>
      <c r="E41" s="57">
        <f t="shared" si="3"/>
        <v>38335103</v>
      </c>
      <c r="F41" s="58">
        <f t="shared" si="3"/>
        <v>37537275</v>
      </c>
      <c r="G41" s="58">
        <f t="shared" si="3"/>
        <v>38194622</v>
      </c>
      <c r="H41" s="58">
        <f t="shared" si="3"/>
        <v>-15658333</v>
      </c>
      <c r="I41" s="58">
        <f t="shared" si="3"/>
        <v>7640134</v>
      </c>
      <c r="J41" s="58">
        <f t="shared" si="3"/>
        <v>30176423</v>
      </c>
      <c r="K41" s="58">
        <f t="shared" si="3"/>
        <v>3136983</v>
      </c>
      <c r="L41" s="58">
        <f t="shared" si="3"/>
        <v>5376188</v>
      </c>
      <c r="M41" s="58">
        <f t="shared" si="3"/>
        <v>10248885</v>
      </c>
      <c r="N41" s="58">
        <f t="shared" si="3"/>
        <v>18762056</v>
      </c>
      <c r="O41" s="58">
        <f t="shared" si="3"/>
        <v>3912917</v>
      </c>
      <c r="P41" s="58">
        <f t="shared" si="3"/>
        <v>874639</v>
      </c>
      <c r="Q41" s="58">
        <f t="shared" si="3"/>
        <v>2284883</v>
      </c>
      <c r="R41" s="58">
        <f t="shared" si="3"/>
        <v>7072439</v>
      </c>
      <c r="S41" s="58">
        <f t="shared" si="3"/>
        <v>5147986</v>
      </c>
      <c r="T41" s="58">
        <f t="shared" si="3"/>
        <v>5338510</v>
      </c>
      <c r="U41" s="58">
        <f t="shared" si="3"/>
        <v>-6061955</v>
      </c>
      <c r="V41" s="58">
        <f t="shared" si="3"/>
        <v>4424541</v>
      </c>
      <c r="W41" s="58">
        <f t="shared" si="3"/>
        <v>60435459</v>
      </c>
      <c r="X41" s="58">
        <f t="shared" si="3"/>
        <v>37537275</v>
      </c>
      <c r="Y41" s="58">
        <f t="shared" si="3"/>
        <v>22898184</v>
      </c>
      <c r="Z41" s="59">
        <f>+IF(X41&lt;&gt;0,+(Y41/X41)*100,0)</f>
        <v>61.001188818314603</v>
      </c>
      <c r="AA41" s="56">
        <f>SUM(AA37:AA40)</f>
        <v>37537275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36579323</v>
      </c>
      <c r="D43" s="64">
        <f>+D41-D42</f>
        <v>0</v>
      </c>
      <c r="E43" s="65">
        <f t="shared" si="4"/>
        <v>38335103</v>
      </c>
      <c r="F43" s="66">
        <f t="shared" si="4"/>
        <v>37537275</v>
      </c>
      <c r="G43" s="66">
        <f t="shared" si="4"/>
        <v>38194622</v>
      </c>
      <c r="H43" s="66">
        <f t="shared" si="4"/>
        <v>-15658333</v>
      </c>
      <c r="I43" s="66">
        <f t="shared" si="4"/>
        <v>7640134</v>
      </c>
      <c r="J43" s="66">
        <f t="shared" si="4"/>
        <v>30176423</v>
      </c>
      <c r="K43" s="66">
        <f t="shared" si="4"/>
        <v>3136983</v>
      </c>
      <c r="L43" s="66">
        <f t="shared" si="4"/>
        <v>5376188</v>
      </c>
      <c r="M43" s="66">
        <f t="shared" si="4"/>
        <v>10248885</v>
      </c>
      <c r="N43" s="66">
        <f t="shared" si="4"/>
        <v>18762056</v>
      </c>
      <c r="O43" s="66">
        <f t="shared" si="4"/>
        <v>3912917</v>
      </c>
      <c r="P43" s="66">
        <f t="shared" si="4"/>
        <v>874639</v>
      </c>
      <c r="Q43" s="66">
        <f t="shared" si="4"/>
        <v>2284883</v>
      </c>
      <c r="R43" s="66">
        <f t="shared" si="4"/>
        <v>7072439</v>
      </c>
      <c r="S43" s="66">
        <f t="shared" si="4"/>
        <v>5147986</v>
      </c>
      <c r="T43" s="66">
        <f t="shared" si="4"/>
        <v>5338510</v>
      </c>
      <c r="U43" s="66">
        <f t="shared" si="4"/>
        <v>-6061955</v>
      </c>
      <c r="V43" s="66">
        <f t="shared" si="4"/>
        <v>4424541</v>
      </c>
      <c r="W43" s="66">
        <f t="shared" si="4"/>
        <v>60435459</v>
      </c>
      <c r="X43" s="66">
        <f t="shared" si="4"/>
        <v>37537275</v>
      </c>
      <c r="Y43" s="66">
        <f t="shared" si="4"/>
        <v>22898184</v>
      </c>
      <c r="Z43" s="67">
        <f>+IF(X43&lt;&gt;0,+(Y43/X43)*100,0)</f>
        <v>61.001188818314603</v>
      </c>
      <c r="AA43" s="64">
        <f>+AA41-AA42</f>
        <v>37537275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36579323</v>
      </c>
      <c r="D45" s="56">
        <f>SUM(D43:D44)</f>
        <v>0</v>
      </c>
      <c r="E45" s="57">
        <f t="shared" si="5"/>
        <v>38335103</v>
      </c>
      <c r="F45" s="58">
        <f t="shared" si="5"/>
        <v>37537275</v>
      </c>
      <c r="G45" s="58">
        <f t="shared" si="5"/>
        <v>38194622</v>
      </c>
      <c r="H45" s="58">
        <f t="shared" si="5"/>
        <v>-15658333</v>
      </c>
      <c r="I45" s="58">
        <f t="shared" si="5"/>
        <v>7640134</v>
      </c>
      <c r="J45" s="58">
        <f t="shared" si="5"/>
        <v>30176423</v>
      </c>
      <c r="K45" s="58">
        <f t="shared" si="5"/>
        <v>3136983</v>
      </c>
      <c r="L45" s="58">
        <f t="shared" si="5"/>
        <v>5376188</v>
      </c>
      <c r="M45" s="58">
        <f t="shared" si="5"/>
        <v>10248885</v>
      </c>
      <c r="N45" s="58">
        <f t="shared" si="5"/>
        <v>18762056</v>
      </c>
      <c r="O45" s="58">
        <f t="shared" si="5"/>
        <v>3912917</v>
      </c>
      <c r="P45" s="58">
        <f t="shared" si="5"/>
        <v>874639</v>
      </c>
      <c r="Q45" s="58">
        <f t="shared" si="5"/>
        <v>2284883</v>
      </c>
      <c r="R45" s="58">
        <f t="shared" si="5"/>
        <v>7072439</v>
      </c>
      <c r="S45" s="58">
        <f t="shared" si="5"/>
        <v>5147986</v>
      </c>
      <c r="T45" s="58">
        <f t="shared" si="5"/>
        <v>5338510</v>
      </c>
      <c r="U45" s="58">
        <f t="shared" si="5"/>
        <v>-6061955</v>
      </c>
      <c r="V45" s="58">
        <f t="shared" si="5"/>
        <v>4424541</v>
      </c>
      <c r="W45" s="58">
        <f t="shared" si="5"/>
        <v>60435459</v>
      </c>
      <c r="X45" s="58">
        <f t="shared" si="5"/>
        <v>37537275</v>
      </c>
      <c r="Y45" s="58">
        <f t="shared" si="5"/>
        <v>22898184</v>
      </c>
      <c r="Z45" s="59">
        <f>+IF(X45&lt;&gt;0,+(Y45/X45)*100,0)</f>
        <v>61.001188818314603</v>
      </c>
      <c r="AA45" s="56">
        <f>SUM(AA43:AA44)</f>
        <v>37537275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36579323</v>
      </c>
      <c r="D47" s="71">
        <f>SUM(D45:D46)</f>
        <v>0</v>
      </c>
      <c r="E47" s="72">
        <f t="shared" si="6"/>
        <v>38335103</v>
      </c>
      <c r="F47" s="73">
        <f t="shared" si="6"/>
        <v>37537275</v>
      </c>
      <c r="G47" s="73">
        <f t="shared" si="6"/>
        <v>38194622</v>
      </c>
      <c r="H47" s="74">
        <f t="shared" si="6"/>
        <v>-15658333</v>
      </c>
      <c r="I47" s="74">
        <f t="shared" si="6"/>
        <v>7640134</v>
      </c>
      <c r="J47" s="74">
        <f t="shared" si="6"/>
        <v>30176423</v>
      </c>
      <c r="K47" s="74">
        <f t="shared" si="6"/>
        <v>3136983</v>
      </c>
      <c r="L47" s="74">
        <f t="shared" si="6"/>
        <v>5376188</v>
      </c>
      <c r="M47" s="73">
        <f t="shared" si="6"/>
        <v>10248885</v>
      </c>
      <c r="N47" s="73">
        <f t="shared" si="6"/>
        <v>18762056</v>
      </c>
      <c r="O47" s="74">
        <f t="shared" si="6"/>
        <v>3912917</v>
      </c>
      <c r="P47" s="74">
        <f t="shared" si="6"/>
        <v>874639</v>
      </c>
      <c r="Q47" s="74">
        <f t="shared" si="6"/>
        <v>2284883</v>
      </c>
      <c r="R47" s="74">
        <f t="shared" si="6"/>
        <v>7072439</v>
      </c>
      <c r="S47" s="74">
        <f t="shared" si="6"/>
        <v>5147986</v>
      </c>
      <c r="T47" s="73">
        <f t="shared" si="6"/>
        <v>5338510</v>
      </c>
      <c r="U47" s="73">
        <f t="shared" si="6"/>
        <v>-6061955</v>
      </c>
      <c r="V47" s="74">
        <f t="shared" si="6"/>
        <v>4424541</v>
      </c>
      <c r="W47" s="74">
        <f t="shared" si="6"/>
        <v>60435459</v>
      </c>
      <c r="X47" s="74">
        <f t="shared" si="6"/>
        <v>37537275</v>
      </c>
      <c r="Y47" s="74">
        <f t="shared" si="6"/>
        <v>22898184</v>
      </c>
      <c r="Z47" s="75">
        <f>+IF(X47&lt;&gt;0,+(Y47/X47)*100,0)</f>
        <v>61.001188818314603</v>
      </c>
      <c r="AA47" s="76">
        <f>SUM(AA45:AA46)</f>
        <v>37537275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14590557</v>
      </c>
      <c r="D6" s="6"/>
      <c r="E6" s="7">
        <v>17390988</v>
      </c>
      <c r="F6" s="8">
        <v>17632716</v>
      </c>
      <c r="G6" s="8">
        <v>1695522</v>
      </c>
      <c r="H6" s="8">
        <v>1497458</v>
      </c>
      <c r="I6" s="8">
        <v>1503536</v>
      </c>
      <c r="J6" s="8">
        <v>4696516</v>
      </c>
      <c r="K6" s="8">
        <v>1528538</v>
      </c>
      <c r="L6" s="8">
        <v>1589138</v>
      </c>
      <c r="M6" s="8">
        <v>1283600</v>
      </c>
      <c r="N6" s="8">
        <v>4401276</v>
      </c>
      <c r="O6" s="8">
        <v>1599451</v>
      </c>
      <c r="P6" s="8">
        <v>1342935</v>
      </c>
      <c r="Q6" s="8">
        <v>295472</v>
      </c>
      <c r="R6" s="8">
        <v>3237858</v>
      </c>
      <c r="S6" s="8">
        <v>2068866</v>
      </c>
      <c r="T6" s="8">
        <v>364853</v>
      </c>
      <c r="U6" s="8">
        <v>1154577</v>
      </c>
      <c r="V6" s="8">
        <v>3588296</v>
      </c>
      <c r="W6" s="8">
        <v>15923946</v>
      </c>
      <c r="X6" s="8">
        <v>17632716</v>
      </c>
      <c r="Y6" s="8">
        <v>-1708770</v>
      </c>
      <c r="Z6" s="2">
        <v>-9.6909063810702794</v>
      </c>
      <c r="AA6" s="6">
        <v>17632716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1249575</v>
      </c>
      <c r="D18" s="6"/>
      <c r="E18" s="7">
        <v>1212816</v>
      </c>
      <c r="F18" s="8">
        <v>1212816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988363</v>
      </c>
      <c r="R18" s="8">
        <v>988363</v>
      </c>
      <c r="S18" s="8">
        <v>127477</v>
      </c>
      <c r="T18" s="8">
        <v>79174</v>
      </c>
      <c r="U18" s="8">
        <v>106515</v>
      </c>
      <c r="V18" s="8">
        <v>313166</v>
      </c>
      <c r="W18" s="8">
        <v>1301529</v>
      </c>
      <c r="X18" s="8">
        <v>1212816</v>
      </c>
      <c r="Y18" s="8">
        <v>88713</v>
      </c>
      <c r="Z18" s="2">
        <v>7.314629754224879</v>
      </c>
      <c r="AA18" s="6">
        <v>1212816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15840132</v>
      </c>
      <c r="D21" s="33">
        <f t="shared" si="0"/>
        <v>0</v>
      </c>
      <c r="E21" s="34">
        <f t="shared" si="0"/>
        <v>18603804</v>
      </c>
      <c r="F21" s="35">
        <f t="shared" si="0"/>
        <v>18845532</v>
      </c>
      <c r="G21" s="35">
        <f t="shared" si="0"/>
        <v>1695522</v>
      </c>
      <c r="H21" s="35">
        <f t="shared" si="0"/>
        <v>1497458</v>
      </c>
      <c r="I21" s="35">
        <f t="shared" si="0"/>
        <v>1503536</v>
      </c>
      <c r="J21" s="35">
        <f t="shared" si="0"/>
        <v>4696516</v>
      </c>
      <c r="K21" s="35">
        <f t="shared" si="0"/>
        <v>1528538</v>
      </c>
      <c r="L21" s="35">
        <f t="shared" si="0"/>
        <v>1589138</v>
      </c>
      <c r="M21" s="35">
        <f t="shared" si="0"/>
        <v>1283600</v>
      </c>
      <c r="N21" s="35">
        <f t="shared" si="0"/>
        <v>4401276</v>
      </c>
      <c r="O21" s="35">
        <f t="shared" si="0"/>
        <v>1599451</v>
      </c>
      <c r="P21" s="35">
        <f t="shared" si="0"/>
        <v>1342935</v>
      </c>
      <c r="Q21" s="35">
        <f t="shared" si="0"/>
        <v>1283835</v>
      </c>
      <c r="R21" s="35">
        <f t="shared" si="0"/>
        <v>4226221</v>
      </c>
      <c r="S21" s="35">
        <f t="shared" si="0"/>
        <v>2196343</v>
      </c>
      <c r="T21" s="35">
        <f t="shared" si="0"/>
        <v>444027</v>
      </c>
      <c r="U21" s="35">
        <f t="shared" si="0"/>
        <v>1261092</v>
      </c>
      <c r="V21" s="35">
        <f t="shared" si="0"/>
        <v>3901462</v>
      </c>
      <c r="W21" s="35">
        <f t="shared" si="0"/>
        <v>17225475</v>
      </c>
      <c r="X21" s="35">
        <f t="shared" si="0"/>
        <v>18845532</v>
      </c>
      <c r="Y21" s="35">
        <f t="shared" si="0"/>
        <v>-1620057</v>
      </c>
      <c r="Z21" s="36">
        <f>+IF(X21&lt;&gt;0,+(Y21/X21)*100,0)</f>
        <v>-8.5965044658861309</v>
      </c>
      <c r="AA21" s="33">
        <f>SUM(AA5:AA20)</f>
        <v>18845532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-116024</v>
      </c>
      <c r="D26" s="6"/>
      <c r="E26" s="7">
        <v>-341388</v>
      </c>
      <c r="F26" s="8">
        <v>907092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907092</v>
      </c>
      <c r="Y26" s="8">
        <v>-907092</v>
      </c>
      <c r="Z26" s="2">
        <v>-100</v>
      </c>
      <c r="AA26" s="6">
        <v>907092</v>
      </c>
    </row>
    <row r="27" spans="1:27" ht="13.5" x14ac:dyDescent="0.25">
      <c r="A27" s="25" t="s">
        <v>53</v>
      </c>
      <c r="B27" s="24" t="s">
        <v>32</v>
      </c>
      <c r="C27" s="6">
        <v>319488</v>
      </c>
      <c r="D27" s="6"/>
      <c r="E27" s="7">
        <v>493248</v>
      </c>
      <c r="F27" s="8">
        <v>493248</v>
      </c>
      <c r="G27" s="8">
        <v>41104</v>
      </c>
      <c r="H27" s="8">
        <v>41104</v>
      </c>
      <c r="I27" s="8">
        <v>41104</v>
      </c>
      <c r="J27" s="8">
        <v>123312</v>
      </c>
      <c r="K27" s="8">
        <v>41104</v>
      </c>
      <c r="L27" s="8">
        <v>41104</v>
      </c>
      <c r="M27" s="8">
        <v>41104</v>
      </c>
      <c r="N27" s="8">
        <v>123312</v>
      </c>
      <c r="O27" s="8">
        <v>41104</v>
      </c>
      <c r="P27" s="8">
        <v>41104</v>
      </c>
      <c r="Q27" s="8">
        <v>41104</v>
      </c>
      <c r="R27" s="8">
        <v>123312</v>
      </c>
      <c r="S27" s="8">
        <v>41104</v>
      </c>
      <c r="T27" s="8">
        <v>41104</v>
      </c>
      <c r="U27" s="8">
        <v>41104</v>
      </c>
      <c r="V27" s="8">
        <v>123312</v>
      </c>
      <c r="W27" s="8">
        <v>493248</v>
      </c>
      <c r="X27" s="8">
        <v>493248</v>
      </c>
      <c r="Y27" s="8"/>
      <c r="Z27" s="2"/>
      <c r="AA27" s="6">
        <v>493248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10238091</v>
      </c>
      <c r="D29" s="6"/>
      <c r="E29" s="7">
        <v>10463084</v>
      </c>
      <c r="F29" s="8">
        <v>11718804</v>
      </c>
      <c r="G29" s="8"/>
      <c r="H29" s="8">
        <v>1410030</v>
      </c>
      <c r="I29" s="8">
        <v>1553026</v>
      </c>
      <c r="J29" s="8">
        <v>2963056</v>
      </c>
      <c r="K29" s="8">
        <v>1247788</v>
      </c>
      <c r="L29" s="8">
        <v>848163</v>
      </c>
      <c r="M29" s="8">
        <v>800391</v>
      </c>
      <c r="N29" s="8">
        <v>2896342</v>
      </c>
      <c r="O29" s="8">
        <v>824317</v>
      </c>
      <c r="P29" s="8">
        <v>860589</v>
      </c>
      <c r="Q29" s="8">
        <v>916811</v>
      </c>
      <c r="R29" s="8">
        <v>2601717</v>
      </c>
      <c r="S29" s="8">
        <v>753779</v>
      </c>
      <c r="T29" s="8">
        <v>1497783</v>
      </c>
      <c r="U29" s="8"/>
      <c r="V29" s="8">
        <v>2251562</v>
      </c>
      <c r="W29" s="8">
        <v>10712677</v>
      </c>
      <c r="X29" s="8">
        <v>11718804</v>
      </c>
      <c r="Y29" s="8">
        <v>-1006127</v>
      </c>
      <c r="Z29" s="2">
        <v>-8.5855775043255278</v>
      </c>
      <c r="AA29" s="6">
        <v>11718804</v>
      </c>
    </row>
    <row r="30" spans="1:27" ht="13.5" x14ac:dyDescent="0.25">
      <c r="A30" s="25" t="s">
        <v>56</v>
      </c>
      <c r="B30" s="24" t="s">
        <v>32</v>
      </c>
      <c r="C30" s="6">
        <v>248814</v>
      </c>
      <c r="D30" s="6"/>
      <c r="E30" s="7">
        <v>175536</v>
      </c>
      <c r="F30" s="8">
        <v>154812</v>
      </c>
      <c r="G30" s="8"/>
      <c r="H30" s="8"/>
      <c r="I30" s="8"/>
      <c r="J30" s="8"/>
      <c r="K30" s="8"/>
      <c r="L30" s="8">
        <v>11088</v>
      </c>
      <c r="M30" s="8">
        <v>60513</v>
      </c>
      <c r="N30" s="8">
        <v>71601</v>
      </c>
      <c r="O30" s="8">
        <v>37594</v>
      </c>
      <c r="P30" s="8">
        <v>73835</v>
      </c>
      <c r="Q30" s="8">
        <v>65701</v>
      </c>
      <c r="R30" s="8">
        <v>177130</v>
      </c>
      <c r="S30" s="8">
        <v>7119</v>
      </c>
      <c r="T30" s="8">
        <v>60540</v>
      </c>
      <c r="U30" s="8">
        <v>64776</v>
      </c>
      <c r="V30" s="8">
        <v>132435</v>
      </c>
      <c r="W30" s="8">
        <v>381166</v>
      </c>
      <c r="X30" s="8">
        <v>154812</v>
      </c>
      <c r="Y30" s="8">
        <v>226354</v>
      </c>
      <c r="Z30" s="2">
        <v>146.21217993437202</v>
      </c>
      <c r="AA30" s="6">
        <v>154812</v>
      </c>
    </row>
    <row r="31" spans="1:27" ht="13.5" x14ac:dyDescent="0.25">
      <c r="A31" s="25" t="s">
        <v>57</v>
      </c>
      <c r="B31" s="24" t="s">
        <v>32</v>
      </c>
      <c r="C31" s="6">
        <v>423658</v>
      </c>
      <c r="D31" s="6"/>
      <c r="E31" s="7">
        <v>364680</v>
      </c>
      <c r="F31" s="8">
        <v>394416</v>
      </c>
      <c r="G31" s="8"/>
      <c r="H31" s="8">
        <v>16541</v>
      </c>
      <c r="I31" s="8">
        <v>20590</v>
      </c>
      <c r="J31" s="8">
        <v>37131</v>
      </c>
      <c r="K31" s="8">
        <v>42511</v>
      </c>
      <c r="L31" s="8">
        <v>142721</v>
      </c>
      <c r="M31" s="8">
        <v>26920</v>
      </c>
      <c r="N31" s="8">
        <v>212152</v>
      </c>
      <c r="O31" s="8">
        <v>9224</v>
      </c>
      <c r="P31" s="8">
        <v>33231</v>
      </c>
      <c r="Q31" s="8">
        <v>9150</v>
      </c>
      <c r="R31" s="8">
        <v>51605</v>
      </c>
      <c r="S31" s="8">
        <v>27316</v>
      </c>
      <c r="T31" s="8">
        <v>18550</v>
      </c>
      <c r="U31" s="8">
        <v>7613</v>
      </c>
      <c r="V31" s="8">
        <v>53479</v>
      </c>
      <c r="W31" s="8">
        <v>354367</v>
      </c>
      <c r="X31" s="8">
        <v>394416</v>
      </c>
      <c r="Y31" s="8">
        <v>-40049</v>
      </c>
      <c r="Z31" s="2">
        <v>-10.153999837734776</v>
      </c>
      <c r="AA31" s="6">
        <v>394416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231520</v>
      </c>
      <c r="D33" s="6"/>
      <c r="E33" s="7">
        <v>138096</v>
      </c>
      <c r="F33" s="8">
        <v>195600</v>
      </c>
      <c r="G33" s="8">
        <v>4366</v>
      </c>
      <c r="H33" s="8">
        <v>21530</v>
      </c>
      <c r="I33" s="8">
        <v>20101</v>
      </c>
      <c r="J33" s="8">
        <v>45997</v>
      </c>
      <c r="K33" s="8">
        <v>18180</v>
      </c>
      <c r="L33" s="8">
        <v>13071</v>
      </c>
      <c r="M33" s="8">
        <v>12002</v>
      </c>
      <c r="N33" s="8">
        <v>43253</v>
      </c>
      <c r="O33" s="8">
        <v>13068</v>
      </c>
      <c r="P33" s="8">
        <v>12642</v>
      </c>
      <c r="Q33" s="8">
        <v>10797</v>
      </c>
      <c r="R33" s="8">
        <v>36507</v>
      </c>
      <c r="S33" s="8">
        <v>15956</v>
      </c>
      <c r="T33" s="8">
        <v>16158</v>
      </c>
      <c r="U33" s="8">
        <v>34044</v>
      </c>
      <c r="V33" s="8">
        <v>66158</v>
      </c>
      <c r="W33" s="8">
        <v>191915</v>
      </c>
      <c r="X33" s="8">
        <v>195600</v>
      </c>
      <c r="Y33" s="8">
        <v>-3685</v>
      </c>
      <c r="Z33" s="2">
        <v>-1.8839468302658486</v>
      </c>
      <c r="AA33" s="6">
        <v>195600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11345547</v>
      </c>
      <c r="D35" s="33">
        <f>SUM(D24:D34)</f>
        <v>0</v>
      </c>
      <c r="E35" s="34">
        <f t="shared" si="1"/>
        <v>11293256</v>
      </c>
      <c r="F35" s="35">
        <f t="shared" si="1"/>
        <v>13863972</v>
      </c>
      <c r="G35" s="35">
        <f t="shared" si="1"/>
        <v>45470</v>
      </c>
      <c r="H35" s="35">
        <f t="shared" si="1"/>
        <v>1489205</v>
      </c>
      <c r="I35" s="35">
        <f t="shared" si="1"/>
        <v>1634821</v>
      </c>
      <c r="J35" s="35">
        <f t="shared" si="1"/>
        <v>3169496</v>
      </c>
      <c r="K35" s="35">
        <f t="shared" si="1"/>
        <v>1349583</v>
      </c>
      <c r="L35" s="35">
        <f t="shared" si="1"/>
        <v>1056147</v>
      </c>
      <c r="M35" s="35">
        <f t="shared" si="1"/>
        <v>940930</v>
      </c>
      <c r="N35" s="35">
        <f t="shared" si="1"/>
        <v>3346660</v>
      </c>
      <c r="O35" s="35">
        <f t="shared" si="1"/>
        <v>925307</v>
      </c>
      <c r="P35" s="35">
        <f t="shared" si="1"/>
        <v>1021401</v>
      </c>
      <c r="Q35" s="35">
        <f t="shared" si="1"/>
        <v>1043563</v>
      </c>
      <c r="R35" s="35">
        <f t="shared" si="1"/>
        <v>2990271</v>
      </c>
      <c r="S35" s="35">
        <f t="shared" si="1"/>
        <v>845274</v>
      </c>
      <c r="T35" s="35">
        <f t="shared" si="1"/>
        <v>1634135</v>
      </c>
      <c r="U35" s="35">
        <f t="shared" si="1"/>
        <v>147537</v>
      </c>
      <c r="V35" s="35">
        <f t="shared" si="1"/>
        <v>2626946</v>
      </c>
      <c r="W35" s="35">
        <f t="shared" si="1"/>
        <v>12133373</v>
      </c>
      <c r="X35" s="35">
        <f t="shared" si="1"/>
        <v>13863972</v>
      </c>
      <c r="Y35" s="35">
        <f t="shared" si="1"/>
        <v>-1730599</v>
      </c>
      <c r="Z35" s="36">
        <f>+IF(X35&lt;&gt;0,+(Y35/X35)*100,0)</f>
        <v>-12.482706976038324</v>
      </c>
      <c r="AA35" s="33">
        <f>SUM(AA24:AA34)</f>
        <v>13863972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4494585</v>
      </c>
      <c r="D37" s="46">
        <f>+D21-D35</f>
        <v>0</v>
      </c>
      <c r="E37" s="47">
        <f t="shared" si="2"/>
        <v>7310548</v>
      </c>
      <c r="F37" s="48">
        <f t="shared" si="2"/>
        <v>4981560</v>
      </c>
      <c r="G37" s="48">
        <f t="shared" si="2"/>
        <v>1650052</v>
      </c>
      <c r="H37" s="48">
        <f t="shared" si="2"/>
        <v>8253</v>
      </c>
      <c r="I37" s="48">
        <f t="shared" si="2"/>
        <v>-131285</v>
      </c>
      <c r="J37" s="48">
        <f t="shared" si="2"/>
        <v>1527020</v>
      </c>
      <c r="K37" s="48">
        <f t="shared" si="2"/>
        <v>178955</v>
      </c>
      <c r="L37" s="48">
        <f t="shared" si="2"/>
        <v>532991</v>
      </c>
      <c r="M37" s="48">
        <f t="shared" si="2"/>
        <v>342670</v>
      </c>
      <c r="N37" s="48">
        <f t="shared" si="2"/>
        <v>1054616</v>
      </c>
      <c r="O37" s="48">
        <f t="shared" si="2"/>
        <v>674144</v>
      </c>
      <c r="P37" s="48">
        <f t="shared" si="2"/>
        <v>321534</v>
      </c>
      <c r="Q37" s="48">
        <f t="shared" si="2"/>
        <v>240272</v>
      </c>
      <c r="R37" s="48">
        <f t="shared" si="2"/>
        <v>1235950</v>
      </c>
      <c r="S37" s="48">
        <f t="shared" si="2"/>
        <v>1351069</v>
      </c>
      <c r="T37" s="48">
        <f t="shared" si="2"/>
        <v>-1190108</v>
      </c>
      <c r="U37" s="48">
        <f t="shared" si="2"/>
        <v>1113555</v>
      </c>
      <c r="V37" s="48">
        <f t="shared" si="2"/>
        <v>1274516</v>
      </c>
      <c r="W37" s="48">
        <f t="shared" si="2"/>
        <v>5092102</v>
      </c>
      <c r="X37" s="48">
        <f>IF(F21=F35,0,X21-X35)</f>
        <v>4981560</v>
      </c>
      <c r="Y37" s="48">
        <f t="shared" si="2"/>
        <v>110542</v>
      </c>
      <c r="Z37" s="49">
        <f>+IF(X37&lt;&gt;0,+(Y37/X37)*100,0)</f>
        <v>2.2190237596254989</v>
      </c>
      <c r="AA37" s="46">
        <f>+AA21-AA35</f>
        <v>4981560</v>
      </c>
    </row>
    <row r="38" spans="1:27" ht="23.1" customHeight="1" x14ac:dyDescent="0.25">
      <c r="A38" s="50" t="s">
        <v>62</v>
      </c>
      <c r="B38" s="29" t="s">
        <v>32</v>
      </c>
      <c r="C38" s="6">
        <v>3600000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8094585</v>
      </c>
      <c r="D41" s="56">
        <f>SUM(D37:D40)</f>
        <v>0</v>
      </c>
      <c r="E41" s="57">
        <f t="shared" si="3"/>
        <v>7310548</v>
      </c>
      <c r="F41" s="58">
        <f t="shared" si="3"/>
        <v>4981560</v>
      </c>
      <c r="G41" s="58">
        <f t="shared" si="3"/>
        <v>1650052</v>
      </c>
      <c r="H41" s="58">
        <f t="shared" si="3"/>
        <v>8253</v>
      </c>
      <c r="I41" s="58">
        <f t="shared" si="3"/>
        <v>-131285</v>
      </c>
      <c r="J41" s="58">
        <f t="shared" si="3"/>
        <v>1527020</v>
      </c>
      <c r="K41" s="58">
        <f t="shared" si="3"/>
        <v>178955</v>
      </c>
      <c r="L41" s="58">
        <f t="shared" si="3"/>
        <v>532991</v>
      </c>
      <c r="M41" s="58">
        <f t="shared" si="3"/>
        <v>342670</v>
      </c>
      <c r="N41" s="58">
        <f t="shared" si="3"/>
        <v>1054616</v>
      </c>
      <c r="O41" s="58">
        <f t="shared" si="3"/>
        <v>674144</v>
      </c>
      <c r="P41" s="58">
        <f t="shared" si="3"/>
        <v>321534</v>
      </c>
      <c r="Q41" s="58">
        <f t="shared" si="3"/>
        <v>240272</v>
      </c>
      <c r="R41" s="58">
        <f t="shared" si="3"/>
        <v>1235950</v>
      </c>
      <c r="S41" s="58">
        <f t="shared" si="3"/>
        <v>1351069</v>
      </c>
      <c r="T41" s="58">
        <f t="shared" si="3"/>
        <v>-1190108</v>
      </c>
      <c r="U41" s="58">
        <f t="shared" si="3"/>
        <v>1113555</v>
      </c>
      <c r="V41" s="58">
        <f t="shared" si="3"/>
        <v>1274516</v>
      </c>
      <c r="W41" s="58">
        <f t="shared" si="3"/>
        <v>5092102</v>
      </c>
      <c r="X41" s="58">
        <f t="shared" si="3"/>
        <v>4981560</v>
      </c>
      <c r="Y41" s="58">
        <f t="shared" si="3"/>
        <v>110542</v>
      </c>
      <c r="Z41" s="59">
        <f>+IF(X41&lt;&gt;0,+(Y41/X41)*100,0)</f>
        <v>2.2190237596254989</v>
      </c>
      <c r="AA41" s="56">
        <f>SUM(AA37:AA40)</f>
        <v>4981560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8094585</v>
      </c>
      <c r="D43" s="64">
        <f>+D41-D42</f>
        <v>0</v>
      </c>
      <c r="E43" s="65">
        <f t="shared" si="4"/>
        <v>7310548</v>
      </c>
      <c r="F43" s="66">
        <f t="shared" si="4"/>
        <v>4981560</v>
      </c>
      <c r="G43" s="66">
        <f t="shared" si="4"/>
        <v>1650052</v>
      </c>
      <c r="H43" s="66">
        <f t="shared" si="4"/>
        <v>8253</v>
      </c>
      <c r="I43" s="66">
        <f t="shared" si="4"/>
        <v>-131285</v>
      </c>
      <c r="J43" s="66">
        <f t="shared" si="4"/>
        <v>1527020</v>
      </c>
      <c r="K43" s="66">
        <f t="shared" si="4"/>
        <v>178955</v>
      </c>
      <c r="L43" s="66">
        <f t="shared" si="4"/>
        <v>532991</v>
      </c>
      <c r="M43" s="66">
        <f t="shared" si="4"/>
        <v>342670</v>
      </c>
      <c r="N43" s="66">
        <f t="shared" si="4"/>
        <v>1054616</v>
      </c>
      <c r="O43" s="66">
        <f t="shared" si="4"/>
        <v>674144</v>
      </c>
      <c r="P43" s="66">
        <f t="shared" si="4"/>
        <v>321534</v>
      </c>
      <c r="Q43" s="66">
        <f t="shared" si="4"/>
        <v>240272</v>
      </c>
      <c r="R43" s="66">
        <f t="shared" si="4"/>
        <v>1235950</v>
      </c>
      <c r="S43" s="66">
        <f t="shared" si="4"/>
        <v>1351069</v>
      </c>
      <c r="T43" s="66">
        <f t="shared" si="4"/>
        <v>-1190108</v>
      </c>
      <c r="U43" s="66">
        <f t="shared" si="4"/>
        <v>1113555</v>
      </c>
      <c r="V43" s="66">
        <f t="shared" si="4"/>
        <v>1274516</v>
      </c>
      <c r="W43" s="66">
        <f t="shared" si="4"/>
        <v>5092102</v>
      </c>
      <c r="X43" s="66">
        <f t="shared" si="4"/>
        <v>4981560</v>
      </c>
      <c r="Y43" s="66">
        <f t="shared" si="4"/>
        <v>110542</v>
      </c>
      <c r="Z43" s="67">
        <f>+IF(X43&lt;&gt;0,+(Y43/X43)*100,0)</f>
        <v>2.2190237596254989</v>
      </c>
      <c r="AA43" s="64">
        <f>+AA41-AA42</f>
        <v>4981560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8094585</v>
      </c>
      <c r="D45" s="56">
        <f>SUM(D43:D44)</f>
        <v>0</v>
      </c>
      <c r="E45" s="57">
        <f t="shared" si="5"/>
        <v>7310548</v>
      </c>
      <c r="F45" s="58">
        <f t="shared" si="5"/>
        <v>4981560</v>
      </c>
      <c r="G45" s="58">
        <f t="shared" si="5"/>
        <v>1650052</v>
      </c>
      <c r="H45" s="58">
        <f t="shared" si="5"/>
        <v>8253</v>
      </c>
      <c r="I45" s="58">
        <f t="shared" si="5"/>
        <v>-131285</v>
      </c>
      <c r="J45" s="58">
        <f t="shared" si="5"/>
        <v>1527020</v>
      </c>
      <c r="K45" s="58">
        <f t="shared" si="5"/>
        <v>178955</v>
      </c>
      <c r="L45" s="58">
        <f t="shared" si="5"/>
        <v>532991</v>
      </c>
      <c r="M45" s="58">
        <f t="shared" si="5"/>
        <v>342670</v>
      </c>
      <c r="N45" s="58">
        <f t="shared" si="5"/>
        <v>1054616</v>
      </c>
      <c r="O45" s="58">
        <f t="shared" si="5"/>
        <v>674144</v>
      </c>
      <c r="P45" s="58">
        <f t="shared" si="5"/>
        <v>321534</v>
      </c>
      <c r="Q45" s="58">
        <f t="shared" si="5"/>
        <v>240272</v>
      </c>
      <c r="R45" s="58">
        <f t="shared" si="5"/>
        <v>1235950</v>
      </c>
      <c r="S45" s="58">
        <f t="shared" si="5"/>
        <v>1351069</v>
      </c>
      <c r="T45" s="58">
        <f t="shared" si="5"/>
        <v>-1190108</v>
      </c>
      <c r="U45" s="58">
        <f t="shared" si="5"/>
        <v>1113555</v>
      </c>
      <c r="V45" s="58">
        <f t="shared" si="5"/>
        <v>1274516</v>
      </c>
      <c r="W45" s="58">
        <f t="shared" si="5"/>
        <v>5092102</v>
      </c>
      <c r="X45" s="58">
        <f t="shared" si="5"/>
        <v>4981560</v>
      </c>
      <c r="Y45" s="58">
        <f t="shared" si="5"/>
        <v>110542</v>
      </c>
      <c r="Z45" s="59">
        <f>+IF(X45&lt;&gt;0,+(Y45/X45)*100,0)</f>
        <v>2.2190237596254989</v>
      </c>
      <c r="AA45" s="56">
        <f>SUM(AA43:AA44)</f>
        <v>4981560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8094585</v>
      </c>
      <c r="D47" s="71">
        <f>SUM(D45:D46)</f>
        <v>0</v>
      </c>
      <c r="E47" s="72">
        <f t="shared" si="6"/>
        <v>7310548</v>
      </c>
      <c r="F47" s="73">
        <f t="shared" si="6"/>
        <v>4981560</v>
      </c>
      <c r="G47" s="73">
        <f t="shared" si="6"/>
        <v>1650052</v>
      </c>
      <c r="H47" s="74">
        <f t="shared" si="6"/>
        <v>8253</v>
      </c>
      <c r="I47" s="74">
        <f t="shared" si="6"/>
        <v>-131285</v>
      </c>
      <c r="J47" s="74">
        <f t="shared" si="6"/>
        <v>1527020</v>
      </c>
      <c r="K47" s="74">
        <f t="shared" si="6"/>
        <v>178955</v>
      </c>
      <c r="L47" s="74">
        <f t="shared" si="6"/>
        <v>532991</v>
      </c>
      <c r="M47" s="73">
        <f t="shared" si="6"/>
        <v>342670</v>
      </c>
      <c r="N47" s="73">
        <f t="shared" si="6"/>
        <v>1054616</v>
      </c>
      <c r="O47" s="74">
        <f t="shared" si="6"/>
        <v>674144</v>
      </c>
      <c r="P47" s="74">
        <f t="shared" si="6"/>
        <v>321534</v>
      </c>
      <c r="Q47" s="74">
        <f t="shared" si="6"/>
        <v>240272</v>
      </c>
      <c r="R47" s="74">
        <f t="shared" si="6"/>
        <v>1235950</v>
      </c>
      <c r="S47" s="74">
        <f t="shared" si="6"/>
        <v>1351069</v>
      </c>
      <c r="T47" s="73">
        <f t="shared" si="6"/>
        <v>-1190108</v>
      </c>
      <c r="U47" s="73">
        <f t="shared" si="6"/>
        <v>1113555</v>
      </c>
      <c r="V47" s="74">
        <f t="shared" si="6"/>
        <v>1274516</v>
      </c>
      <c r="W47" s="74">
        <f t="shared" si="6"/>
        <v>5092102</v>
      </c>
      <c r="X47" s="74">
        <f t="shared" si="6"/>
        <v>4981560</v>
      </c>
      <c r="Y47" s="74">
        <f t="shared" si="6"/>
        <v>110542</v>
      </c>
      <c r="Z47" s="75">
        <f>+IF(X47&lt;&gt;0,+(Y47/X47)*100,0)</f>
        <v>2.2190237596254989</v>
      </c>
      <c r="AA47" s="76">
        <f>SUM(AA45:AA46)</f>
        <v>4981560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16316958</v>
      </c>
      <c r="D6" s="6"/>
      <c r="E6" s="7">
        <v>18927900</v>
      </c>
      <c r="F6" s="8">
        <v>18903418</v>
      </c>
      <c r="G6" s="8">
        <v>1531993</v>
      </c>
      <c r="H6" s="8">
        <v>1660737</v>
      </c>
      <c r="I6" s="8">
        <v>1545683</v>
      </c>
      <c r="J6" s="8">
        <v>4738413</v>
      </c>
      <c r="K6" s="8">
        <v>1548983</v>
      </c>
      <c r="L6" s="8">
        <v>1479812</v>
      </c>
      <c r="M6" s="8">
        <v>1684497</v>
      </c>
      <c r="N6" s="8">
        <v>4713292</v>
      </c>
      <c r="O6" s="8">
        <v>1683629</v>
      </c>
      <c r="P6" s="8">
        <v>1508203</v>
      </c>
      <c r="Q6" s="8">
        <v>1645509</v>
      </c>
      <c r="R6" s="8">
        <v>4837341</v>
      </c>
      <c r="S6" s="8">
        <v>1506463</v>
      </c>
      <c r="T6" s="8">
        <v>1475230</v>
      </c>
      <c r="U6" s="8">
        <v>1672364</v>
      </c>
      <c r="V6" s="8">
        <v>4654057</v>
      </c>
      <c r="W6" s="8">
        <v>18943103</v>
      </c>
      <c r="X6" s="8">
        <v>18903418</v>
      </c>
      <c r="Y6" s="8">
        <v>39685</v>
      </c>
      <c r="Z6" s="2">
        <v>0.2099355788461113</v>
      </c>
      <c r="AA6" s="6">
        <v>18903418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199395</v>
      </c>
      <c r="D13" s="6"/>
      <c r="E13" s="7">
        <v>165900</v>
      </c>
      <c r="F13" s="8">
        <v>165900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165900</v>
      </c>
      <c r="Y13" s="8">
        <v>-165900</v>
      </c>
      <c r="Z13" s="2">
        <v>-100</v>
      </c>
      <c r="AA13" s="6">
        <v>165900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16516353</v>
      </c>
      <c r="D21" s="33">
        <f t="shared" si="0"/>
        <v>0</v>
      </c>
      <c r="E21" s="34">
        <f t="shared" si="0"/>
        <v>19093800</v>
      </c>
      <c r="F21" s="35">
        <f t="shared" si="0"/>
        <v>19069318</v>
      </c>
      <c r="G21" s="35">
        <f t="shared" si="0"/>
        <v>1531993</v>
      </c>
      <c r="H21" s="35">
        <f t="shared" si="0"/>
        <v>1660737</v>
      </c>
      <c r="I21" s="35">
        <f t="shared" si="0"/>
        <v>1545683</v>
      </c>
      <c r="J21" s="35">
        <f t="shared" si="0"/>
        <v>4738413</v>
      </c>
      <c r="K21" s="35">
        <f t="shared" si="0"/>
        <v>1548983</v>
      </c>
      <c r="L21" s="35">
        <f t="shared" si="0"/>
        <v>1479812</v>
      </c>
      <c r="M21" s="35">
        <f t="shared" si="0"/>
        <v>1684497</v>
      </c>
      <c r="N21" s="35">
        <f t="shared" si="0"/>
        <v>4713292</v>
      </c>
      <c r="O21" s="35">
        <f t="shared" si="0"/>
        <v>1683629</v>
      </c>
      <c r="P21" s="35">
        <f t="shared" si="0"/>
        <v>1508203</v>
      </c>
      <c r="Q21" s="35">
        <f t="shared" si="0"/>
        <v>1645509</v>
      </c>
      <c r="R21" s="35">
        <f t="shared" si="0"/>
        <v>4837341</v>
      </c>
      <c r="S21" s="35">
        <f t="shared" si="0"/>
        <v>1506463</v>
      </c>
      <c r="T21" s="35">
        <f t="shared" si="0"/>
        <v>1475230</v>
      </c>
      <c r="U21" s="35">
        <f t="shared" si="0"/>
        <v>1672364</v>
      </c>
      <c r="V21" s="35">
        <f t="shared" si="0"/>
        <v>4654057</v>
      </c>
      <c r="W21" s="35">
        <f t="shared" si="0"/>
        <v>18943103</v>
      </c>
      <c r="X21" s="35">
        <f t="shared" si="0"/>
        <v>19069318</v>
      </c>
      <c r="Y21" s="35">
        <f t="shared" si="0"/>
        <v>-126215</v>
      </c>
      <c r="Z21" s="36">
        <f>+IF(X21&lt;&gt;0,+(Y21/X21)*100,0)</f>
        <v>-0.66187474559918713</v>
      </c>
      <c r="AA21" s="33">
        <f>SUM(AA5:AA20)</f>
        <v>19069318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334063</v>
      </c>
      <c r="D24" s="6"/>
      <c r="E24" s="7">
        <v>425600</v>
      </c>
      <c r="F24" s="8">
        <v>405100</v>
      </c>
      <c r="G24" s="8">
        <v>30273</v>
      </c>
      <c r="H24" s="8">
        <v>28893</v>
      </c>
      <c r="I24" s="8">
        <v>33563</v>
      </c>
      <c r="J24" s="8">
        <v>92729</v>
      </c>
      <c r="K24" s="8">
        <v>33848</v>
      </c>
      <c r="L24" s="8">
        <v>34083</v>
      </c>
      <c r="M24" s="8">
        <v>26835</v>
      </c>
      <c r="N24" s="8">
        <v>94766</v>
      </c>
      <c r="O24" s="8">
        <v>27984</v>
      </c>
      <c r="P24" s="8">
        <v>22452</v>
      </c>
      <c r="Q24" s="8">
        <v>37297</v>
      </c>
      <c r="R24" s="8">
        <v>87733</v>
      </c>
      <c r="S24" s="8">
        <v>33632</v>
      </c>
      <c r="T24" s="8">
        <v>22405</v>
      </c>
      <c r="U24" s="8">
        <v>22475</v>
      </c>
      <c r="V24" s="8">
        <v>78512</v>
      </c>
      <c r="W24" s="8">
        <v>353740</v>
      </c>
      <c r="X24" s="8">
        <v>405100</v>
      </c>
      <c r="Y24" s="8">
        <v>-51360</v>
      </c>
      <c r="Z24" s="2">
        <v>-12.678351024438411</v>
      </c>
      <c r="AA24" s="6">
        <v>405100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263811</v>
      </c>
      <c r="D26" s="6"/>
      <c r="E26" s="7">
        <v>349800</v>
      </c>
      <c r="F26" s="8">
        <v>349800</v>
      </c>
      <c r="G26" s="8">
        <v>29150</v>
      </c>
      <c r="H26" s="8">
        <v>29150</v>
      </c>
      <c r="I26" s="8">
        <v>29150</v>
      </c>
      <c r="J26" s="8">
        <v>87450</v>
      </c>
      <c r="K26" s="8">
        <v>29150</v>
      </c>
      <c r="L26" s="8">
        <v>29150</v>
      </c>
      <c r="M26" s="8">
        <v>29150</v>
      </c>
      <c r="N26" s="8">
        <v>87450</v>
      </c>
      <c r="O26" s="8">
        <v>29150</v>
      </c>
      <c r="P26" s="8">
        <v>29150</v>
      </c>
      <c r="Q26" s="8">
        <v>29150</v>
      </c>
      <c r="R26" s="8">
        <v>87450</v>
      </c>
      <c r="S26" s="8">
        <v>29150</v>
      </c>
      <c r="T26" s="8">
        <v>29150</v>
      </c>
      <c r="U26" s="8"/>
      <c r="V26" s="8">
        <v>58300</v>
      </c>
      <c r="W26" s="8">
        <v>320650</v>
      </c>
      <c r="X26" s="8">
        <v>349800</v>
      </c>
      <c r="Y26" s="8">
        <v>-29150</v>
      </c>
      <c r="Z26" s="2">
        <v>-8.3333333333333321</v>
      </c>
      <c r="AA26" s="6">
        <v>349800</v>
      </c>
    </row>
    <row r="27" spans="1:27" ht="13.5" x14ac:dyDescent="0.25">
      <c r="A27" s="25" t="s">
        <v>53</v>
      </c>
      <c r="B27" s="24" t="s">
        <v>32</v>
      </c>
      <c r="C27" s="6">
        <v>242655</v>
      </c>
      <c r="D27" s="6"/>
      <c r="E27" s="7">
        <v>368654</v>
      </c>
      <c r="F27" s="8">
        <v>368654</v>
      </c>
      <c r="G27" s="8">
        <v>31009</v>
      </c>
      <c r="H27" s="8">
        <v>30696</v>
      </c>
      <c r="I27" s="8">
        <v>30696</v>
      </c>
      <c r="J27" s="8">
        <v>92401</v>
      </c>
      <c r="K27" s="8">
        <v>30696</v>
      </c>
      <c r="L27" s="8">
        <v>30696</v>
      </c>
      <c r="M27" s="8">
        <v>30692</v>
      </c>
      <c r="N27" s="8">
        <v>92084</v>
      </c>
      <c r="O27" s="8">
        <v>30696</v>
      </c>
      <c r="P27" s="8">
        <v>30696</v>
      </c>
      <c r="Q27" s="8">
        <v>30692</v>
      </c>
      <c r="R27" s="8">
        <v>92084</v>
      </c>
      <c r="S27" s="8">
        <v>30692</v>
      </c>
      <c r="T27" s="8">
        <v>30692</v>
      </c>
      <c r="U27" s="8"/>
      <c r="V27" s="8">
        <v>61384</v>
      </c>
      <c r="W27" s="8">
        <v>337953</v>
      </c>
      <c r="X27" s="8">
        <v>368654</v>
      </c>
      <c r="Y27" s="8">
        <v>-30701</v>
      </c>
      <c r="Z27" s="2">
        <v>-8.3278629826341231</v>
      </c>
      <c r="AA27" s="6">
        <v>368654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12097619</v>
      </c>
      <c r="D29" s="6"/>
      <c r="E29" s="7">
        <v>15276600</v>
      </c>
      <c r="F29" s="8">
        <v>16276600</v>
      </c>
      <c r="G29" s="8">
        <v>1685689</v>
      </c>
      <c r="H29" s="8">
        <v>1833163</v>
      </c>
      <c r="I29" s="8">
        <v>1521703</v>
      </c>
      <c r="J29" s="8">
        <v>5040555</v>
      </c>
      <c r="K29" s="8">
        <v>1052627</v>
      </c>
      <c r="L29" s="8">
        <v>993766</v>
      </c>
      <c r="M29" s="8">
        <v>1030107</v>
      </c>
      <c r="N29" s="8">
        <v>3076500</v>
      </c>
      <c r="O29" s="8">
        <v>1121154</v>
      </c>
      <c r="P29" s="8">
        <v>1209349</v>
      </c>
      <c r="Q29" s="8">
        <v>1056030</v>
      </c>
      <c r="R29" s="8">
        <v>3386533</v>
      </c>
      <c r="S29" s="8">
        <v>1078647</v>
      </c>
      <c r="T29" s="8">
        <v>969524</v>
      </c>
      <c r="U29" s="8">
        <v>1448754</v>
      </c>
      <c r="V29" s="8">
        <v>3496925</v>
      </c>
      <c r="W29" s="8">
        <v>15000513</v>
      </c>
      <c r="X29" s="8">
        <v>16276600</v>
      </c>
      <c r="Y29" s="8">
        <v>-1276087</v>
      </c>
      <c r="Z29" s="2">
        <v>-7.8400095843112192</v>
      </c>
      <c r="AA29" s="6">
        <v>16276600</v>
      </c>
    </row>
    <row r="30" spans="1:27" ht="13.5" x14ac:dyDescent="0.25">
      <c r="A30" s="25" t="s">
        <v>56</v>
      </c>
      <c r="B30" s="24" t="s">
        <v>32</v>
      </c>
      <c r="C30" s="6">
        <v>73822</v>
      </c>
      <c r="D30" s="6"/>
      <c r="E30" s="7">
        <v>95000</v>
      </c>
      <c r="F30" s="8">
        <v>95000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25600</v>
      </c>
      <c r="R30" s="8">
        <v>25600</v>
      </c>
      <c r="S30" s="8"/>
      <c r="T30" s="8">
        <v>25788</v>
      </c>
      <c r="U30" s="8">
        <v>5971</v>
      </c>
      <c r="V30" s="8">
        <v>31759</v>
      </c>
      <c r="W30" s="8">
        <v>57359</v>
      </c>
      <c r="X30" s="8">
        <v>95000</v>
      </c>
      <c r="Y30" s="8">
        <v>-37641</v>
      </c>
      <c r="Z30" s="2">
        <v>-39.622105263157898</v>
      </c>
      <c r="AA30" s="6">
        <v>95000</v>
      </c>
    </row>
    <row r="31" spans="1:27" ht="13.5" x14ac:dyDescent="0.25">
      <c r="A31" s="25" t="s">
        <v>57</v>
      </c>
      <c r="B31" s="24" t="s">
        <v>32</v>
      </c>
      <c r="C31" s="6">
        <v>627448</v>
      </c>
      <c r="D31" s="6"/>
      <c r="E31" s="7">
        <v>714000</v>
      </c>
      <c r="F31" s="8">
        <v>714000</v>
      </c>
      <c r="G31" s="8">
        <v>2306</v>
      </c>
      <c r="H31" s="8">
        <v>34631</v>
      </c>
      <c r="I31" s="8">
        <v>28679</v>
      </c>
      <c r="J31" s="8">
        <v>65616</v>
      </c>
      <c r="K31" s="8">
        <v>81312</v>
      </c>
      <c r="L31" s="8">
        <v>32439</v>
      </c>
      <c r="M31" s="8">
        <v>73670</v>
      </c>
      <c r="N31" s="8">
        <v>187421</v>
      </c>
      <c r="O31" s="8">
        <v>52042</v>
      </c>
      <c r="P31" s="8">
        <v>47121</v>
      </c>
      <c r="Q31" s="8">
        <v>102509</v>
      </c>
      <c r="R31" s="8">
        <v>201672</v>
      </c>
      <c r="S31" s="8">
        <v>134</v>
      </c>
      <c r="T31" s="8">
        <v>1489</v>
      </c>
      <c r="U31" s="8">
        <v>167684</v>
      </c>
      <c r="V31" s="8">
        <v>169307</v>
      </c>
      <c r="W31" s="8">
        <v>624016</v>
      </c>
      <c r="X31" s="8">
        <v>714000</v>
      </c>
      <c r="Y31" s="8">
        <v>-89984</v>
      </c>
      <c r="Z31" s="2">
        <v>-12.602801120448179</v>
      </c>
      <c r="AA31" s="6">
        <v>714000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608527</v>
      </c>
      <c r="D33" s="6"/>
      <c r="E33" s="7">
        <v>665600</v>
      </c>
      <c r="F33" s="8">
        <v>686100</v>
      </c>
      <c r="G33" s="8">
        <v>87704</v>
      </c>
      <c r="H33" s="8">
        <v>33386</v>
      </c>
      <c r="I33" s="8">
        <v>44329</v>
      </c>
      <c r="J33" s="8">
        <v>165419</v>
      </c>
      <c r="K33" s="8">
        <v>69279</v>
      </c>
      <c r="L33" s="8">
        <v>7479</v>
      </c>
      <c r="M33" s="8">
        <v>47551</v>
      </c>
      <c r="N33" s="8">
        <v>124309</v>
      </c>
      <c r="O33" s="8">
        <v>41047</v>
      </c>
      <c r="P33" s="8">
        <v>35408</v>
      </c>
      <c r="Q33" s="8">
        <v>38339</v>
      </c>
      <c r="R33" s="8">
        <v>114794</v>
      </c>
      <c r="S33" s="8">
        <v>51066</v>
      </c>
      <c r="T33" s="8">
        <v>54025</v>
      </c>
      <c r="U33" s="8">
        <v>108155</v>
      </c>
      <c r="V33" s="8">
        <v>213246</v>
      </c>
      <c r="W33" s="8">
        <v>617768</v>
      </c>
      <c r="X33" s="8">
        <v>686100</v>
      </c>
      <c r="Y33" s="8">
        <v>-68332</v>
      </c>
      <c r="Z33" s="2">
        <v>-9.9594811252004067</v>
      </c>
      <c r="AA33" s="6">
        <v>686100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14247945</v>
      </c>
      <c r="D35" s="33">
        <f>SUM(D24:D34)</f>
        <v>0</v>
      </c>
      <c r="E35" s="34">
        <f t="shared" si="1"/>
        <v>17895254</v>
      </c>
      <c r="F35" s="35">
        <f t="shared" si="1"/>
        <v>18895254</v>
      </c>
      <c r="G35" s="35">
        <f t="shared" si="1"/>
        <v>1866131</v>
      </c>
      <c r="H35" s="35">
        <f t="shared" si="1"/>
        <v>1989919</v>
      </c>
      <c r="I35" s="35">
        <f t="shared" si="1"/>
        <v>1688120</v>
      </c>
      <c r="J35" s="35">
        <f t="shared" si="1"/>
        <v>5544170</v>
      </c>
      <c r="K35" s="35">
        <f t="shared" si="1"/>
        <v>1296912</v>
      </c>
      <c r="L35" s="35">
        <f t="shared" si="1"/>
        <v>1127613</v>
      </c>
      <c r="M35" s="35">
        <f t="shared" si="1"/>
        <v>1238005</v>
      </c>
      <c r="N35" s="35">
        <f t="shared" si="1"/>
        <v>3662530</v>
      </c>
      <c r="O35" s="35">
        <f t="shared" si="1"/>
        <v>1302073</v>
      </c>
      <c r="P35" s="35">
        <f t="shared" si="1"/>
        <v>1374176</v>
      </c>
      <c r="Q35" s="35">
        <f t="shared" si="1"/>
        <v>1319617</v>
      </c>
      <c r="R35" s="35">
        <f t="shared" si="1"/>
        <v>3995866</v>
      </c>
      <c r="S35" s="35">
        <f t="shared" si="1"/>
        <v>1223321</v>
      </c>
      <c r="T35" s="35">
        <f t="shared" si="1"/>
        <v>1133073</v>
      </c>
      <c r="U35" s="35">
        <f t="shared" si="1"/>
        <v>1753039</v>
      </c>
      <c r="V35" s="35">
        <f t="shared" si="1"/>
        <v>4109433</v>
      </c>
      <c r="W35" s="35">
        <f t="shared" si="1"/>
        <v>17311999</v>
      </c>
      <c r="X35" s="35">
        <f t="shared" si="1"/>
        <v>18895254</v>
      </c>
      <c r="Y35" s="35">
        <f t="shared" si="1"/>
        <v>-1583255</v>
      </c>
      <c r="Z35" s="36">
        <f>+IF(X35&lt;&gt;0,+(Y35/X35)*100,0)</f>
        <v>-8.3791146708056949</v>
      </c>
      <c r="AA35" s="33">
        <f>SUM(AA24:AA34)</f>
        <v>18895254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2268408</v>
      </c>
      <c r="D37" s="46">
        <f>+D21-D35</f>
        <v>0</v>
      </c>
      <c r="E37" s="47">
        <f t="shared" si="2"/>
        <v>1198546</v>
      </c>
      <c r="F37" s="48">
        <f t="shared" si="2"/>
        <v>174064</v>
      </c>
      <c r="G37" s="48">
        <f t="shared" si="2"/>
        <v>-334138</v>
      </c>
      <c r="H37" s="48">
        <f t="shared" si="2"/>
        <v>-329182</v>
      </c>
      <c r="I37" s="48">
        <f t="shared" si="2"/>
        <v>-142437</v>
      </c>
      <c r="J37" s="48">
        <f t="shared" si="2"/>
        <v>-805757</v>
      </c>
      <c r="K37" s="48">
        <f t="shared" si="2"/>
        <v>252071</v>
      </c>
      <c r="L37" s="48">
        <f t="shared" si="2"/>
        <v>352199</v>
      </c>
      <c r="M37" s="48">
        <f t="shared" si="2"/>
        <v>446492</v>
      </c>
      <c r="N37" s="48">
        <f t="shared" si="2"/>
        <v>1050762</v>
      </c>
      <c r="O37" s="48">
        <f t="shared" si="2"/>
        <v>381556</v>
      </c>
      <c r="P37" s="48">
        <f t="shared" si="2"/>
        <v>134027</v>
      </c>
      <c r="Q37" s="48">
        <f t="shared" si="2"/>
        <v>325892</v>
      </c>
      <c r="R37" s="48">
        <f t="shared" si="2"/>
        <v>841475</v>
      </c>
      <c r="S37" s="48">
        <f t="shared" si="2"/>
        <v>283142</v>
      </c>
      <c r="T37" s="48">
        <f t="shared" si="2"/>
        <v>342157</v>
      </c>
      <c r="U37" s="48">
        <f t="shared" si="2"/>
        <v>-80675</v>
      </c>
      <c r="V37" s="48">
        <f t="shared" si="2"/>
        <v>544624</v>
      </c>
      <c r="W37" s="48">
        <f t="shared" si="2"/>
        <v>1631104</v>
      </c>
      <c r="X37" s="48">
        <f>IF(F21=F35,0,X21-X35)</f>
        <v>174064</v>
      </c>
      <c r="Y37" s="48">
        <f t="shared" si="2"/>
        <v>1457040</v>
      </c>
      <c r="Z37" s="49">
        <f>+IF(X37&lt;&gt;0,+(Y37/X37)*100,0)</f>
        <v>837.07142200569911</v>
      </c>
      <c r="AA37" s="46">
        <f>+AA21-AA35</f>
        <v>174064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2268408</v>
      </c>
      <c r="D41" s="56">
        <f>SUM(D37:D40)</f>
        <v>0</v>
      </c>
      <c r="E41" s="57">
        <f t="shared" si="3"/>
        <v>1198546</v>
      </c>
      <c r="F41" s="58">
        <f t="shared" si="3"/>
        <v>174064</v>
      </c>
      <c r="G41" s="58">
        <f t="shared" si="3"/>
        <v>-334138</v>
      </c>
      <c r="H41" s="58">
        <f t="shared" si="3"/>
        <v>-329182</v>
      </c>
      <c r="I41" s="58">
        <f t="shared" si="3"/>
        <v>-142437</v>
      </c>
      <c r="J41" s="58">
        <f t="shared" si="3"/>
        <v>-805757</v>
      </c>
      <c r="K41" s="58">
        <f t="shared" si="3"/>
        <v>252071</v>
      </c>
      <c r="L41" s="58">
        <f t="shared" si="3"/>
        <v>352199</v>
      </c>
      <c r="M41" s="58">
        <f t="shared" si="3"/>
        <v>446492</v>
      </c>
      <c r="N41" s="58">
        <f t="shared" si="3"/>
        <v>1050762</v>
      </c>
      <c r="O41" s="58">
        <f t="shared" si="3"/>
        <v>381556</v>
      </c>
      <c r="P41" s="58">
        <f t="shared" si="3"/>
        <v>134027</v>
      </c>
      <c r="Q41" s="58">
        <f t="shared" si="3"/>
        <v>325892</v>
      </c>
      <c r="R41" s="58">
        <f t="shared" si="3"/>
        <v>841475</v>
      </c>
      <c r="S41" s="58">
        <f t="shared" si="3"/>
        <v>283142</v>
      </c>
      <c r="T41" s="58">
        <f t="shared" si="3"/>
        <v>342157</v>
      </c>
      <c r="U41" s="58">
        <f t="shared" si="3"/>
        <v>-80675</v>
      </c>
      <c r="V41" s="58">
        <f t="shared" si="3"/>
        <v>544624</v>
      </c>
      <c r="W41" s="58">
        <f t="shared" si="3"/>
        <v>1631104</v>
      </c>
      <c r="X41" s="58">
        <f t="shared" si="3"/>
        <v>174064</v>
      </c>
      <c r="Y41" s="58">
        <f t="shared" si="3"/>
        <v>1457040</v>
      </c>
      <c r="Z41" s="59">
        <f>+IF(X41&lt;&gt;0,+(Y41/X41)*100,0)</f>
        <v>837.07142200569911</v>
      </c>
      <c r="AA41" s="56">
        <f>SUM(AA37:AA40)</f>
        <v>174064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2268408</v>
      </c>
      <c r="D43" s="64">
        <f>+D41-D42</f>
        <v>0</v>
      </c>
      <c r="E43" s="65">
        <f t="shared" si="4"/>
        <v>1198546</v>
      </c>
      <c r="F43" s="66">
        <f t="shared" si="4"/>
        <v>174064</v>
      </c>
      <c r="G43" s="66">
        <f t="shared" si="4"/>
        <v>-334138</v>
      </c>
      <c r="H43" s="66">
        <f t="shared" si="4"/>
        <v>-329182</v>
      </c>
      <c r="I43" s="66">
        <f t="shared" si="4"/>
        <v>-142437</v>
      </c>
      <c r="J43" s="66">
        <f t="shared" si="4"/>
        <v>-805757</v>
      </c>
      <c r="K43" s="66">
        <f t="shared" si="4"/>
        <v>252071</v>
      </c>
      <c r="L43" s="66">
        <f t="shared" si="4"/>
        <v>352199</v>
      </c>
      <c r="M43" s="66">
        <f t="shared" si="4"/>
        <v>446492</v>
      </c>
      <c r="N43" s="66">
        <f t="shared" si="4"/>
        <v>1050762</v>
      </c>
      <c r="O43" s="66">
        <f t="shared" si="4"/>
        <v>381556</v>
      </c>
      <c r="P43" s="66">
        <f t="shared" si="4"/>
        <v>134027</v>
      </c>
      <c r="Q43" s="66">
        <f t="shared" si="4"/>
        <v>325892</v>
      </c>
      <c r="R43" s="66">
        <f t="shared" si="4"/>
        <v>841475</v>
      </c>
      <c r="S43" s="66">
        <f t="shared" si="4"/>
        <v>283142</v>
      </c>
      <c r="T43" s="66">
        <f t="shared" si="4"/>
        <v>342157</v>
      </c>
      <c r="U43" s="66">
        <f t="shared" si="4"/>
        <v>-80675</v>
      </c>
      <c r="V43" s="66">
        <f t="shared" si="4"/>
        <v>544624</v>
      </c>
      <c r="W43" s="66">
        <f t="shared" si="4"/>
        <v>1631104</v>
      </c>
      <c r="X43" s="66">
        <f t="shared" si="4"/>
        <v>174064</v>
      </c>
      <c r="Y43" s="66">
        <f t="shared" si="4"/>
        <v>1457040</v>
      </c>
      <c r="Z43" s="67">
        <f>+IF(X43&lt;&gt;0,+(Y43/X43)*100,0)</f>
        <v>837.07142200569911</v>
      </c>
      <c r="AA43" s="64">
        <f>+AA41-AA42</f>
        <v>174064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2268408</v>
      </c>
      <c r="D45" s="56">
        <f>SUM(D43:D44)</f>
        <v>0</v>
      </c>
      <c r="E45" s="57">
        <f t="shared" si="5"/>
        <v>1198546</v>
      </c>
      <c r="F45" s="58">
        <f t="shared" si="5"/>
        <v>174064</v>
      </c>
      <c r="G45" s="58">
        <f t="shared" si="5"/>
        <v>-334138</v>
      </c>
      <c r="H45" s="58">
        <f t="shared" si="5"/>
        <v>-329182</v>
      </c>
      <c r="I45" s="58">
        <f t="shared" si="5"/>
        <v>-142437</v>
      </c>
      <c r="J45" s="58">
        <f t="shared" si="5"/>
        <v>-805757</v>
      </c>
      <c r="K45" s="58">
        <f t="shared" si="5"/>
        <v>252071</v>
      </c>
      <c r="L45" s="58">
        <f t="shared" si="5"/>
        <v>352199</v>
      </c>
      <c r="M45" s="58">
        <f t="shared" si="5"/>
        <v>446492</v>
      </c>
      <c r="N45" s="58">
        <f t="shared" si="5"/>
        <v>1050762</v>
      </c>
      <c r="O45" s="58">
        <f t="shared" si="5"/>
        <v>381556</v>
      </c>
      <c r="P45" s="58">
        <f t="shared" si="5"/>
        <v>134027</v>
      </c>
      <c r="Q45" s="58">
        <f t="shared" si="5"/>
        <v>325892</v>
      </c>
      <c r="R45" s="58">
        <f t="shared" si="5"/>
        <v>841475</v>
      </c>
      <c r="S45" s="58">
        <f t="shared" si="5"/>
        <v>283142</v>
      </c>
      <c r="T45" s="58">
        <f t="shared" si="5"/>
        <v>342157</v>
      </c>
      <c r="U45" s="58">
        <f t="shared" si="5"/>
        <v>-80675</v>
      </c>
      <c r="V45" s="58">
        <f t="shared" si="5"/>
        <v>544624</v>
      </c>
      <c r="W45" s="58">
        <f t="shared" si="5"/>
        <v>1631104</v>
      </c>
      <c r="X45" s="58">
        <f t="shared" si="5"/>
        <v>174064</v>
      </c>
      <c r="Y45" s="58">
        <f t="shared" si="5"/>
        <v>1457040</v>
      </c>
      <c r="Z45" s="59">
        <f>+IF(X45&lt;&gt;0,+(Y45/X45)*100,0)</f>
        <v>837.07142200569911</v>
      </c>
      <c r="AA45" s="56">
        <f>SUM(AA43:AA44)</f>
        <v>174064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2268408</v>
      </c>
      <c r="D47" s="71">
        <f>SUM(D45:D46)</f>
        <v>0</v>
      </c>
      <c r="E47" s="72">
        <f t="shared" si="6"/>
        <v>1198546</v>
      </c>
      <c r="F47" s="73">
        <f t="shared" si="6"/>
        <v>174064</v>
      </c>
      <c r="G47" s="73">
        <f t="shared" si="6"/>
        <v>-334138</v>
      </c>
      <c r="H47" s="74">
        <f t="shared" si="6"/>
        <v>-329182</v>
      </c>
      <c r="I47" s="74">
        <f t="shared" si="6"/>
        <v>-142437</v>
      </c>
      <c r="J47" s="74">
        <f t="shared" si="6"/>
        <v>-805757</v>
      </c>
      <c r="K47" s="74">
        <f t="shared" si="6"/>
        <v>252071</v>
      </c>
      <c r="L47" s="74">
        <f t="shared" si="6"/>
        <v>352199</v>
      </c>
      <c r="M47" s="73">
        <f t="shared" si="6"/>
        <v>446492</v>
      </c>
      <c r="N47" s="73">
        <f t="shared" si="6"/>
        <v>1050762</v>
      </c>
      <c r="O47" s="74">
        <f t="shared" si="6"/>
        <v>381556</v>
      </c>
      <c r="P47" s="74">
        <f t="shared" si="6"/>
        <v>134027</v>
      </c>
      <c r="Q47" s="74">
        <f t="shared" si="6"/>
        <v>325892</v>
      </c>
      <c r="R47" s="74">
        <f t="shared" si="6"/>
        <v>841475</v>
      </c>
      <c r="S47" s="74">
        <f t="shared" si="6"/>
        <v>283142</v>
      </c>
      <c r="T47" s="73">
        <f t="shared" si="6"/>
        <v>342157</v>
      </c>
      <c r="U47" s="73">
        <f t="shared" si="6"/>
        <v>-80675</v>
      </c>
      <c r="V47" s="74">
        <f t="shared" si="6"/>
        <v>544624</v>
      </c>
      <c r="W47" s="74">
        <f t="shared" si="6"/>
        <v>1631104</v>
      </c>
      <c r="X47" s="74">
        <f t="shared" si="6"/>
        <v>174064</v>
      </c>
      <c r="Y47" s="74">
        <f t="shared" si="6"/>
        <v>1457040</v>
      </c>
      <c r="Z47" s="75">
        <f>+IF(X47&lt;&gt;0,+(Y47/X47)*100,0)</f>
        <v>837.07142200569911</v>
      </c>
      <c r="AA47" s="76">
        <f>SUM(AA45:AA46)</f>
        <v>174064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72053734</v>
      </c>
      <c r="D6" s="6"/>
      <c r="E6" s="7">
        <v>96328775</v>
      </c>
      <c r="F6" s="8">
        <v>96328775</v>
      </c>
      <c r="G6" s="8">
        <v>9594470</v>
      </c>
      <c r="H6" s="8">
        <v>9246664</v>
      </c>
      <c r="I6" s="8">
        <v>6381195</v>
      </c>
      <c r="J6" s="8">
        <v>25222329</v>
      </c>
      <c r="K6" s="8">
        <v>6683814</v>
      </c>
      <c r="L6" s="8">
        <v>6545088</v>
      </c>
      <c r="M6" s="8">
        <v>8739634</v>
      </c>
      <c r="N6" s="8">
        <v>21968536</v>
      </c>
      <c r="O6" s="8">
        <v>4075647</v>
      </c>
      <c r="P6" s="8">
        <v>3344356</v>
      </c>
      <c r="Q6" s="8">
        <v>6194304</v>
      </c>
      <c r="R6" s="8">
        <v>13614307</v>
      </c>
      <c r="S6" s="8">
        <v>7588317</v>
      </c>
      <c r="T6" s="8">
        <v>6609342</v>
      </c>
      <c r="U6" s="8">
        <v>13205589</v>
      </c>
      <c r="V6" s="8">
        <v>27403248</v>
      </c>
      <c r="W6" s="8">
        <v>88208420</v>
      </c>
      <c r="X6" s="8">
        <v>96328775</v>
      </c>
      <c r="Y6" s="8">
        <v>-8120355</v>
      </c>
      <c r="Z6" s="2">
        <v>-8.4298331417585253</v>
      </c>
      <c r="AA6" s="6">
        <v>96328775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17250</v>
      </c>
      <c r="F11" s="8">
        <v>17250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17250</v>
      </c>
      <c r="Y11" s="8">
        <v>-17250</v>
      </c>
      <c r="Z11" s="2">
        <v>-100</v>
      </c>
      <c r="AA11" s="6">
        <v>17250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4881448</v>
      </c>
      <c r="D13" s="6"/>
      <c r="E13" s="7">
        <v>1183765</v>
      </c>
      <c r="F13" s="8">
        <v>26625</v>
      </c>
      <c r="G13" s="8">
        <v>-134179</v>
      </c>
      <c r="H13" s="8">
        <v>2568</v>
      </c>
      <c r="I13" s="8">
        <v>19431</v>
      </c>
      <c r="J13" s="8">
        <v>-112180</v>
      </c>
      <c r="K13" s="8">
        <v>19215</v>
      </c>
      <c r="L13" s="8">
        <v>12700</v>
      </c>
      <c r="M13" s="8">
        <v>32833</v>
      </c>
      <c r="N13" s="8">
        <v>64748</v>
      </c>
      <c r="O13" s="8">
        <v>29730</v>
      </c>
      <c r="P13" s="8">
        <v>5305</v>
      </c>
      <c r="Q13" s="8">
        <v>28552</v>
      </c>
      <c r="R13" s="8">
        <v>63587</v>
      </c>
      <c r="S13" s="8">
        <v>28186</v>
      </c>
      <c r="T13" s="8">
        <v>31190</v>
      </c>
      <c r="U13" s="8">
        <v>30154</v>
      </c>
      <c r="V13" s="8">
        <v>89530</v>
      </c>
      <c r="W13" s="8">
        <v>105685</v>
      </c>
      <c r="X13" s="8">
        <v>26625</v>
      </c>
      <c r="Y13" s="8">
        <v>79060</v>
      </c>
      <c r="Z13" s="2">
        <v>296.93896713615027</v>
      </c>
      <c r="AA13" s="6">
        <v>26625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</v>
      </c>
      <c r="D15" s="6"/>
      <c r="E15" s="7">
        <v>395500</v>
      </c>
      <c r="F15" s="8">
        <v>395500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2922</v>
      </c>
      <c r="T15" s="8"/>
      <c r="U15" s="8"/>
      <c r="V15" s="8">
        <v>2922</v>
      </c>
      <c r="W15" s="8">
        <v>2922</v>
      </c>
      <c r="X15" s="8">
        <v>395500</v>
      </c>
      <c r="Y15" s="8">
        <v>-392578</v>
      </c>
      <c r="Z15" s="2">
        <v>-99.261188369152975</v>
      </c>
      <c r="AA15" s="6">
        <v>395500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10730439</v>
      </c>
      <c r="F18" s="8">
        <v>10730439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10730439</v>
      </c>
      <c r="Y18" s="8">
        <v>-10730439</v>
      </c>
      <c r="Z18" s="2">
        <v>-100</v>
      </c>
      <c r="AA18" s="6">
        <v>10730439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76935202</v>
      </c>
      <c r="D21" s="33">
        <f t="shared" si="0"/>
        <v>0</v>
      </c>
      <c r="E21" s="34">
        <f t="shared" si="0"/>
        <v>108655729</v>
      </c>
      <c r="F21" s="35">
        <f t="shared" si="0"/>
        <v>107498589</v>
      </c>
      <c r="G21" s="35">
        <f t="shared" si="0"/>
        <v>9460291</v>
      </c>
      <c r="H21" s="35">
        <f t="shared" si="0"/>
        <v>9249232</v>
      </c>
      <c r="I21" s="35">
        <f t="shared" si="0"/>
        <v>6400626</v>
      </c>
      <c r="J21" s="35">
        <f t="shared" si="0"/>
        <v>25110149</v>
      </c>
      <c r="K21" s="35">
        <f t="shared" si="0"/>
        <v>6703029</v>
      </c>
      <c r="L21" s="35">
        <f t="shared" si="0"/>
        <v>6557788</v>
      </c>
      <c r="M21" s="35">
        <f t="shared" si="0"/>
        <v>8772467</v>
      </c>
      <c r="N21" s="35">
        <f t="shared" si="0"/>
        <v>22033284</v>
      </c>
      <c r="O21" s="35">
        <f t="shared" si="0"/>
        <v>4105377</v>
      </c>
      <c r="P21" s="35">
        <f t="shared" si="0"/>
        <v>3349661</v>
      </c>
      <c r="Q21" s="35">
        <f t="shared" si="0"/>
        <v>6222856</v>
      </c>
      <c r="R21" s="35">
        <f t="shared" si="0"/>
        <v>13677894</v>
      </c>
      <c r="S21" s="35">
        <f t="shared" si="0"/>
        <v>7619425</v>
      </c>
      <c r="T21" s="35">
        <f t="shared" si="0"/>
        <v>6640532</v>
      </c>
      <c r="U21" s="35">
        <f t="shared" si="0"/>
        <v>13235743</v>
      </c>
      <c r="V21" s="35">
        <f t="shared" si="0"/>
        <v>27495700</v>
      </c>
      <c r="W21" s="35">
        <f t="shared" si="0"/>
        <v>88317027</v>
      </c>
      <c r="X21" s="35">
        <f t="shared" si="0"/>
        <v>107498589</v>
      </c>
      <c r="Y21" s="35">
        <f t="shared" si="0"/>
        <v>-19181562</v>
      </c>
      <c r="Z21" s="36">
        <f>+IF(X21&lt;&gt;0,+(Y21/X21)*100,0)</f>
        <v>-17.843547695309748</v>
      </c>
      <c r="AA21" s="33">
        <f>SUM(AA5:AA20)</f>
        <v>107498589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12660969</v>
      </c>
      <c r="D24" s="6"/>
      <c r="E24" s="7">
        <v>7517084</v>
      </c>
      <c r="F24" s="8">
        <v>8548799</v>
      </c>
      <c r="G24" s="8">
        <v>624613</v>
      </c>
      <c r="H24" s="8">
        <v>971547</v>
      </c>
      <c r="I24" s="8">
        <v>702428</v>
      </c>
      <c r="J24" s="8">
        <v>2298588</v>
      </c>
      <c r="K24" s="8">
        <v>712462</v>
      </c>
      <c r="L24" s="8">
        <v>665180</v>
      </c>
      <c r="M24" s="8">
        <v>1091309</v>
      </c>
      <c r="N24" s="8">
        <v>2468951</v>
      </c>
      <c r="O24" s="8">
        <v>674549</v>
      </c>
      <c r="P24" s="8">
        <v>668060</v>
      </c>
      <c r="Q24" s="8">
        <v>607262</v>
      </c>
      <c r="R24" s="8">
        <v>1949871</v>
      </c>
      <c r="S24" s="8">
        <v>731433</v>
      </c>
      <c r="T24" s="8">
        <v>656218</v>
      </c>
      <c r="U24" s="8">
        <v>672378</v>
      </c>
      <c r="V24" s="8">
        <v>2060029</v>
      </c>
      <c r="W24" s="8">
        <v>8777439</v>
      </c>
      <c r="X24" s="8">
        <v>8548799</v>
      </c>
      <c r="Y24" s="8">
        <v>228640</v>
      </c>
      <c r="Z24" s="2">
        <v>2.674527731907137</v>
      </c>
      <c r="AA24" s="6">
        <v>8548799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</v>
      </c>
      <c r="D26" s="6"/>
      <c r="E26" s="7">
        <v>1967752</v>
      </c>
      <c r="F26" s="8">
        <v>1967752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1967752</v>
      </c>
      <c r="Y26" s="8">
        <v>-1967752</v>
      </c>
      <c r="Z26" s="2">
        <v>-100</v>
      </c>
      <c r="AA26" s="6">
        <v>1967752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3559298</v>
      </c>
      <c r="F27" s="8">
        <v>3559298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3559298</v>
      </c>
      <c r="Y27" s="8">
        <v>-3559298</v>
      </c>
      <c r="Z27" s="2">
        <v>-100</v>
      </c>
      <c r="AA27" s="6">
        <v>3559298</v>
      </c>
    </row>
    <row r="28" spans="1:27" ht="13.5" x14ac:dyDescent="0.25">
      <c r="A28" s="25" t="s">
        <v>54</v>
      </c>
      <c r="B28" s="24" t="s">
        <v>32</v>
      </c>
      <c r="C28" s="6">
        <v>183572</v>
      </c>
      <c r="D28" s="6"/>
      <c r="E28" s="7">
        <v>330657</v>
      </c>
      <c r="F28" s="8">
        <v>330659</v>
      </c>
      <c r="G28" s="8">
        <v>17</v>
      </c>
      <c r="H28" s="8">
        <v>20</v>
      </c>
      <c r="I28" s="8">
        <v>5</v>
      </c>
      <c r="J28" s="8">
        <v>42</v>
      </c>
      <c r="K28" s="8">
        <v>8</v>
      </c>
      <c r="L28" s="8">
        <v>6</v>
      </c>
      <c r="M28" s="8">
        <v>174175</v>
      </c>
      <c r="N28" s="8">
        <v>174189</v>
      </c>
      <c r="O28" s="8"/>
      <c r="P28" s="8"/>
      <c r="Q28" s="8">
        <v>2</v>
      </c>
      <c r="R28" s="8">
        <v>2</v>
      </c>
      <c r="S28" s="8">
        <v>10</v>
      </c>
      <c r="T28" s="8">
        <v>9</v>
      </c>
      <c r="U28" s="8">
        <v>154818</v>
      </c>
      <c r="V28" s="8">
        <v>154837</v>
      </c>
      <c r="W28" s="8">
        <v>329070</v>
      </c>
      <c r="X28" s="8">
        <v>330659</v>
      </c>
      <c r="Y28" s="8">
        <v>-1589</v>
      </c>
      <c r="Z28" s="2">
        <v>-0.48055549675042869</v>
      </c>
      <c r="AA28" s="6">
        <v>330659</v>
      </c>
    </row>
    <row r="29" spans="1:27" ht="13.5" x14ac:dyDescent="0.25">
      <c r="A29" s="25" t="s">
        <v>55</v>
      </c>
      <c r="B29" s="24" t="s">
        <v>32</v>
      </c>
      <c r="C29" s="6">
        <v>70336738</v>
      </c>
      <c r="D29" s="6"/>
      <c r="E29" s="7">
        <v>75703400</v>
      </c>
      <c r="F29" s="8">
        <v>76700000</v>
      </c>
      <c r="G29" s="8">
        <v>51405</v>
      </c>
      <c r="H29" s="8">
        <v>9574380</v>
      </c>
      <c r="I29" s="8">
        <v>9199004</v>
      </c>
      <c r="J29" s="8">
        <v>18824789</v>
      </c>
      <c r="K29" s="8">
        <v>777761</v>
      </c>
      <c r="L29" s="8">
        <v>10191000</v>
      </c>
      <c r="M29" s="8">
        <v>334752</v>
      </c>
      <c r="N29" s="8">
        <v>11303513</v>
      </c>
      <c r="O29" s="8">
        <v>9786957</v>
      </c>
      <c r="P29" s="8">
        <v>5831391</v>
      </c>
      <c r="Q29" s="8">
        <v>5758239</v>
      </c>
      <c r="R29" s="8">
        <v>21376587</v>
      </c>
      <c r="S29" s="8">
        <v>5458906</v>
      </c>
      <c r="T29" s="8">
        <v>5050072</v>
      </c>
      <c r="U29" s="8">
        <v>12974749</v>
      </c>
      <c r="V29" s="8">
        <v>23483727</v>
      </c>
      <c r="W29" s="8">
        <v>74988616</v>
      </c>
      <c r="X29" s="8">
        <v>76700000</v>
      </c>
      <c r="Y29" s="8">
        <v>-1711384</v>
      </c>
      <c r="Z29" s="2">
        <v>-2.2312698826597135</v>
      </c>
      <c r="AA29" s="6">
        <v>76700000</v>
      </c>
    </row>
    <row r="30" spans="1:27" ht="13.5" x14ac:dyDescent="0.25">
      <c r="A30" s="25" t="s">
        <v>56</v>
      </c>
      <c r="B30" s="24" t="s">
        <v>32</v>
      </c>
      <c r="C30" s="6">
        <v>470000</v>
      </c>
      <c r="D30" s="6"/>
      <c r="E30" s="7">
        <v>2310000</v>
      </c>
      <c r="F30" s="8">
        <v>2335000</v>
      </c>
      <c r="G30" s="8">
        <v>23665</v>
      </c>
      <c r="H30" s="8">
        <v>14336</v>
      </c>
      <c r="I30" s="8">
        <v>57806</v>
      </c>
      <c r="J30" s="8">
        <v>95807</v>
      </c>
      <c r="K30" s="8">
        <v>46099</v>
      </c>
      <c r="L30" s="8">
        <v>48336</v>
      </c>
      <c r="M30" s="8">
        <v>37963</v>
      </c>
      <c r="N30" s="8">
        <v>132398</v>
      </c>
      <c r="O30" s="8">
        <v>63757</v>
      </c>
      <c r="P30" s="8">
        <v>42839</v>
      </c>
      <c r="Q30" s="8">
        <v>77808</v>
      </c>
      <c r="R30" s="8">
        <v>184404</v>
      </c>
      <c r="S30" s="8">
        <v>25867</v>
      </c>
      <c r="T30" s="8">
        <v>104685</v>
      </c>
      <c r="U30" s="8">
        <v>108175</v>
      </c>
      <c r="V30" s="8">
        <v>238727</v>
      </c>
      <c r="W30" s="8">
        <v>651336</v>
      </c>
      <c r="X30" s="8">
        <v>2335000</v>
      </c>
      <c r="Y30" s="8">
        <v>-1683664</v>
      </c>
      <c r="Z30" s="2">
        <v>-72.105524625267662</v>
      </c>
      <c r="AA30" s="6">
        <v>2335000</v>
      </c>
    </row>
    <row r="31" spans="1:27" ht="13.5" x14ac:dyDescent="0.25">
      <c r="A31" s="25" t="s">
        <v>57</v>
      </c>
      <c r="B31" s="24" t="s">
        <v>32</v>
      </c>
      <c r="C31" s="6">
        <v>2174512</v>
      </c>
      <c r="D31" s="6"/>
      <c r="E31" s="7">
        <v>2743616</v>
      </c>
      <c r="F31" s="8">
        <v>2157500</v>
      </c>
      <c r="G31" s="8"/>
      <c r="H31" s="8">
        <v>3706</v>
      </c>
      <c r="I31" s="8">
        <v>10233</v>
      </c>
      <c r="J31" s="8">
        <v>13939</v>
      </c>
      <c r="K31" s="8">
        <v>3706</v>
      </c>
      <c r="L31" s="8">
        <v>3706</v>
      </c>
      <c r="M31" s="8">
        <v>3706</v>
      </c>
      <c r="N31" s="8">
        <v>11118</v>
      </c>
      <c r="O31" s="8">
        <v>35130</v>
      </c>
      <c r="P31" s="8">
        <v>60021</v>
      </c>
      <c r="Q31" s="8">
        <v>132326</v>
      </c>
      <c r="R31" s="8">
        <v>227477</v>
      </c>
      <c r="S31" s="8">
        <v>70180</v>
      </c>
      <c r="T31" s="8">
        <v>-26295</v>
      </c>
      <c r="U31" s="8">
        <v>6613</v>
      </c>
      <c r="V31" s="8">
        <v>50498</v>
      </c>
      <c r="W31" s="8">
        <v>303032</v>
      </c>
      <c r="X31" s="8">
        <v>2157500</v>
      </c>
      <c r="Y31" s="8">
        <v>-1854468</v>
      </c>
      <c r="Z31" s="2">
        <v>-85.954484356894554</v>
      </c>
      <c r="AA31" s="6">
        <v>2157500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3275674</v>
      </c>
      <c r="D33" s="6"/>
      <c r="E33" s="7">
        <v>10539096</v>
      </c>
      <c r="F33" s="8">
        <v>8878060</v>
      </c>
      <c r="G33" s="8">
        <v>43756</v>
      </c>
      <c r="H33" s="8">
        <v>174526</v>
      </c>
      <c r="I33" s="8">
        <v>175068</v>
      </c>
      <c r="J33" s="8">
        <v>393350</v>
      </c>
      <c r="K33" s="8">
        <v>182920</v>
      </c>
      <c r="L33" s="8">
        <v>191076</v>
      </c>
      <c r="M33" s="8">
        <v>4406474</v>
      </c>
      <c r="N33" s="8">
        <v>4780470</v>
      </c>
      <c r="O33" s="8">
        <v>507352</v>
      </c>
      <c r="P33" s="8">
        <v>130755</v>
      </c>
      <c r="Q33" s="8">
        <v>-177124</v>
      </c>
      <c r="R33" s="8">
        <v>460983</v>
      </c>
      <c r="S33" s="8">
        <v>101494</v>
      </c>
      <c r="T33" s="8">
        <v>210347</v>
      </c>
      <c r="U33" s="8">
        <v>2756895</v>
      </c>
      <c r="V33" s="8">
        <v>3068736</v>
      </c>
      <c r="W33" s="8">
        <v>8703539</v>
      </c>
      <c r="X33" s="8">
        <v>8878060</v>
      </c>
      <c r="Y33" s="8">
        <v>-174521</v>
      </c>
      <c r="Z33" s="2">
        <v>-1.9657560322863328</v>
      </c>
      <c r="AA33" s="6">
        <v>8878060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89101474</v>
      </c>
      <c r="D35" s="33">
        <f>SUM(D24:D34)</f>
        <v>0</v>
      </c>
      <c r="E35" s="34">
        <f t="shared" si="1"/>
        <v>104670903</v>
      </c>
      <c r="F35" s="35">
        <f t="shared" si="1"/>
        <v>104477068</v>
      </c>
      <c r="G35" s="35">
        <f t="shared" si="1"/>
        <v>743456</v>
      </c>
      <c r="H35" s="35">
        <f t="shared" si="1"/>
        <v>10738515</v>
      </c>
      <c r="I35" s="35">
        <f t="shared" si="1"/>
        <v>10144544</v>
      </c>
      <c r="J35" s="35">
        <f t="shared" si="1"/>
        <v>21626515</v>
      </c>
      <c r="K35" s="35">
        <f t="shared" si="1"/>
        <v>1722956</v>
      </c>
      <c r="L35" s="35">
        <f t="shared" si="1"/>
        <v>11099304</v>
      </c>
      <c r="M35" s="35">
        <f t="shared" si="1"/>
        <v>6048379</v>
      </c>
      <c r="N35" s="35">
        <f t="shared" si="1"/>
        <v>18870639</v>
      </c>
      <c r="O35" s="35">
        <f t="shared" si="1"/>
        <v>11067745</v>
      </c>
      <c r="P35" s="35">
        <f t="shared" si="1"/>
        <v>6733066</v>
      </c>
      <c r="Q35" s="35">
        <f t="shared" si="1"/>
        <v>6398513</v>
      </c>
      <c r="R35" s="35">
        <f t="shared" si="1"/>
        <v>24199324</v>
      </c>
      <c r="S35" s="35">
        <f t="shared" si="1"/>
        <v>6387890</v>
      </c>
      <c r="T35" s="35">
        <f t="shared" si="1"/>
        <v>5995036</v>
      </c>
      <c r="U35" s="35">
        <f t="shared" si="1"/>
        <v>16673628</v>
      </c>
      <c r="V35" s="35">
        <f t="shared" si="1"/>
        <v>29056554</v>
      </c>
      <c r="W35" s="35">
        <f t="shared" si="1"/>
        <v>93753032</v>
      </c>
      <c r="X35" s="35">
        <f t="shared" si="1"/>
        <v>104477068</v>
      </c>
      <c r="Y35" s="35">
        <f t="shared" si="1"/>
        <v>-10724036</v>
      </c>
      <c r="Z35" s="36">
        <f>+IF(X35&lt;&gt;0,+(Y35/X35)*100,0)</f>
        <v>-10.26448789699956</v>
      </c>
      <c r="AA35" s="33">
        <f>SUM(AA24:AA34)</f>
        <v>104477068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-12166272</v>
      </c>
      <c r="D37" s="46">
        <f>+D21-D35</f>
        <v>0</v>
      </c>
      <c r="E37" s="47">
        <f t="shared" si="2"/>
        <v>3984826</v>
      </c>
      <c r="F37" s="48">
        <f t="shared" si="2"/>
        <v>3021521</v>
      </c>
      <c r="G37" s="48">
        <f t="shared" si="2"/>
        <v>8716835</v>
      </c>
      <c r="H37" s="48">
        <f t="shared" si="2"/>
        <v>-1489283</v>
      </c>
      <c r="I37" s="48">
        <f t="shared" si="2"/>
        <v>-3743918</v>
      </c>
      <c r="J37" s="48">
        <f t="shared" si="2"/>
        <v>3483634</v>
      </c>
      <c r="K37" s="48">
        <f t="shared" si="2"/>
        <v>4980073</v>
      </c>
      <c r="L37" s="48">
        <f t="shared" si="2"/>
        <v>-4541516</v>
      </c>
      <c r="M37" s="48">
        <f t="shared" si="2"/>
        <v>2724088</v>
      </c>
      <c r="N37" s="48">
        <f t="shared" si="2"/>
        <v>3162645</v>
      </c>
      <c r="O37" s="48">
        <f t="shared" si="2"/>
        <v>-6962368</v>
      </c>
      <c r="P37" s="48">
        <f t="shared" si="2"/>
        <v>-3383405</v>
      </c>
      <c r="Q37" s="48">
        <f t="shared" si="2"/>
        <v>-175657</v>
      </c>
      <c r="R37" s="48">
        <f t="shared" si="2"/>
        <v>-10521430</v>
      </c>
      <c r="S37" s="48">
        <f t="shared" si="2"/>
        <v>1231535</v>
      </c>
      <c r="T37" s="48">
        <f t="shared" si="2"/>
        <v>645496</v>
      </c>
      <c r="U37" s="48">
        <f t="shared" si="2"/>
        <v>-3437885</v>
      </c>
      <c r="V37" s="48">
        <f t="shared" si="2"/>
        <v>-1560854</v>
      </c>
      <c r="W37" s="48">
        <f t="shared" si="2"/>
        <v>-5436005</v>
      </c>
      <c r="X37" s="48">
        <f>IF(F21=F35,0,X21-X35)</f>
        <v>3021521</v>
      </c>
      <c r="Y37" s="48">
        <f t="shared" si="2"/>
        <v>-8457526</v>
      </c>
      <c r="Z37" s="49">
        <f>+IF(X37&lt;&gt;0,+(Y37/X37)*100,0)</f>
        <v>-279.90955548546577</v>
      </c>
      <c r="AA37" s="46">
        <f>+AA21-AA35</f>
        <v>3021521</v>
      </c>
    </row>
    <row r="38" spans="1:27" ht="23.1" customHeight="1" x14ac:dyDescent="0.25">
      <c r="A38" s="50" t="s">
        <v>62</v>
      </c>
      <c r="B38" s="29" t="s">
        <v>32</v>
      </c>
      <c r="C38" s="6">
        <v>5180687</v>
      </c>
      <c r="D38" s="6"/>
      <c r="E38" s="7">
        <v>9723906</v>
      </c>
      <c r="F38" s="8">
        <v>11019015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145685</v>
      </c>
      <c r="T38" s="8">
        <v>132446</v>
      </c>
      <c r="U38" s="8">
        <v>5602970</v>
      </c>
      <c r="V38" s="8">
        <v>5881101</v>
      </c>
      <c r="W38" s="8">
        <v>5881101</v>
      </c>
      <c r="X38" s="8">
        <v>11019015</v>
      </c>
      <c r="Y38" s="8">
        <v>-5137914</v>
      </c>
      <c r="Z38" s="2">
        <v>-46.627706741482797</v>
      </c>
      <c r="AA38" s="6">
        <v>11019015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-6985585</v>
      </c>
      <c r="D41" s="56">
        <f>SUM(D37:D40)</f>
        <v>0</v>
      </c>
      <c r="E41" s="57">
        <f t="shared" si="3"/>
        <v>13708732</v>
      </c>
      <c r="F41" s="58">
        <f t="shared" si="3"/>
        <v>14040536</v>
      </c>
      <c r="G41" s="58">
        <f t="shared" si="3"/>
        <v>8716835</v>
      </c>
      <c r="H41" s="58">
        <f t="shared" si="3"/>
        <v>-1489283</v>
      </c>
      <c r="I41" s="58">
        <f t="shared" si="3"/>
        <v>-3743918</v>
      </c>
      <c r="J41" s="58">
        <f t="shared" si="3"/>
        <v>3483634</v>
      </c>
      <c r="K41" s="58">
        <f t="shared" si="3"/>
        <v>4980073</v>
      </c>
      <c r="L41" s="58">
        <f t="shared" si="3"/>
        <v>-4541516</v>
      </c>
      <c r="M41" s="58">
        <f t="shared" si="3"/>
        <v>2724088</v>
      </c>
      <c r="N41" s="58">
        <f t="shared" si="3"/>
        <v>3162645</v>
      </c>
      <c r="O41" s="58">
        <f t="shared" si="3"/>
        <v>-6962368</v>
      </c>
      <c r="P41" s="58">
        <f t="shared" si="3"/>
        <v>-3383405</v>
      </c>
      <c r="Q41" s="58">
        <f t="shared" si="3"/>
        <v>-175657</v>
      </c>
      <c r="R41" s="58">
        <f t="shared" si="3"/>
        <v>-10521430</v>
      </c>
      <c r="S41" s="58">
        <f t="shared" si="3"/>
        <v>1377220</v>
      </c>
      <c r="T41" s="58">
        <f t="shared" si="3"/>
        <v>777942</v>
      </c>
      <c r="U41" s="58">
        <f t="shared" si="3"/>
        <v>2165085</v>
      </c>
      <c r="V41" s="58">
        <f t="shared" si="3"/>
        <v>4320247</v>
      </c>
      <c r="W41" s="58">
        <f t="shared" si="3"/>
        <v>445096</v>
      </c>
      <c r="X41" s="58">
        <f t="shared" si="3"/>
        <v>14040536</v>
      </c>
      <c r="Y41" s="58">
        <f t="shared" si="3"/>
        <v>-13595440</v>
      </c>
      <c r="Z41" s="59">
        <f>+IF(X41&lt;&gt;0,+(Y41/X41)*100,0)</f>
        <v>-96.829921592736909</v>
      </c>
      <c r="AA41" s="56">
        <f>SUM(AA37:AA40)</f>
        <v>14040536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-6985585</v>
      </c>
      <c r="D43" s="64">
        <f>+D41-D42</f>
        <v>0</v>
      </c>
      <c r="E43" s="65">
        <f t="shared" si="4"/>
        <v>13708732</v>
      </c>
      <c r="F43" s="66">
        <f t="shared" si="4"/>
        <v>14040536</v>
      </c>
      <c r="G43" s="66">
        <f t="shared" si="4"/>
        <v>8716835</v>
      </c>
      <c r="H43" s="66">
        <f t="shared" si="4"/>
        <v>-1489283</v>
      </c>
      <c r="I43" s="66">
        <f t="shared" si="4"/>
        <v>-3743918</v>
      </c>
      <c r="J43" s="66">
        <f t="shared" si="4"/>
        <v>3483634</v>
      </c>
      <c r="K43" s="66">
        <f t="shared" si="4"/>
        <v>4980073</v>
      </c>
      <c r="L43" s="66">
        <f t="shared" si="4"/>
        <v>-4541516</v>
      </c>
      <c r="M43" s="66">
        <f t="shared" si="4"/>
        <v>2724088</v>
      </c>
      <c r="N43" s="66">
        <f t="shared" si="4"/>
        <v>3162645</v>
      </c>
      <c r="O43" s="66">
        <f t="shared" si="4"/>
        <v>-6962368</v>
      </c>
      <c r="P43" s="66">
        <f t="shared" si="4"/>
        <v>-3383405</v>
      </c>
      <c r="Q43" s="66">
        <f t="shared" si="4"/>
        <v>-175657</v>
      </c>
      <c r="R43" s="66">
        <f t="shared" si="4"/>
        <v>-10521430</v>
      </c>
      <c r="S43" s="66">
        <f t="shared" si="4"/>
        <v>1377220</v>
      </c>
      <c r="T43" s="66">
        <f t="shared" si="4"/>
        <v>777942</v>
      </c>
      <c r="U43" s="66">
        <f t="shared" si="4"/>
        <v>2165085</v>
      </c>
      <c r="V43" s="66">
        <f t="shared" si="4"/>
        <v>4320247</v>
      </c>
      <c r="W43" s="66">
        <f t="shared" si="4"/>
        <v>445096</v>
      </c>
      <c r="X43" s="66">
        <f t="shared" si="4"/>
        <v>14040536</v>
      </c>
      <c r="Y43" s="66">
        <f t="shared" si="4"/>
        <v>-13595440</v>
      </c>
      <c r="Z43" s="67">
        <f>+IF(X43&lt;&gt;0,+(Y43/X43)*100,0)</f>
        <v>-96.829921592736909</v>
      </c>
      <c r="AA43" s="64">
        <f>+AA41-AA42</f>
        <v>14040536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-6985585</v>
      </c>
      <c r="D45" s="56">
        <f>SUM(D43:D44)</f>
        <v>0</v>
      </c>
      <c r="E45" s="57">
        <f t="shared" si="5"/>
        <v>13708732</v>
      </c>
      <c r="F45" s="58">
        <f t="shared" si="5"/>
        <v>14040536</v>
      </c>
      <c r="G45" s="58">
        <f t="shared" si="5"/>
        <v>8716835</v>
      </c>
      <c r="H45" s="58">
        <f t="shared" si="5"/>
        <v>-1489283</v>
      </c>
      <c r="I45" s="58">
        <f t="shared" si="5"/>
        <v>-3743918</v>
      </c>
      <c r="J45" s="58">
        <f t="shared" si="5"/>
        <v>3483634</v>
      </c>
      <c r="K45" s="58">
        <f t="shared" si="5"/>
        <v>4980073</v>
      </c>
      <c r="L45" s="58">
        <f t="shared" si="5"/>
        <v>-4541516</v>
      </c>
      <c r="M45" s="58">
        <f t="shared" si="5"/>
        <v>2724088</v>
      </c>
      <c r="N45" s="58">
        <f t="shared" si="5"/>
        <v>3162645</v>
      </c>
      <c r="O45" s="58">
        <f t="shared" si="5"/>
        <v>-6962368</v>
      </c>
      <c r="P45" s="58">
        <f t="shared" si="5"/>
        <v>-3383405</v>
      </c>
      <c r="Q45" s="58">
        <f t="shared" si="5"/>
        <v>-175657</v>
      </c>
      <c r="R45" s="58">
        <f t="shared" si="5"/>
        <v>-10521430</v>
      </c>
      <c r="S45" s="58">
        <f t="shared" si="5"/>
        <v>1377220</v>
      </c>
      <c r="T45" s="58">
        <f t="shared" si="5"/>
        <v>777942</v>
      </c>
      <c r="U45" s="58">
        <f t="shared" si="5"/>
        <v>2165085</v>
      </c>
      <c r="V45" s="58">
        <f t="shared" si="5"/>
        <v>4320247</v>
      </c>
      <c r="W45" s="58">
        <f t="shared" si="5"/>
        <v>445096</v>
      </c>
      <c r="X45" s="58">
        <f t="shared" si="5"/>
        <v>14040536</v>
      </c>
      <c r="Y45" s="58">
        <f t="shared" si="5"/>
        <v>-13595440</v>
      </c>
      <c r="Z45" s="59">
        <f>+IF(X45&lt;&gt;0,+(Y45/X45)*100,0)</f>
        <v>-96.829921592736909</v>
      </c>
      <c r="AA45" s="56">
        <f>SUM(AA43:AA44)</f>
        <v>14040536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-6985585</v>
      </c>
      <c r="D47" s="71">
        <f>SUM(D45:D46)</f>
        <v>0</v>
      </c>
      <c r="E47" s="72">
        <f t="shared" si="6"/>
        <v>13708732</v>
      </c>
      <c r="F47" s="73">
        <f t="shared" si="6"/>
        <v>14040536</v>
      </c>
      <c r="G47" s="73">
        <f t="shared" si="6"/>
        <v>8716835</v>
      </c>
      <c r="H47" s="74">
        <f t="shared" si="6"/>
        <v>-1489283</v>
      </c>
      <c r="I47" s="74">
        <f t="shared" si="6"/>
        <v>-3743918</v>
      </c>
      <c r="J47" s="74">
        <f t="shared" si="6"/>
        <v>3483634</v>
      </c>
      <c r="K47" s="74">
        <f t="shared" si="6"/>
        <v>4980073</v>
      </c>
      <c r="L47" s="74">
        <f t="shared" si="6"/>
        <v>-4541516</v>
      </c>
      <c r="M47" s="73">
        <f t="shared" si="6"/>
        <v>2724088</v>
      </c>
      <c r="N47" s="73">
        <f t="shared" si="6"/>
        <v>3162645</v>
      </c>
      <c r="O47" s="74">
        <f t="shared" si="6"/>
        <v>-6962368</v>
      </c>
      <c r="P47" s="74">
        <f t="shared" si="6"/>
        <v>-3383405</v>
      </c>
      <c r="Q47" s="74">
        <f t="shared" si="6"/>
        <v>-175657</v>
      </c>
      <c r="R47" s="74">
        <f t="shared" si="6"/>
        <v>-10521430</v>
      </c>
      <c r="S47" s="74">
        <f t="shared" si="6"/>
        <v>1377220</v>
      </c>
      <c r="T47" s="73">
        <f t="shared" si="6"/>
        <v>777942</v>
      </c>
      <c r="U47" s="73">
        <f t="shared" si="6"/>
        <v>2165085</v>
      </c>
      <c r="V47" s="74">
        <f t="shared" si="6"/>
        <v>4320247</v>
      </c>
      <c r="W47" s="74">
        <f t="shared" si="6"/>
        <v>445096</v>
      </c>
      <c r="X47" s="74">
        <f t="shared" si="6"/>
        <v>14040536</v>
      </c>
      <c r="Y47" s="74">
        <f t="shared" si="6"/>
        <v>-13595440</v>
      </c>
      <c r="Z47" s="75">
        <f>+IF(X47&lt;&gt;0,+(Y47/X47)*100,0)</f>
        <v>-96.829921592736909</v>
      </c>
      <c r="AA47" s="76">
        <f>SUM(AA45:AA46)</f>
        <v>14040536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F3833A-B105-492E-938D-611FD92A4EE1}"/>
</file>

<file path=customXml/itemProps2.xml><?xml version="1.0" encoding="utf-8"?>
<ds:datastoreItem xmlns:ds="http://schemas.openxmlformats.org/officeDocument/2006/customXml" ds:itemID="{3E98EC5F-DD0F-40F6-8BB0-20AE023DBB51}"/>
</file>

<file path=customXml/itemProps3.xml><?xml version="1.0" encoding="utf-8"?>
<ds:datastoreItem xmlns:ds="http://schemas.openxmlformats.org/officeDocument/2006/customXml" ds:itemID="{55CCCD8A-F31C-47F4-A2F4-5A6136537C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2022-08-15T08:19:03Z</dcterms:created>
  <dcterms:modified xsi:type="dcterms:W3CDTF">2022-08-15T08:28:24Z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